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929"/>
  <workbookPr codeName="ThisWorkbook"/>
  <mc:AlternateContent xmlns:mc="http://schemas.openxmlformats.org/markup-compatibility/2006">
    <mc:Choice Requires="x15">
      <x15ac:absPath xmlns:x15ac="http://schemas.microsoft.com/office/spreadsheetml/2010/11/ac" url="D:\作業フォルダ\Vectorアップソフト\フリーソフト\ちょこ便５（排水計算）\Ver126\"/>
    </mc:Choice>
  </mc:AlternateContent>
  <xr:revisionPtr revIDLastSave="0" documentId="13_ncr:1_{A3A4416E-7967-458A-A4D6-48F20960158C}" xr6:coauthVersionLast="46" xr6:coauthVersionMax="46" xr10:uidLastSave="{00000000-0000-0000-0000-000000000000}"/>
  <bookViews>
    <workbookView xWindow="-120" yWindow="-120" windowWidth="29040" windowHeight="15990" xr2:uid="{00000000-000D-0000-FFFF-FFFF00000000}"/>
  </bookViews>
  <sheets>
    <sheet name="制限事項等" sheetId="17" r:id="rId1"/>
    <sheet name="基本事項" sheetId="7" r:id="rId2"/>
    <sheet name="基本事項（国交省中部地整）" sheetId="5" r:id="rId3"/>
    <sheet name="基本事項（愛知県）" sheetId="6" r:id="rId4"/>
    <sheet name="基本事項（岐阜県）" sheetId="18" r:id="rId5"/>
    <sheet name="道路排水（1.3Q0）" sheetId="3" r:id="rId6"/>
    <sheet name="道路排水（0.7H）" sheetId="8" r:id="rId7"/>
    <sheet name="道路排水（満流x80%流量）" sheetId="9" r:id="rId8"/>
    <sheet name="排水構造物データ" sheetId="10" r:id="rId9"/>
    <sheet name="資料" sheetId="13" r:id="rId10"/>
  </sheets>
  <definedNames>
    <definedName name="_xlnm.Print_Area" localSheetId="1">基本事項!$B$1:$EH$54</definedName>
    <definedName name="_xlnm.Print_Area" localSheetId="3">'基本事項（愛知県）'!$B$1:$EN$54</definedName>
    <definedName name="_xlnm.Print_Area" localSheetId="4">'基本事項（岐阜県）'!$B$1:$EN$54</definedName>
    <definedName name="_xlnm.Print_Area" localSheetId="2">'基本事項（国交省中部地整）'!$B$1:$EY$54</definedName>
    <definedName name="_xlnm.Print_Area" localSheetId="6">'道路排水（0.7H）'!$B$2:$Z$47</definedName>
    <definedName name="_xlnm.Print_Area" localSheetId="5">'道路排水（1.3Q0）'!$B$2:$Z$46</definedName>
    <definedName name="_xlnm.Print_Area" localSheetId="7">'道路排水（満流x80%流量）'!$B$2:$AA$46</definedName>
    <definedName name="Print_Area_MI" localSheetId="6">'道路排水（0.7H）'!$C$1:$X$47</definedName>
    <definedName name="Print_Area_MI" localSheetId="5">'道路排水（1.3Q0）'!$C$1:$X$51</definedName>
    <definedName name="Print_Area_MI" localSheetId="7">'道路排水（満流x80%流量）'!$C$1:$Y$47</definedName>
    <definedName name="_xlnm.Print_Titles" localSheetId="6">'道路排水（0.7H）'!$2:$5</definedName>
    <definedName name="_xlnm.Print_Titles" localSheetId="5">'道路排水（1.3Q0）'!$2:$5</definedName>
    <definedName name="_xlnm.Print_Titles" localSheetId="7">'道路排水（満流x80%流量）'!$2:$5</definedName>
  </definedNames>
  <calcPr calcId="191029"/>
</workbook>
</file>

<file path=xl/calcChain.xml><?xml version="1.0" encoding="utf-8"?>
<calcChain xmlns="http://schemas.openxmlformats.org/spreadsheetml/2006/main">
  <c r="BA86" i="10" l="1"/>
  <c r="BA93" i="10"/>
  <c r="BA92" i="10"/>
  <c r="BA91" i="10"/>
  <c r="BA90" i="10"/>
  <c r="BA89" i="10"/>
  <c r="BA88" i="10"/>
  <c r="BA87" i="10"/>
  <c r="BA85" i="10"/>
  <c r="BA84" i="10"/>
  <c r="BA83" i="10"/>
  <c r="BA82" i="10"/>
  <c r="F93" i="10"/>
  <c r="F92" i="10"/>
  <c r="F91" i="10"/>
  <c r="F90" i="10"/>
  <c r="F89" i="10"/>
  <c r="F88" i="10"/>
  <c r="F87" i="10"/>
  <c r="F86" i="10"/>
  <c r="F85" i="10"/>
  <c r="F84" i="10"/>
  <c r="F83" i="10"/>
  <c r="F82" i="10"/>
  <c r="AD82" i="10"/>
  <c r="T93" i="10"/>
  <c r="T92" i="10"/>
  <c r="T91" i="10"/>
  <c r="T90" i="10"/>
  <c r="T89" i="10"/>
  <c r="T88" i="10"/>
  <c r="T87" i="10"/>
  <c r="T86" i="10"/>
  <c r="T85" i="10"/>
  <c r="T84" i="10"/>
  <c r="T83" i="10"/>
  <c r="T82" i="10"/>
  <c r="AN93" i="10"/>
  <c r="AN92" i="10"/>
  <c r="AN91" i="10"/>
  <c r="AN90" i="10"/>
  <c r="AN89" i="10"/>
  <c r="AN88" i="10"/>
  <c r="AN87" i="10"/>
  <c r="AN86" i="10"/>
  <c r="AN85" i="10"/>
  <c r="AN84" i="10"/>
  <c r="AN83" i="10"/>
  <c r="AN82" i="10"/>
  <c r="AZ93" i="10"/>
  <c r="AX93" i="10" s="1"/>
  <c r="AZ92" i="10"/>
  <c r="AZ91" i="10"/>
  <c r="AX91" i="10" s="1"/>
  <c r="AZ90" i="10"/>
  <c r="AX90" i="10" s="1"/>
  <c r="AZ89" i="10"/>
  <c r="AX89" i="10" s="1"/>
  <c r="AZ88" i="10"/>
  <c r="AX88" i="10" s="1"/>
  <c r="AZ87" i="10"/>
  <c r="AX87" i="10" s="1"/>
  <c r="AZ86" i="10"/>
  <c r="AX86" i="10" s="1"/>
  <c r="AZ85" i="10"/>
  <c r="AX85" i="10" s="1"/>
  <c r="AZ84" i="10"/>
  <c r="AZ83" i="10"/>
  <c r="AX83" i="10" s="1"/>
  <c r="AZ82" i="10"/>
  <c r="AX82" i="10" s="1"/>
  <c r="U886" i="10"/>
  <c r="Y891" i="10"/>
  <c r="AC891" i="10" s="1"/>
  <c r="Y890" i="10"/>
  <c r="AC890" i="10" s="1"/>
  <c r="Y889" i="10"/>
  <c r="AC889" i="10" s="1"/>
  <c r="Y888" i="10"/>
  <c r="AC888" i="10" s="1"/>
  <c r="Y887" i="10"/>
  <c r="AC887" i="10" s="1"/>
  <c r="Y886" i="10"/>
  <c r="AC886" i="10" s="1"/>
  <c r="Y885" i="10"/>
  <c r="F885" i="10" s="1"/>
  <c r="Y884" i="10"/>
  <c r="AC884" i="10" s="1"/>
  <c r="G884" i="10" s="1"/>
  <c r="Y883" i="10"/>
  <c r="F883" i="10" s="1"/>
  <c r="Y882" i="10"/>
  <c r="F882" i="10" s="1"/>
  <c r="Y881" i="10"/>
  <c r="AC881" i="10" s="1"/>
  <c r="Y880" i="10"/>
  <c r="F880" i="10" s="1"/>
  <c r="Y879" i="10"/>
  <c r="F879" i="10" s="1"/>
  <c r="AG891" i="10"/>
  <c r="AG890" i="10"/>
  <c r="AG889" i="10"/>
  <c r="AG888" i="10"/>
  <c r="AG887" i="10"/>
  <c r="AG886" i="10"/>
  <c r="AG885" i="10"/>
  <c r="BL885" i="10" s="1"/>
  <c r="AR885" i="10" s="1"/>
  <c r="AG884" i="10"/>
  <c r="BL884" i="10" s="1"/>
  <c r="AG883" i="10"/>
  <c r="BL883" i="10" s="1"/>
  <c r="AG882" i="10"/>
  <c r="BL882" i="10" s="1"/>
  <c r="AG881" i="10"/>
  <c r="BL881" i="10" s="1"/>
  <c r="AR881" i="10" s="1"/>
  <c r="AG880" i="10"/>
  <c r="BL880" i="10" s="1"/>
  <c r="AG879" i="10"/>
  <c r="BL879" i="10" s="1"/>
  <c r="U891" i="10"/>
  <c r="U890" i="10"/>
  <c r="U889" i="10"/>
  <c r="U888" i="10"/>
  <c r="F888" i="10" s="1"/>
  <c r="U887" i="10"/>
  <c r="AG967" i="10"/>
  <c r="BL967" i="10" s="1"/>
  <c r="BF967" i="10" s="1"/>
  <c r="AE967" i="10"/>
  <c r="F967" i="10" s="1"/>
  <c r="AG966" i="10"/>
  <c r="BL966" i="10" s="1"/>
  <c r="AG965" i="10"/>
  <c r="BL965" i="10" s="1"/>
  <c r="AY965" i="10" s="1"/>
  <c r="AG964" i="10"/>
  <c r="BL964" i="10" s="1"/>
  <c r="V964" i="10" s="1"/>
  <c r="AG963" i="10"/>
  <c r="BL963" i="10" s="1"/>
  <c r="BF963" i="10" s="1"/>
  <c r="AG962" i="10"/>
  <c r="BL962" i="10" s="1"/>
  <c r="AG961" i="10"/>
  <c r="BL961" i="10" s="1"/>
  <c r="AY961" i="10" s="1"/>
  <c r="AG960" i="10"/>
  <c r="BL960" i="10" s="1"/>
  <c r="AG959" i="10"/>
  <c r="BL959" i="10" s="1"/>
  <c r="BF959" i="10" s="1"/>
  <c r="AG958" i="10"/>
  <c r="BL958" i="10" s="1"/>
  <c r="AG957" i="10"/>
  <c r="BL957" i="10" s="1"/>
  <c r="AY957" i="10" s="1"/>
  <c r="AG956" i="10"/>
  <c r="BL956" i="10" s="1"/>
  <c r="AG955" i="10"/>
  <c r="BL955" i="10" s="1"/>
  <c r="BF955" i="10" s="1"/>
  <c r="AG954" i="10"/>
  <c r="BL954" i="10" s="1"/>
  <c r="AG953" i="10"/>
  <c r="BL953" i="10" s="1"/>
  <c r="AY953" i="10" s="1"/>
  <c r="AG952" i="10"/>
  <c r="BL952" i="10" s="1"/>
  <c r="AG951" i="10"/>
  <c r="BL951" i="10" s="1"/>
  <c r="BF951" i="10" s="1"/>
  <c r="AG950" i="10"/>
  <c r="BL950" i="10" s="1"/>
  <c r="AY950" i="10" s="1"/>
  <c r="AG949" i="10"/>
  <c r="BL949" i="10" s="1"/>
  <c r="AG948" i="10"/>
  <c r="BL948" i="10" s="1"/>
  <c r="BF948" i="10" s="1"/>
  <c r="AG947" i="10"/>
  <c r="BL947" i="10" s="1"/>
  <c r="BF947" i="10" s="1"/>
  <c r="AG946" i="10"/>
  <c r="BL946" i="10" s="1"/>
  <c r="AG945" i="10"/>
  <c r="BL945" i="10" s="1"/>
  <c r="AY945" i="10" s="1"/>
  <c r="AG944" i="10"/>
  <c r="BL944" i="10" s="1"/>
  <c r="AG943" i="10"/>
  <c r="BL943" i="10" s="1"/>
  <c r="BF943" i="10" s="1"/>
  <c r="AG942" i="10"/>
  <c r="BL942" i="10" s="1"/>
  <c r="AY942" i="10" s="1"/>
  <c r="AG941" i="10"/>
  <c r="BL941" i="10" s="1"/>
  <c r="AY941" i="10" s="1"/>
  <c r="AG940" i="10"/>
  <c r="BL940" i="10" s="1"/>
  <c r="BF940" i="10" s="1"/>
  <c r="AG939" i="10"/>
  <c r="BL939" i="10" s="1"/>
  <c r="BF939" i="10" s="1"/>
  <c r="AG938" i="10"/>
  <c r="BL938" i="10" s="1"/>
  <c r="AG937" i="10"/>
  <c r="BL937" i="10" s="1"/>
  <c r="AY937" i="10" s="1"/>
  <c r="AG936" i="10"/>
  <c r="BL936" i="10" s="1"/>
  <c r="AG935" i="10"/>
  <c r="BL935" i="10" s="1"/>
  <c r="BF935" i="10" s="1"/>
  <c r="AG934" i="10"/>
  <c r="BL934" i="10" s="1"/>
  <c r="AY934" i="10" s="1"/>
  <c r="AG933" i="10"/>
  <c r="BL933" i="10" s="1"/>
  <c r="AE966" i="10"/>
  <c r="G966" i="10" s="1"/>
  <c r="E966" i="10" s="1"/>
  <c r="AE965" i="10"/>
  <c r="G965" i="10" s="1"/>
  <c r="E965" i="10" s="1"/>
  <c r="AE964" i="10"/>
  <c r="F964" i="10" s="1"/>
  <c r="AE963" i="10"/>
  <c r="G963" i="10" s="1"/>
  <c r="E963" i="10" s="1"/>
  <c r="AE962" i="10"/>
  <c r="G962" i="10" s="1"/>
  <c r="E962" i="10" s="1"/>
  <c r="AE961" i="10"/>
  <c r="G961" i="10" s="1"/>
  <c r="E961" i="10" s="1"/>
  <c r="AE960" i="10"/>
  <c r="F960" i="10" s="1"/>
  <c r="AE959" i="10"/>
  <c r="F959" i="10" s="1"/>
  <c r="AE958" i="10"/>
  <c r="G958" i="10" s="1"/>
  <c r="E958" i="10" s="1"/>
  <c r="AE957" i="10"/>
  <c r="G957" i="10" s="1"/>
  <c r="E957" i="10" s="1"/>
  <c r="AE956" i="10"/>
  <c r="F956" i="10" s="1"/>
  <c r="AE955" i="10"/>
  <c r="G955" i="10" s="1"/>
  <c r="E955" i="10" s="1"/>
  <c r="AE954" i="10"/>
  <c r="G954" i="10" s="1"/>
  <c r="E954" i="10" s="1"/>
  <c r="AE953" i="10"/>
  <c r="G953" i="10" s="1"/>
  <c r="E953" i="10" s="1"/>
  <c r="AE952" i="10"/>
  <c r="F952" i="10" s="1"/>
  <c r="AE951" i="10"/>
  <c r="F951" i="10" s="1"/>
  <c r="AE950" i="10"/>
  <c r="G950" i="10" s="1"/>
  <c r="E950" i="10" s="1"/>
  <c r="AE949" i="10"/>
  <c r="G949" i="10" s="1"/>
  <c r="E949" i="10" s="1"/>
  <c r="AE948" i="10"/>
  <c r="F948" i="10" s="1"/>
  <c r="AE947" i="10"/>
  <c r="G947" i="10" s="1"/>
  <c r="E947" i="10" s="1"/>
  <c r="AE946" i="10"/>
  <c r="G946" i="10" s="1"/>
  <c r="E946" i="10" s="1"/>
  <c r="AE945" i="10"/>
  <c r="G945" i="10" s="1"/>
  <c r="E945" i="10" s="1"/>
  <c r="AE944" i="10"/>
  <c r="F944" i="10" s="1"/>
  <c r="AE943" i="10"/>
  <c r="F943" i="10" s="1"/>
  <c r="AE942" i="10"/>
  <c r="G942" i="10" s="1"/>
  <c r="E942" i="10" s="1"/>
  <c r="AE941" i="10"/>
  <c r="G941" i="10" s="1"/>
  <c r="E941" i="10" s="1"/>
  <c r="AE940" i="10"/>
  <c r="F940" i="10" s="1"/>
  <c r="AE939" i="10"/>
  <c r="G939" i="10" s="1"/>
  <c r="E939" i="10" s="1"/>
  <c r="AE938" i="10"/>
  <c r="G938" i="10" s="1"/>
  <c r="E938" i="10" s="1"/>
  <c r="AE937" i="10"/>
  <c r="G937" i="10" s="1"/>
  <c r="E937" i="10" s="1"/>
  <c r="AE936" i="10"/>
  <c r="F936" i="10" s="1"/>
  <c r="AE935" i="10"/>
  <c r="F935" i="10" s="1"/>
  <c r="AE934" i="10"/>
  <c r="G934" i="10" s="1"/>
  <c r="E934" i="10" s="1"/>
  <c r="AE933" i="10"/>
  <c r="G933" i="10" s="1"/>
  <c r="E933" i="10" s="1"/>
  <c r="Y907" i="10"/>
  <c r="G907" i="10" s="1"/>
  <c r="AG907" i="10"/>
  <c r="BL907" i="10" s="1"/>
  <c r="F931" i="10"/>
  <c r="F930" i="10"/>
  <c r="F929" i="10"/>
  <c r="F928" i="10"/>
  <c r="F927" i="10"/>
  <c r="F926" i="10"/>
  <c r="F925" i="10"/>
  <c r="F924" i="10"/>
  <c r="F923" i="10"/>
  <c r="F922" i="10"/>
  <c r="F921" i="10"/>
  <c r="F920" i="10"/>
  <c r="F919" i="10"/>
  <c r="F918" i="10"/>
  <c r="F917" i="10"/>
  <c r="F916" i="10"/>
  <c r="F915" i="10"/>
  <c r="F914" i="10"/>
  <c r="F913" i="10"/>
  <c r="F912" i="10"/>
  <c r="F911" i="10"/>
  <c r="F910" i="10"/>
  <c r="F909" i="10"/>
  <c r="F908" i="10"/>
  <c r="F907" i="10"/>
  <c r="F906" i="10"/>
  <c r="F905" i="10"/>
  <c r="F904" i="10"/>
  <c r="F903" i="10"/>
  <c r="F902" i="10"/>
  <c r="F901" i="10"/>
  <c r="F900" i="10"/>
  <c r="F899" i="10"/>
  <c r="F898" i="10"/>
  <c r="F897" i="10"/>
  <c r="F896" i="10"/>
  <c r="F895" i="10"/>
  <c r="F894" i="10"/>
  <c r="AG931" i="10"/>
  <c r="BL931" i="10" s="1"/>
  <c r="AG930" i="10"/>
  <c r="BL930" i="10" s="1"/>
  <c r="AG929" i="10"/>
  <c r="BL929" i="10" s="1"/>
  <c r="AG928" i="10"/>
  <c r="BL928" i="10" s="1"/>
  <c r="AY928" i="10" s="1"/>
  <c r="AG927" i="10"/>
  <c r="BL927" i="10" s="1"/>
  <c r="AR927" i="10" s="1"/>
  <c r="AG926" i="10"/>
  <c r="BL926" i="10" s="1"/>
  <c r="AG925" i="10"/>
  <c r="BL925" i="10" s="1"/>
  <c r="AG924" i="10"/>
  <c r="BL924" i="10" s="1"/>
  <c r="AY924" i="10" s="1"/>
  <c r="AG923" i="10"/>
  <c r="BL923" i="10" s="1"/>
  <c r="AG922" i="10"/>
  <c r="BL922" i="10" s="1"/>
  <c r="AY922" i="10" s="1"/>
  <c r="AG921" i="10"/>
  <c r="BL921" i="10" s="1"/>
  <c r="AG920" i="10"/>
  <c r="BL920" i="10" s="1"/>
  <c r="AG919" i="10"/>
  <c r="BL919" i="10" s="1"/>
  <c r="V919" i="10" s="1"/>
  <c r="AG918" i="10"/>
  <c r="BL918" i="10" s="1"/>
  <c r="AG917" i="10"/>
  <c r="BL917" i="10" s="1"/>
  <c r="AG916" i="10"/>
  <c r="BL916" i="10" s="1"/>
  <c r="AG915" i="10"/>
  <c r="BL915" i="10" s="1"/>
  <c r="AG914" i="10"/>
  <c r="BL914" i="10" s="1"/>
  <c r="AG913" i="10"/>
  <c r="BL913" i="10" s="1"/>
  <c r="AG912" i="10"/>
  <c r="BL912" i="10" s="1"/>
  <c r="AG911" i="10"/>
  <c r="BL911" i="10" s="1"/>
  <c r="AG910" i="10"/>
  <c r="BL910" i="10" s="1"/>
  <c r="AG909" i="10"/>
  <c r="BL909" i="10" s="1"/>
  <c r="AG908" i="10"/>
  <c r="BL908" i="10" s="1"/>
  <c r="AY908" i="10" s="1"/>
  <c r="AG906" i="10"/>
  <c r="BL906" i="10" s="1"/>
  <c r="AG905" i="10"/>
  <c r="BL905" i="10" s="1"/>
  <c r="V905" i="10" s="1"/>
  <c r="AG904" i="10"/>
  <c r="BL904" i="10" s="1"/>
  <c r="AG903" i="10"/>
  <c r="BL903" i="10" s="1"/>
  <c r="AR903" i="10" s="1"/>
  <c r="AG902" i="10"/>
  <c r="BL902" i="10" s="1"/>
  <c r="AG901" i="10"/>
  <c r="BL901" i="10" s="1"/>
  <c r="AG900" i="10"/>
  <c r="BL900" i="10" s="1"/>
  <c r="AR900" i="10" s="1"/>
  <c r="AG899" i="10"/>
  <c r="BL899" i="10" s="1"/>
  <c r="AG898" i="10"/>
  <c r="BL898" i="10" s="1"/>
  <c r="AG897" i="10"/>
  <c r="BL897" i="10" s="1"/>
  <c r="AR897" i="10" s="1"/>
  <c r="AG896" i="10"/>
  <c r="BL896" i="10" s="1"/>
  <c r="AR896" i="10" s="1"/>
  <c r="AG895" i="10"/>
  <c r="BL895" i="10" s="1"/>
  <c r="AR895" i="10" s="1"/>
  <c r="AG894" i="10"/>
  <c r="BL894" i="10" s="1"/>
  <c r="AR894" i="10" s="1"/>
  <c r="Y931" i="10"/>
  <c r="G931" i="10" s="1"/>
  <c r="Y930" i="10"/>
  <c r="G930" i="10" s="1"/>
  <c r="Y929" i="10"/>
  <c r="G929" i="10" s="1"/>
  <c r="Y928" i="10"/>
  <c r="G928" i="10" s="1"/>
  <c r="Y927" i="10"/>
  <c r="G927" i="10" s="1"/>
  <c r="Y926" i="10"/>
  <c r="G926" i="10" s="1"/>
  <c r="Y925" i="10"/>
  <c r="G925" i="10" s="1"/>
  <c r="Y924" i="10"/>
  <c r="G924" i="10" s="1"/>
  <c r="Y923" i="10"/>
  <c r="G923" i="10" s="1"/>
  <c r="Y922" i="10"/>
  <c r="G922" i="10" s="1"/>
  <c r="Y921" i="10"/>
  <c r="G921" i="10" s="1"/>
  <c r="Y920" i="10"/>
  <c r="G920" i="10" s="1"/>
  <c r="Y919" i="10"/>
  <c r="G919" i="10" s="1"/>
  <c r="Y918" i="10"/>
  <c r="G918" i="10" s="1"/>
  <c r="Y917" i="10"/>
  <c r="G917" i="10" s="1"/>
  <c r="Y916" i="10"/>
  <c r="G916" i="10" s="1"/>
  <c r="Y915" i="10"/>
  <c r="G915" i="10" s="1"/>
  <c r="Y914" i="10"/>
  <c r="G914" i="10" s="1"/>
  <c r="Y913" i="10"/>
  <c r="G913" i="10" s="1"/>
  <c r="Y912" i="10"/>
  <c r="G912" i="10" s="1"/>
  <c r="Y911" i="10"/>
  <c r="G911" i="10" s="1"/>
  <c r="Y910" i="10"/>
  <c r="G910" i="10" s="1"/>
  <c r="Y909" i="10"/>
  <c r="G909" i="10" s="1"/>
  <c r="Y908" i="10"/>
  <c r="G908" i="10" s="1"/>
  <c r="Y906" i="10"/>
  <c r="G906" i="10" s="1"/>
  <c r="Y905" i="10"/>
  <c r="G905" i="10" s="1"/>
  <c r="Y904" i="10"/>
  <c r="G904" i="10" s="1"/>
  <c r="Y903" i="10"/>
  <c r="G903" i="10" s="1"/>
  <c r="Y902" i="10"/>
  <c r="G902" i="10" s="1"/>
  <c r="Y901" i="10"/>
  <c r="G901" i="10" s="1"/>
  <c r="Y900" i="10"/>
  <c r="G900" i="10" s="1"/>
  <c r="Y899" i="10"/>
  <c r="G899" i="10" s="1"/>
  <c r="Y898" i="10"/>
  <c r="G898" i="10" s="1"/>
  <c r="Y897" i="10"/>
  <c r="G897" i="10" s="1"/>
  <c r="Y896" i="10"/>
  <c r="G896" i="10" s="1"/>
  <c r="Y895" i="10"/>
  <c r="G895" i="10" s="1"/>
  <c r="Y894" i="10"/>
  <c r="G894" i="10" s="1"/>
  <c r="AR892" i="10"/>
  <c r="AG893" i="10"/>
  <c r="BL893" i="10" s="1"/>
  <c r="Y893" i="10"/>
  <c r="G893" i="10" s="1"/>
  <c r="AG1013" i="10"/>
  <c r="BL1013" i="10" s="1"/>
  <c r="AX1013" i="10" s="1"/>
  <c r="AG1012" i="10"/>
  <c r="BL1012" i="10" s="1"/>
  <c r="AG1011" i="10"/>
  <c r="BL1011" i="10" s="1"/>
  <c r="AG1010" i="10"/>
  <c r="BL1010" i="10" s="1"/>
  <c r="AG1009" i="10"/>
  <c r="BL1009" i="10" s="1"/>
  <c r="AG1008" i="10"/>
  <c r="BL1008" i="10" s="1"/>
  <c r="G1013" i="10"/>
  <c r="F1013" i="10"/>
  <c r="G1012" i="10"/>
  <c r="F1012" i="10"/>
  <c r="G1011" i="10"/>
  <c r="F1011" i="10"/>
  <c r="G1010" i="10"/>
  <c r="F1010" i="10"/>
  <c r="G1009" i="10"/>
  <c r="F1009" i="10"/>
  <c r="G1008" i="10"/>
  <c r="F1008" i="10"/>
  <c r="AG99" i="10"/>
  <c r="AA99" i="10"/>
  <c r="Y99" i="10"/>
  <c r="AD99" i="10" s="1"/>
  <c r="U99" i="10"/>
  <c r="AG98" i="10"/>
  <c r="AA98" i="10"/>
  <c r="Y98" i="10"/>
  <c r="U98" i="10"/>
  <c r="AG97" i="10"/>
  <c r="AA97" i="10"/>
  <c r="Y97" i="10"/>
  <c r="AD97" i="10" s="1"/>
  <c r="U97" i="10"/>
  <c r="AG96" i="10"/>
  <c r="AA96" i="10"/>
  <c r="Y96" i="10"/>
  <c r="AD96" i="10" s="1"/>
  <c r="U96" i="10"/>
  <c r="AA95" i="10"/>
  <c r="U95" i="10"/>
  <c r="Y95" i="10"/>
  <c r="AD95" i="10" s="1"/>
  <c r="AG95" i="10"/>
  <c r="Y1336" i="10"/>
  <c r="G1336" i="10" s="1"/>
  <c r="Y1335" i="10"/>
  <c r="G1335" i="10" s="1"/>
  <c r="Y1334" i="10"/>
  <c r="G1334" i="10" s="1"/>
  <c r="Y1333" i="10"/>
  <c r="G1333" i="10" s="1"/>
  <c r="Y1332" i="10"/>
  <c r="G1332" i="10" s="1"/>
  <c r="Y1331" i="10"/>
  <c r="AE1331" i="10" s="1"/>
  <c r="G886" i="10" l="1"/>
  <c r="H902" i="10"/>
  <c r="F887" i="10"/>
  <c r="G891" i="10"/>
  <c r="AX84" i="10"/>
  <c r="AX92" i="10"/>
  <c r="H910" i="10"/>
  <c r="G887" i="10"/>
  <c r="BF909" i="10"/>
  <c r="BF917" i="10"/>
  <c r="G890" i="10"/>
  <c r="H895" i="10"/>
  <c r="G888" i="10"/>
  <c r="H888" i="10" s="1"/>
  <c r="F891" i="10"/>
  <c r="G889" i="10"/>
  <c r="G951" i="10"/>
  <c r="E951" i="10" s="1"/>
  <c r="F886" i="10"/>
  <c r="H886" i="10" s="1"/>
  <c r="BL891" i="10"/>
  <c r="AR891" i="10" s="1"/>
  <c r="BF902" i="10"/>
  <c r="BF910" i="10"/>
  <c r="BF918" i="10"/>
  <c r="G952" i="10"/>
  <c r="E952" i="10" s="1"/>
  <c r="F881" i="10"/>
  <c r="BF911" i="10"/>
  <c r="G935" i="10"/>
  <c r="E935" i="10" s="1"/>
  <c r="G956" i="10"/>
  <c r="E956" i="10" s="1"/>
  <c r="BF904" i="10"/>
  <c r="BF912" i="10"/>
  <c r="BF920" i="10"/>
  <c r="G936" i="10"/>
  <c r="E936" i="10" s="1"/>
  <c r="G959" i="10"/>
  <c r="E959" i="10" s="1"/>
  <c r="F889" i="10"/>
  <c r="H912" i="10"/>
  <c r="G940" i="10"/>
  <c r="E940" i="10" s="1"/>
  <c r="G960" i="10"/>
  <c r="E960" i="10" s="1"/>
  <c r="H894" i="10"/>
  <c r="H899" i="10"/>
  <c r="G943" i="10"/>
  <c r="E943" i="10" s="1"/>
  <c r="G964" i="10"/>
  <c r="E964" i="10" s="1"/>
  <c r="F890" i="10"/>
  <c r="H890" i="10" s="1"/>
  <c r="BF915" i="10"/>
  <c r="BF923" i="10"/>
  <c r="BF931" i="10"/>
  <c r="H951" i="10"/>
  <c r="G944" i="10"/>
  <c r="E944" i="10" s="1"/>
  <c r="G967" i="10"/>
  <c r="E967" i="10" s="1"/>
  <c r="H960" i="10"/>
  <c r="G948" i="10"/>
  <c r="E948" i="10" s="1"/>
  <c r="AC880" i="10"/>
  <c r="G880" i="10" s="1"/>
  <c r="H880" i="10" s="1"/>
  <c r="AA881" i="10"/>
  <c r="AD881" i="10" s="1"/>
  <c r="BE881" i="10" s="1"/>
  <c r="BF884" i="10"/>
  <c r="G881" i="10"/>
  <c r="H881" i="10" s="1"/>
  <c r="H903" i="10"/>
  <c r="H923" i="10"/>
  <c r="H896" i="10"/>
  <c r="BL890" i="10"/>
  <c r="AA880" i="10"/>
  <c r="AJ880" i="10" s="1"/>
  <c r="AC879" i="10"/>
  <c r="G879" i="10" s="1"/>
  <c r="H879" i="10" s="1"/>
  <c r="AY881" i="10"/>
  <c r="AY883" i="10"/>
  <c r="AY885" i="10"/>
  <c r="H897" i="10"/>
  <c r="F937" i="10"/>
  <c r="H937" i="10" s="1"/>
  <c r="F941" i="10"/>
  <c r="H941" i="10" s="1"/>
  <c r="F945" i="10"/>
  <c r="H945" i="10" s="1"/>
  <c r="F949" i="10"/>
  <c r="H949" i="10" s="1"/>
  <c r="F953" i="10"/>
  <c r="H953" i="10" s="1"/>
  <c r="F957" i="10"/>
  <c r="H957" i="10" s="1"/>
  <c r="F961" i="10"/>
  <c r="H961" i="10" s="1"/>
  <c r="F965" i="10"/>
  <c r="H965" i="10" s="1"/>
  <c r="AA882" i="10"/>
  <c r="AJ882" i="10" s="1"/>
  <c r="AA891" i="10"/>
  <c r="AD891" i="10" s="1"/>
  <c r="BF881" i="10"/>
  <c r="H901" i="10"/>
  <c r="H905" i="10"/>
  <c r="H913" i="10"/>
  <c r="AA883" i="10"/>
  <c r="AJ883" i="10" s="1"/>
  <c r="AC882" i="10"/>
  <c r="G882" i="10" s="1"/>
  <c r="H882" i="10" s="1"/>
  <c r="F884" i="10"/>
  <c r="H884" i="10" s="1"/>
  <c r="H1009" i="10"/>
  <c r="H1013" i="10"/>
  <c r="H898" i="10"/>
  <c r="F934" i="10"/>
  <c r="H934" i="10" s="1"/>
  <c r="F938" i="10"/>
  <c r="H938" i="10" s="1"/>
  <c r="F942" i="10"/>
  <c r="H942" i="10" s="1"/>
  <c r="F946" i="10"/>
  <c r="H946" i="10" s="1"/>
  <c r="F950" i="10"/>
  <c r="H950" i="10" s="1"/>
  <c r="F954" i="10"/>
  <c r="H954" i="10" s="1"/>
  <c r="F958" i="10"/>
  <c r="H958" i="10" s="1"/>
  <c r="F962" i="10"/>
  <c r="H962" i="10" s="1"/>
  <c r="F966" i="10"/>
  <c r="H966" i="10" s="1"/>
  <c r="AA884" i="10"/>
  <c r="AX884" i="10" s="1"/>
  <c r="AC883" i="10"/>
  <c r="G883" i="10" s="1"/>
  <c r="H883" i="10" s="1"/>
  <c r="AY880" i="10"/>
  <c r="AY882" i="10"/>
  <c r="AY884" i="10"/>
  <c r="H914" i="10"/>
  <c r="H922" i="10"/>
  <c r="F933" i="10"/>
  <c r="H933" i="10" s="1"/>
  <c r="BL887" i="10"/>
  <c r="AA885" i="10"/>
  <c r="AJ885" i="10" s="1"/>
  <c r="H900" i="10"/>
  <c r="H928" i="10"/>
  <c r="F939" i="10"/>
  <c r="H939" i="10" s="1"/>
  <c r="F947" i="10"/>
  <c r="H947" i="10" s="1"/>
  <c r="F955" i="10"/>
  <c r="H955" i="10" s="1"/>
  <c r="F963" i="10"/>
  <c r="H963" i="10" s="1"/>
  <c r="BL888" i="10"/>
  <c r="AD882" i="10"/>
  <c r="BE882" i="10" s="1"/>
  <c r="AC885" i="10"/>
  <c r="G885" i="10" s="1"/>
  <c r="H885" i="10" s="1"/>
  <c r="AY879" i="10"/>
  <c r="H915" i="10"/>
  <c r="H919" i="10"/>
  <c r="H927" i="10"/>
  <c r="H931" i="10"/>
  <c r="BL889" i="10"/>
  <c r="AA879" i="10"/>
  <c r="AJ879" i="10" s="1"/>
  <c r="BL886" i="10"/>
  <c r="AR883" i="10"/>
  <c r="AR879" i="10"/>
  <c r="BF960" i="10"/>
  <c r="BF952" i="10"/>
  <c r="AR882" i="10"/>
  <c r="AR884" i="10"/>
  <c r="BF893" i="10"/>
  <c r="AR893" i="10"/>
  <c r="AR880" i="10"/>
  <c r="AY966" i="10"/>
  <c r="V941" i="10"/>
  <c r="AK941" i="10" s="1"/>
  <c r="V957" i="10"/>
  <c r="AK957" i="10" s="1"/>
  <c r="BF944" i="10"/>
  <c r="V965" i="10"/>
  <c r="AK965" i="10" s="1"/>
  <c r="BE965" i="10" s="1"/>
  <c r="V966" i="10"/>
  <c r="AX966" i="10" s="1"/>
  <c r="BF958" i="10"/>
  <c r="V958" i="10"/>
  <c r="AK958" i="10" s="1"/>
  <c r="AY958" i="10"/>
  <c r="AY936" i="10"/>
  <c r="V936" i="10"/>
  <c r="BF936" i="10"/>
  <c r="AY938" i="10"/>
  <c r="V938" i="10"/>
  <c r="AX938" i="10" s="1"/>
  <c r="AR938" i="10"/>
  <c r="BF938" i="10"/>
  <c r="V946" i="10"/>
  <c r="AX946" i="10" s="1"/>
  <c r="BF946" i="10"/>
  <c r="AY946" i="10"/>
  <c r="AY954" i="10"/>
  <c r="V954" i="10"/>
  <c r="AX954" i="10" s="1"/>
  <c r="BF954" i="10"/>
  <c r="AR954" i="10"/>
  <c r="BF962" i="10"/>
  <c r="V962" i="10"/>
  <c r="AX962" i="10" s="1"/>
  <c r="AY962" i="10"/>
  <c r="AY933" i="10"/>
  <c r="V933" i="10"/>
  <c r="AX933" i="10" s="1"/>
  <c r="BF933" i="10"/>
  <c r="AY949" i="10"/>
  <c r="V949" i="10"/>
  <c r="AK949" i="10" s="1"/>
  <c r="BF949" i="10"/>
  <c r="AY906" i="10"/>
  <c r="V940" i="10"/>
  <c r="AX940" i="10" s="1"/>
  <c r="V948" i="10"/>
  <c r="AK948" i="10" s="1"/>
  <c r="BE948" i="10" s="1"/>
  <c r="K948" i="10" s="1"/>
  <c r="V956" i="10"/>
  <c r="AK956" i="10" s="1"/>
  <c r="Y956" i="10" s="1"/>
  <c r="V934" i="10"/>
  <c r="V942" i="10"/>
  <c r="AX942" i="10" s="1"/>
  <c r="J942" i="10" s="1"/>
  <c r="V950" i="10"/>
  <c r="AX950" i="10" s="1"/>
  <c r="J950" i="10" s="1"/>
  <c r="V961" i="10"/>
  <c r="AK961" i="10" s="1"/>
  <c r="BE961" i="10" s="1"/>
  <c r="AK964" i="10"/>
  <c r="BE964" i="10" s="1"/>
  <c r="BF906" i="10"/>
  <c r="BF894" i="10"/>
  <c r="V935" i="10"/>
  <c r="V943" i="10"/>
  <c r="AX943" i="10" s="1"/>
  <c r="V951" i="10"/>
  <c r="AK951" i="10" s="1"/>
  <c r="BE951" i="10" s="1"/>
  <c r="K951" i="10" s="1"/>
  <c r="V959" i="10"/>
  <c r="AK959" i="10" s="1"/>
  <c r="AY935" i="10"/>
  <c r="AY939" i="10"/>
  <c r="AY943" i="10"/>
  <c r="AY947" i="10"/>
  <c r="AY951" i="10"/>
  <c r="AY955" i="10"/>
  <c r="AY959" i="10"/>
  <c r="AY963" i="10"/>
  <c r="BF937" i="10"/>
  <c r="BF941" i="10"/>
  <c r="BF945" i="10"/>
  <c r="BF953" i="10"/>
  <c r="BF957" i="10"/>
  <c r="BF961" i="10"/>
  <c r="BF965" i="10"/>
  <c r="BF956" i="10"/>
  <c r="BF964" i="10"/>
  <c r="V944" i="10"/>
  <c r="AX944" i="10" s="1"/>
  <c r="V952" i="10"/>
  <c r="AK952" i="10" s="1"/>
  <c r="BE952" i="10" s="1"/>
  <c r="V960" i="10"/>
  <c r="AK966" i="10"/>
  <c r="BE966" i="10" s="1"/>
  <c r="AX964" i="10"/>
  <c r="AY898" i="10"/>
  <c r="V937" i="10"/>
  <c r="V945" i="10"/>
  <c r="V953" i="10"/>
  <c r="AK953" i="10" s="1"/>
  <c r="AY940" i="10"/>
  <c r="AY944" i="10"/>
  <c r="AY948" i="10"/>
  <c r="AY952" i="10"/>
  <c r="AY956" i="10"/>
  <c r="AY960" i="10"/>
  <c r="AY964" i="10"/>
  <c r="BF934" i="10"/>
  <c r="BF942" i="10"/>
  <c r="BF950" i="10"/>
  <c r="BF966" i="10"/>
  <c r="AY902" i="10"/>
  <c r="V963" i="10"/>
  <c r="AX937" i="10"/>
  <c r="J937" i="10" s="1"/>
  <c r="V939" i="10"/>
  <c r="V947" i="10"/>
  <c r="V955" i="10"/>
  <c r="AR967" i="10"/>
  <c r="AX967" i="10"/>
  <c r="AY967" i="10"/>
  <c r="V967" i="10"/>
  <c r="AK967" i="10" s="1"/>
  <c r="AR940" i="10"/>
  <c r="AR948" i="10"/>
  <c r="AR956" i="10"/>
  <c r="AR964" i="10"/>
  <c r="AR934" i="10"/>
  <c r="AR950" i="10"/>
  <c r="AR944" i="10"/>
  <c r="AR952" i="10"/>
  <c r="AR960" i="10"/>
  <c r="AR962" i="10"/>
  <c r="AY894" i="10"/>
  <c r="AR958" i="10"/>
  <c r="AR946" i="10"/>
  <c r="BF898" i="10"/>
  <c r="AR942" i="10"/>
  <c r="AR936" i="10"/>
  <c r="AR966" i="10"/>
  <c r="AR935" i="10"/>
  <c r="AR939" i="10"/>
  <c r="AR943" i="10"/>
  <c r="AR947" i="10"/>
  <c r="AR951" i="10"/>
  <c r="AR955" i="10"/>
  <c r="AR959" i="10"/>
  <c r="AR963" i="10"/>
  <c r="AR937" i="10"/>
  <c r="AR941" i="10"/>
  <c r="AR945" i="10"/>
  <c r="AR949" i="10"/>
  <c r="AR953" i="10"/>
  <c r="AR957" i="10"/>
  <c r="AR961" i="10"/>
  <c r="AR965" i="10"/>
  <c r="AR933" i="10"/>
  <c r="AY895" i="10"/>
  <c r="AY897" i="10"/>
  <c r="AY899" i="10"/>
  <c r="AY901" i="10"/>
  <c r="AY903" i="10"/>
  <c r="AY905" i="10"/>
  <c r="AY907" i="10"/>
  <c r="V907" i="10"/>
  <c r="AX907" i="10" s="1"/>
  <c r="AY893" i="10"/>
  <c r="BF895" i="10"/>
  <c r="BF897" i="10"/>
  <c r="BF899" i="10"/>
  <c r="BF901" i="10"/>
  <c r="BF903" i="10"/>
  <c r="BF905" i="10"/>
  <c r="BF907" i="10"/>
  <c r="AY896" i="10"/>
  <c r="AY900" i="10"/>
  <c r="AY904" i="10"/>
  <c r="AY920" i="10"/>
  <c r="BF896" i="10"/>
  <c r="BF900" i="10"/>
  <c r="AX905" i="10"/>
  <c r="H930" i="10"/>
  <c r="AY930" i="10"/>
  <c r="BF930" i="10"/>
  <c r="H929" i="10"/>
  <c r="BF928" i="10"/>
  <c r="V929" i="10"/>
  <c r="AX929" i="10" s="1"/>
  <c r="BF929" i="10"/>
  <c r="AY929" i="10"/>
  <c r="AY931" i="10"/>
  <c r="BF922" i="10"/>
  <c r="H926" i="10"/>
  <c r="BF924" i="10"/>
  <c r="BF925" i="10"/>
  <c r="H924" i="10"/>
  <c r="V921" i="10"/>
  <c r="AK921" i="10" s="1"/>
  <c r="BE921" i="10" s="1"/>
  <c r="BF921" i="10"/>
  <c r="AY921" i="10"/>
  <c r="BF926" i="10"/>
  <c r="AY923" i="10"/>
  <c r="AY925" i="10"/>
  <c r="AY927" i="10"/>
  <c r="H921" i="10"/>
  <c r="H925" i="10"/>
  <c r="BF927" i="10"/>
  <c r="AY926" i="10"/>
  <c r="AY918" i="10"/>
  <c r="H918" i="10"/>
  <c r="H917" i="10"/>
  <c r="AX919" i="10"/>
  <c r="BF916" i="10"/>
  <c r="AY917" i="10"/>
  <c r="AY919" i="10"/>
  <c r="H916" i="10"/>
  <c r="BF919" i="10"/>
  <c r="H920" i="10"/>
  <c r="AY916" i="10"/>
  <c r="AY915" i="10"/>
  <c r="V913" i="10"/>
  <c r="AX913" i="10" s="1"/>
  <c r="AR913" i="10"/>
  <c r="BF913" i="10"/>
  <c r="AY913" i="10"/>
  <c r="BF914" i="10"/>
  <c r="AY909" i="10"/>
  <c r="AY911" i="10"/>
  <c r="AY910" i="10"/>
  <c r="AY912" i="10"/>
  <c r="AY914" i="10"/>
  <c r="H911" i="10"/>
  <c r="H908" i="10"/>
  <c r="H909" i="10"/>
  <c r="BF908" i="10"/>
  <c r="H906" i="10"/>
  <c r="H907" i="10"/>
  <c r="AR905" i="10"/>
  <c r="H904" i="10"/>
  <c r="AR915" i="10"/>
  <c r="V915" i="10"/>
  <c r="AX915" i="10" s="1"/>
  <c r="AR916" i="10"/>
  <c r="V916" i="10"/>
  <c r="AX916" i="10" s="1"/>
  <c r="V901" i="10"/>
  <c r="AX901" i="10" s="1"/>
  <c r="AR901" i="10"/>
  <c r="AR917" i="10"/>
  <c r="V917" i="10"/>
  <c r="AK917" i="10" s="1"/>
  <c r="AR902" i="10"/>
  <c r="V902" i="10"/>
  <c r="V918" i="10"/>
  <c r="AR918" i="10"/>
  <c r="V926" i="10"/>
  <c r="AK926" i="10" s="1"/>
  <c r="AR926" i="10"/>
  <c r="AR907" i="10"/>
  <c r="V923" i="10"/>
  <c r="AX923" i="10" s="1"/>
  <c r="AR923" i="10"/>
  <c r="AR908" i="10"/>
  <c r="V908" i="10"/>
  <c r="AX908" i="10" s="1"/>
  <c r="J908" i="10" s="1"/>
  <c r="AR924" i="10"/>
  <c r="V924" i="10"/>
  <c r="AX924" i="10" s="1"/>
  <c r="J924" i="10" s="1"/>
  <c r="AR909" i="10"/>
  <c r="V909" i="10"/>
  <c r="AX909" i="10" s="1"/>
  <c r="V925" i="10"/>
  <c r="AK925" i="10" s="1"/>
  <c r="AR925" i="10"/>
  <c r="AR910" i="10"/>
  <c r="V910" i="10"/>
  <c r="AR904" i="10"/>
  <c r="V904" i="10"/>
  <c r="AK904" i="10" s="1"/>
  <c r="AR912" i="10"/>
  <c r="V912" i="10"/>
  <c r="AK912" i="10" s="1"/>
  <c r="V920" i="10"/>
  <c r="AX920" i="10" s="1"/>
  <c r="AR920" i="10"/>
  <c r="AR928" i="10"/>
  <c r="V928" i="10"/>
  <c r="AX928" i="10" s="1"/>
  <c r="J928" i="10" s="1"/>
  <c r="AR899" i="10"/>
  <c r="V899" i="10"/>
  <c r="AX899" i="10" s="1"/>
  <c r="AR931" i="10"/>
  <c r="V931" i="10"/>
  <c r="AX931" i="10" s="1"/>
  <c r="AR898" i="10"/>
  <c r="V898" i="10"/>
  <c r="AK898" i="10" s="1"/>
  <c r="V906" i="10"/>
  <c r="AR906" i="10"/>
  <c r="AR914" i="10"/>
  <c r="V914" i="10"/>
  <c r="AK914" i="10" s="1"/>
  <c r="V922" i="10"/>
  <c r="AK922" i="10" s="1"/>
  <c r="AR922" i="10"/>
  <c r="AR930" i="10"/>
  <c r="V930" i="10"/>
  <c r="V894" i="10"/>
  <c r="AX894" i="10" s="1"/>
  <c r="AK919" i="10"/>
  <c r="BE919" i="10" s="1"/>
  <c r="AR919" i="10"/>
  <c r="AR929" i="10"/>
  <c r="V895" i="10"/>
  <c r="AK895" i="10" s="1"/>
  <c r="V903" i="10"/>
  <c r="V911" i="10"/>
  <c r="AK911" i="10" s="1"/>
  <c r="BE911" i="10" s="1"/>
  <c r="V927" i="10"/>
  <c r="AX927" i="10" s="1"/>
  <c r="V896" i="10"/>
  <c r="AX896" i="10" s="1"/>
  <c r="AK905" i="10"/>
  <c r="BE905" i="10" s="1"/>
  <c r="AK913" i="10"/>
  <c r="BE913" i="10" s="1"/>
  <c r="AR911" i="10"/>
  <c r="AR921" i="10"/>
  <c r="V897" i="10"/>
  <c r="AX897" i="10" s="1"/>
  <c r="V900" i="10"/>
  <c r="AK900" i="10" s="1"/>
  <c r="V893" i="10"/>
  <c r="F893" i="10"/>
  <c r="H893" i="10" s="1"/>
  <c r="G98" i="10"/>
  <c r="H1012" i="10"/>
  <c r="AD98" i="10"/>
  <c r="H1011" i="10"/>
  <c r="AE97" i="10"/>
  <c r="F97" i="10" s="1"/>
  <c r="H1010" i="10"/>
  <c r="AE95" i="10"/>
  <c r="F95" i="10" s="1"/>
  <c r="AE99" i="10"/>
  <c r="F99" i="10" s="1"/>
  <c r="AD1333" i="10"/>
  <c r="AD1335" i="10"/>
  <c r="AE1333" i="10"/>
  <c r="G97" i="10"/>
  <c r="AE1334" i="10"/>
  <c r="BL99" i="10"/>
  <c r="AY99" i="10" s="1"/>
  <c r="AE96" i="10"/>
  <c r="F96" i="10" s="1"/>
  <c r="AE1335" i="10"/>
  <c r="AD1331" i="10"/>
  <c r="F1331" i="10" s="1"/>
  <c r="BL95" i="10"/>
  <c r="AB95" i="10" s="1"/>
  <c r="AD1332" i="10"/>
  <c r="AX1008" i="10"/>
  <c r="BE1008" i="10"/>
  <c r="Z1008" i="10"/>
  <c r="BF1008" i="10" s="1"/>
  <c r="BE1011" i="10"/>
  <c r="AX1011" i="10"/>
  <c r="AR1011" i="10"/>
  <c r="Z1011" i="10"/>
  <c r="AH1011" i="10" s="1"/>
  <c r="Z1009" i="10"/>
  <c r="AH1009" i="10" s="1"/>
  <c r="AR1009" i="10"/>
  <c r="BE1009" i="10"/>
  <c r="AX1009" i="10"/>
  <c r="Z1010" i="10"/>
  <c r="BF1010" i="10" s="1"/>
  <c r="BE1010" i="10"/>
  <c r="AR1010" i="10"/>
  <c r="AX1010" i="10"/>
  <c r="AR1012" i="10"/>
  <c r="BE1012" i="10"/>
  <c r="Z1012" i="10"/>
  <c r="BF1012" i="10" s="1"/>
  <c r="AX1012" i="10"/>
  <c r="BE1013" i="10"/>
  <c r="AR1013" i="10"/>
  <c r="Z1013" i="10"/>
  <c r="AH1013" i="10" s="1"/>
  <c r="H1008" i="10"/>
  <c r="BL98" i="10"/>
  <c r="BL97" i="10"/>
  <c r="BL96" i="10"/>
  <c r="AR96" i="10" s="1"/>
  <c r="G96" i="10"/>
  <c r="AE98" i="10"/>
  <c r="G99" i="10"/>
  <c r="AD1334" i="10"/>
  <c r="AE1336" i="10"/>
  <c r="G95" i="10"/>
  <c r="AD1336" i="10"/>
  <c r="G1331" i="10"/>
  <c r="AE1332" i="10"/>
  <c r="AQ1037" i="10"/>
  <c r="Y1037" i="10" s="1"/>
  <c r="AK1037" i="10" s="1"/>
  <c r="AQ1036" i="10"/>
  <c r="AU1036" i="10" s="1"/>
  <c r="AQ1035" i="10"/>
  <c r="AW1035" i="10" s="1"/>
  <c r="AQ1034" i="10"/>
  <c r="AW1034" i="10" s="1"/>
  <c r="AQ1033" i="10"/>
  <c r="AW1033" i="10" s="1"/>
  <c r="AQ1032" i="10"/>
  <c r="AW1032" i="10" s="1"/>
  <c r="AQ1031" i="10"/>
  <c r="AU1031" i="10" s="1"/>
  <c r="AQ1030" i="10"/>
  <c r="AG3" i="10"/>
  <c r="AG1030" i="10"/>
  <c r="BL1030" i="10" s="1"/>
  <c r="AR1030" i="10" s="1"/>
  <c r="AV877" i="10"/>
  <c r="AT877" i="10"/>
  <c r="AV876" i="10"/>
  <c r="AT876" i="10"/>
  <c r="AV875" i="10"/>
  <c r="AT875" i="10"/>
  <c r="AV874" i="10"/>
  <c r="AT874" i="10"/>
  <c r="AV873" i="10"/>
  <c r="AT873" i="10"/>
  <c r="AV872" i="10"/>
  <c r="AT872" i="10"/>
  <c r="AV871" i="10"/>
  <c r="AT871" i="10"/>
  <c r="AV870" i="10"/>
  <c r="AT870" i="10"/>
  <c r="AV869" i="10"/>
  <c r="AT869" i="10"/>
  <c r="AV868" i="10"/>
  <c r="AT868" i="10"/>
  <c r="AV867" i="10"/>
  <c r="AT867" i="10"/>
  <c r="AV866" i="10"/>
  <c r="AT866" i="10"/>
  <c r="AV865" i="10"/>
  <c r="AT865" i="10"/>
  <c r="AV864" i="10"/>
  <c r="AT864" i="10"/>
  <c r="AV863" i="10"/>
  <c r="AT863" i="10"/>
  <c r="AV862" i="10"/>
  <c r="AT862" i="10"/>
  <c r="AV861" i="10"/>
  <c r="AT861" i="10"/>
  <c r="AV860" i="10"/>
  <c r="AT860" i="10"/>
  <c r="AV859" i="10"/>
  <c r="AT859" i="10"/>
  <c r="AW858" i="10"/>
  <c r="AU858" i="10"/>
  <c r="AV857" i="10"/>
  <c r="AT857" i="10"/>
  <c r="AV856" i="10"/>
  <c r="AT856" i="10"/>
  <c r="AV855" i="10"/>
  <c r="AT855" i="10"/>
  <c r="AV854" i="10"/>
  <c r="AT854" i="10"/>
  <c r="AV853" i="10"/>
  <c r="AT853" i="10"/>
  <c r="AV852" i="10"/>
  <c r="AT852" i="10"/>
  <c r="AV851" i="10"/>
  <c r="AT851" i="10"/>
  <c r="AV850" i="10"/>
  <c r="AT850" i="10"/>
  <c r="AV849" i="10"/>
  <c r="AT849" i="10"/>
  <c r="AV848" i="10"/>
  <c r="AT848" i="10"/>
  <c r="AW847" i="10"/>
  <c r="AU847" i="10"/>
  <c r="AW846" i="10"/>
  <c r="AU846" i="10"/>
  <c r="AV845" i="10"/>
  <c r="AT845" i="10"/>
  <c r="AV844" i="10"/>
  <c r="AT844" i="10"/>
  <c r="AV843" i="10"/>
  <c r="AT843" i="10"/>
  <c r="AV842" i="10"/>
  <c r="AT842" i="10"/>
  <c r="AV841" i="10"/>
  <c r="AT841" i="10"/>
  <c r="AV840" i="10"/>
  <c r="AT840" i="10"/>
  <c r="AV839" i="10"/>
  <c r="AT839" i="10"/>
  <c r="AV838" i="10"/>
  <c r="AT838" i="10"/>
  <c r="AW837" i="10"/>
  <c r="AU837" i="10"/>
  <c r="AW836" i="10"/>
  <c r="AU836" i="10"/>
  <c r="AW835" i="10"/>
  <c r="AU835" i="10"/>
  <c r="AV834" i="10"/>
  <c r="AT834" i="10"/>
  <c r="AV833" i="10"/>
  <c r="AT833" i="10"/>
  <c r="AV832" i="10"/>
  <c r="AT832" i="10"/>
  <c r="AV831" i="10"/>
  <c r="AT831" i="10"/>
  <c r="AW830" i="10"/>
  <c r="AU830" i="10"/>
  <c r="AW829" i="10"/>
  <c r="AU829" i="10"/>
  <c r="AW828" i="10"/>
  <c r="AU828" i="10"/>
  <c r="AL877" i="10"/>
  <c r="AK877" i="10" s="1"/>
  <c r="AL876" i="10"/>
  <c r="AK876" i="10" s="1"/>
  <c r="AL875" i="10"/>
  <c r="AK875" i="10" s="1"/>
  <c r="AL874" i="10"/>
  <c r="AK874" i="10" s="1"/>
  <c r="AL873" i="10"/>
  <c r="AK873" i="10" s="1"/>
  <c r="AL872" i="10"/>
  <c r="AK872" i="10" s="1"/>
  <c r="AL871" i="10"/>
  <c r="AK871" i="10" s="1"/>
  <c r="AL870" i="10"/>
  <c r="AK870" i="10" s="1"/>
  <c r="AL869" i="10"/>
  <c r="AK869" i="10" s="1"/>
  <c r="AL868" i="10"/>
  <c r="AK868" i="10" s="1"/>
  <c r="AL867" i="10"/>
  <c r="AK867" i="10" s="1"/>
  <c r="AL866" i="10"/>
  <c r="AK866" i="10" s="1"/>
  <c r="AL865" i="10"/>
  <c r="AK865" i="10" s="1"/>
  <c r="AL864" i="10"/>
  <c r="AK864" i="10" s="1"/>
  <c r="AL863" i="10"/>
  <c r="AK863" i="10" s="1"/>
  <c r="AL862" i="10"/>
  <c r="AK862" i="10" s="1"/>
  <c r="AL861" i="10"/>
  <c r="AK861" i="10" s="1"/>
  <c r="AL860" i="10"/>
  <c r="AK860" i="10" s="1"/>
  <c r="AL859" i="10"/>
  <c r="AK859" i="10" s="1"/>
  <c r="AL858" i="10"/>
  <c r="AK858" i="10" s="1"/>
  <c r="AL857" i="10"/>
  <c r="AK857" i="10" s="1"/>
  <c r="AL856" i="10"/>
  <c r="AK856" i="10" s="1"/>
  <c r="AL855" i="10"/>
  <c r="AK855" i="10" s="1"/>
  <c r="AL854" i="10"/>
  <c r="AK854" i="10" s="1"/>
  <c r="AL853" i="10"/>
  <c r="AK853" i="10" s="1"/>
  <c r="AL852" i="10"/>
  <c r="AK852" i="10" s="1"/>
  <c r="AL851" i="10"/>
  <c r="AK851" i="10" s="1"/>
  <c r="AL850" i="10"/>
  <c r="AK850" i="10" s="1"/>
  <c r="AL849" i="10"/>
  <c r="AK849" i="10" s="1"/>
  <c r="AL848" i="10"/>
  <c r="AK848" i="10" s="1"/>
  <c r="AL847" i="10"/>
  <c r="AK847" i="10" s="1"/>
  <c r="AL846" i="10"/>
  <c r="AK846" i="10" s="1"/>
  <c r="AL845" i="10"/>
  <c r="AK845" i="10" s="1"/>
  <c r="AL844" i="10"/>
  <c r="AK844" i="10" s="1"/>
  <c r="AL843" i="10"/>
  <c r="AK843" i="10" s="1"/>
  <c r="AL842" i="10"/>
  <c r="AK842" i="10" s="1"/>
  <c r="AL841" i="10"/>
  <c r="AK841" i="10" s="1"/>
  <c r="AL840" i="10"/>
  <c r="AK840" i="10" s="1"/>
  <c r="AL839" i="10"/>
  <c r="AK839" i="10" s="1"/>
  <c r="AL838" i="10"/>
  <c r="AK838" i="10" s="1"/>
  <c r="AL837" i="10"/>
  <c r="AK837" i="10" s="1"/>
  <c r="AL836" i="10"/>
  <c r="AK836" i="10" s="1"/>
  <c r="AL835" i="10"/>
  <c r="AK835" i="10" s="1"/>
  <c r="AL834" i="10"/>
  <c r="AK834" i="10" s="1"/>
  <c r="AL833" i="10"/>
  <c r="AK833" i="10" s="1"/>
  <c r="AL832" i="10"/>
  <c r="AK832" i="10" s="1"/>
  <c r="AL830" i="10"/>
  <c r="AK830" i="10" s="1"/>
  <c r="AL829" i="10"/>
  <c r="AI829" i="10" s="1"/>
  <c r="AJ829" i="10" s="1"/>
  <c r="AL828" i="10"/>
  <c r="AK828" i="10" s="1"/>
  <c r="AA834" i="10"/>
  <c r="AA833" i="10"/>
  <c r="AA832" i="10"/>
  <c r="AA830" i="10"/>
  <c r="AA829" i="10"/>
  <c r="AA828" i="10"/>
  <c r="AW827" i="10"/>
  <c r="AU827" i="10"/>
  <c r="AL831" i="10"/>
  <c r="AK831" i="10" s="1"/>
  <c r="AL827" i="10"/>
  <c r="AK827" i="10" s="1"/>
  <c r="AA831" i="10"/>
  <c r="AA827" i="10"/>
  <c r="AG834" i="10"/>
  <c r="BL834" i="10" s="1"/>
  <c r="AY834" i="10" s="1"/>
  <c r="AG833" i="10"/>
  <c r="BL833" i="10" s="1"/>
  <c r="AG832" i="10"/>
  <c r="BL832" i="10" s="1"/>
  <c r="AG831" i="10"/>
  <c r="BL831" i="10" s="1"/>
  <c r="BE831" i="10" s="1"/>
  <c r="AG830" i="10"/>
  <c r="BL830" i="10" s="1"/>
  <c r="BA830" i="10" s="1"/>
  <c r="AG829" i="10"/>
  <c r="BL829" i="10" s="1"/>
  <c r="BD829" i="10" s="1"/>
  <c r="AG828" i="10"/>
  <c r="BL828" i="10" s="1"/>
  <c r="BJ828" i="10" s="1"/>
  <c r="AG827" i="10"/>
  <c r="BL827" i="10" s="1"/>
  <c r="AG808" i="10"/>
  <c r="BL808" i="10" s="1"/>
  <c r="AA808" i="10"/>
  <c r="AG807" i="10"/>
  <c r="BL807" i="10" s="1"/>
  <c r="AA807" i="10"/>
  <c r="AG806" i="10"/>
  <c r="BL806" i="10" s="1"/>
  <c r="AA806" i="10"/>
  <c r="AG805" i="10"/>
  <c r="BL805" i="10" s="1"/>
  <c r="AA805" i="10"/>
  <c r="AG804" i="10"/>
  <c r="BL804" i="10" s="1"/>
  <c r="BH804" i="10" s="1"/>
  <c r="AA804" i="10"/>
  <c r="AG801" i="10"/>
  <c r="BL801" i="10" s="1"/>
  <c r="AA801" i="10"/>
  <c r="AG802" i="10"/>
  <c r="BL802" i="10" s="1"/>
  <c r="AA802" i="10"/>
  <c r="AG803" i="10"/>
  <c r="BL803" i="10" s="1"/>
  <c r="AA803" i="10"/>
  <c r="AQ808" i="10"/>
  <c r="Y808" i="10" s="1"/>
  <c r="AK808" i="10" s="1"/>
  <c r="AQ807" i="10"/>
  <c r="Y807" i="10" s="1"/>
  <c r="AK807" i="10" s="1"/>
  <c r="AQ806" i="10"/>
  <c r="Y806" i="10" s="1"/>
  <c r="AK806" i="10" s="1"/>
  <c r="AQ805" i="10"/>
  <c r="Y805" i="10" s="1"/>
  <c r="AK805" i="10" s="1"/>
  <c r="AQ804" i="10"/>
  <c r="Y804" i="10" s="1"/>
  <c r="AK804" i="10" s="1"/>
  <c r="AQ803" i="10"/>
  <c r="Y803" i="10" s="1"/>
  <c r="AK803" i="10" s="1"/>
  <c r="AQ802" i="10"/>
  <c r="Y802" i="10" s="1"/>
  <c r="AQ801" i="10"/>
  <c r="AI801" i="10" s="1"/>
  <c r="AQ825" i="10"/>
  <c r="Y825" i="10" s="1"/>
  <c r="AQ824" i="10"/>
  <c r="Y824" i="10" s="1"/>
  <c r="AK824" i="10" s="1"/>
  <c r="AQ823" i="10"/>
  <c r="Y823" i="10" s="1"/>
  <c r="AK823" i="10" s="1"/>
  <c r="AQ822" i="10"/>
  <c r="AI822" i="10" s="1"/>
  <c r="AQ821" i="10"/>
  <c r="Y821" i="10" s="1"/>
  <c r="AK821" i="10" s="1"/>
  <c r="AQ820" i="10"/>
  <c r="Y820" i="10" s="1"/>
  <c r="AK820" i="10" s="1"/>
  <c r="AQ819" i="10"/>
  <c r="Y819" i="10" s="1"/>
  <c r="AK819" i="10" s="1"/>
  <c r="AQ818" i="10"/>
  <c r="Y818" i="10" s="1"/>
  <c r="AQ817" i="10"/>
  <c r="Y817" i="10" s="1"/>
  <c r="AK817" i="10" s="1"/>
  <c r="AQ816" i="10"/>
  <c r="Y816" i="10" s="1"/>
  <c r="AK816" i="10" s="1"/>
  <c r="AQ815" i="10"/>
  <c r="AQ814" i="10"/>
  <c r="AQ813" i="10"/>
  <c r="Y813" i="10" s="1"/>
  <c r="AK813" i="10" s="1"/>
  <c r="AQ812" i="10"/>
  <c r="Y812" i="10" s="1"/>
  <c r="AK812" i="10" s="1"/>
  <c r="AQ811" i="10"/>
  <c r="Y811" i="10" s="1"/>
  <c r="AK811" i="10" s="1"/>
  <c r="AQ810" i="10"/>
  <c r="Y810" i="10" s="1"/>
  <c r="AK810" i="10" s="1"/>
  <c r="AQ809" i="10"/>
  <c r="Y809" i="10" s="1"/>
  <c r="AK809" i="10" s="1"/>
  <c r="Y74" i="10"/>
  <c r="Z74" i="10" s="1"/>
  <c r="AD74" i="10" s="1"/>
  <c r="Y73" i="10"/>
  <c r="Z73" i="10" s="1"/>
  <c r="Y72" i="10"/>
  <c r="Z72" i="10" s="1"/>
  <c r="Y71" i="10"/>
  <c r="Z71" i="10" s="1"/>
  <c r="Y70" i="10"/>
  <c r="Z70" i="10" s="1"/>
  <c r="Y69" i="10"/>
  <c r="Z69" i="10" s="1"/>
  <c r="Y68" i="10"/>
  <c r="Z68" i="10" s="1"/>
  <c r="AD68" i="10" s="1"/>
  <c r="Y67" i="10"/>
  <c r="Z67" i="10" s="1"/>
  <c r="Y66" i="10"/>
  <c r="Z66" i="10" s="1"/>
  <c r="Y65" i="10"/>
  <c r="Z65" i="10" s="1"/>
  <c r="AD65" i="10" s="1"/>
  <c r="Y64" i="10"/>
  <c r="Z64" i="10" s="1"/>
  <c r="Y63" i="10"/>
  <c r="Z63" i="10" s="1"/>
  <c r="Y62" i="10"/>
  <c r="Z62" i="10" s="1"/>
  <c r="Y61" i="10"/>
  <c r="Z61" i="10" s="1"/>
  <c r="AD61" i="10" s="1"/>
  <c r="Y60" i="10"/>
  <c r="Z60" i="10" s="1"/>
  <c r="Y59" i="10"/>
  <c r="Z59" i="10" s="1"/>
  <c r="Y58" i="10"/>
  <c r="Z58" i="10" s="1"/>
  <c r="Y57" i="10"/>
  <c r="Z57" i="10" s="1"/>
  <c r="AD57" i="10" s="1"/>
  <c r="Y56" i="10"/>
  <c r="Z56" i="10" s="1"/>
  <c r="Y55" i="10"/>
  <c r="Z55" i="10" s="1"/>
  <c r="AD55" i="10" s="1"/>
  <c r="Y54" i="10"/>
  <c r="Z54" i="10" s="1"/>
  <c r="Y53" i="10"/>
  <c r="Z53" i="10" s="1"/>
  <c r="Y52" i="10"/>
  <c r="Z52" i="10" s="1"/>
  <c r="Y51" i="10"/>
  <c r="Z51" i="10" s="1"/>
  <c r="AD51" i="10" s="1"/>
  <c r="Y50" i="10"/>
  <c r="Z50" i="10" s="1"/>
  <c r="Y49" i="10"/>
  <c r="Z49" i="10" s="1"/>
  <c r="Y48" i="10"/>
  <c r="Z48" i="10" s="1"/>
  <c r="AD48" i="10" s="1"/>
  <c r="Y1006" i="10"/>
  <c r="Z1006" i="10" s="1"/>
  <c r="AD1006" i="10" s="1"/>
  <c r="Y1005" i="10"/>
  <c r="Z1005" i="10" s="1"/>
  <c r="Y1004" i="10"/>
  <c r="Z1004" i="10" s="1"/>
  <c r="AD1004" i="10" s="1"/>
  <c r="Y1003" i="10"/>
  <c r="Z1003" i="10" s="1"/>
  <c r="Y1002" i="10"/>
  <c r="Z1002" i="10" s="1"/>
  <c r="Y1001" i="10"/>
  <c r="Z1001" i="10" s="1"/>
  <c r="AD1001" i="10" s="1"/>
  <c r="Y1000" i="10"/>
  <c r="Z1000" i="10" s="1"/>
  <c r="Y999" i="10"/>
  <c r="Z999" i="10" s="1"/>
  <c r="Y998" i="10"/>
  <c r="Z998" i="10" s="1"/>
  <c r="AD998" i="10" s="1"/>
  <c r="Y997" i="10"/>
  <c r="Z997" i="10" s="1"/>
  <c r="Y996" i="10"/>
  <c r="Z996" i="10" s="1"/>
  <c r="Y995" i="10"/>
  <c r="Z995" i="10" s="1"/>
  <c r="Y994" i="10"/>
  <c r="Z994" i="10" s="1"/>
  <c r="AD994" i="10" s="1"/>
  <c r="Y993" i="10"/>
  <c r="Z993" i="10" s="1"/>
  <c r="Y992" i="10"/>
  <c r="Z992" i="10" s="1"/>
  <c r="Y991" i="10"/>
  <c r="Z991" i="10" s="1"/>
  <c r="Y990" i="10"/>
  <c r="Z990" i="10" s="1"/>
  <c r="Y989" i="10"/>
  <c r="Z989" i="10" s="1"/>
  <c r="Y988" i="10"/>
  <c r="Z988" i="10" s="1"/>
  <c r="Y987" i="10"/>
  <c r="Z987" i="10" s="1"/>
  <c r="AD987" i="10" s="1"/>
  <c r="Y986" i="10"/>
  <c r="Z986" i="10" s="1"/>
  <c r="AD986" i="10" s="1"/>
  <c r="Y985" i="10"/>
  <c r="Z985" i="10" s="1"/>
  <c r="Y984" i="10"/>
  <c r="Z984" i="10" s="1"/>
  <c r="AA984" i="10" s="1"/>
  <c r="G984" i="10" s="1"/>
  <c r="Y983" i="10"/>
  <c r="Z983" i="10" s="1"/>
  <c r="Y982" i="10"/>
  <c r="Z982" i="10" s="1"/>
  <c r="Y981" i="10"/>
  <c r="Z981" i="10" s="1"/>
  <c r="Y980" i="10"/>
  <c r="Z980" i="10" s="1"/>
  <c r="Y979" i="10"/>
  <c r="Z979" i="10" s="1"/>
  <c r="AD979" i="10" s="1"/>
  <c r="Y978" i="10"/>
  <c r="Z978" i="10" s="1"/>
  <c r="AD978" i="10" s="1"/>
  <c r="AB266" i="10"/>
  <c r="F266" i="10" s="1"/>
  <c r="AB317" i="10"/>
  <c r="G317" i="10" s="1"/>
  <c r="AB316" i="10"/>
  <c r="G316" i="10" s="1"/>
  <c r="AB315" i="10"/>
  <c r="G315" i="10" s="1"/>
  <c r="AB314" i="10"/>
  <c r="F314" i="10" s="1"/>
  <c r="AB313" i="10"/>
  <c r="G313" i="10" s="1"/>
  <c r="AB312" i="10"/>
  <c r="G312" i="10" s="1"/>
  <c r="AB311" i="10"/>
  <c r="G311" i="10" s="1"/>
  <c r="AB310" i="10"/>
  <c r="F310" i="10" s="1"/>
  <c r="AB309" i="10"/>
  <c r="G309" i="10" s="1"/>
  <c r="AB308" i="10"/>
  <c r="G308" i="10" s="1"/>
  <c r="AB307" i="10"/>
  <c r="G307" i="10" s="1"/>
  <c r="AB306" i="10"/>
  <c r="G306" i="10" s="1"/>
  <c r="AB305" i="10"/>
  <c r="G305" i="10" s="1"/>
  <c r="AB304" i="10"/>
  <c r="G304" i="10" s="1"/>
  <c r="AB303" i="10"/>
  <c r="G303" i="10" s="1"/>
  <c r="AB302" i="10"/>
  <c r="F302" i="10" s="1"/>
  <c r="AB301" i="10"/>
  <c r="G301" i="10" s="1"/>
  <c r="AB300" i="10"/>
  <c r="G300" i="10" s="1"/>
  <c r="AB299" i="10"/>
  <c r="G299" i="10" s="1"/>
  <c r="AB298" i="10"/>
  <c r="G298" i="10" s="1"/>
  <c r="AB297" i="10"/>
  <c r="G297" i="10" s="1"/>
  <c r="AB296" i="10"/>
  <c r="G296" i="10" s="1"/>
  <c r="AB295" i="10"/>
  <c r="G295" i="10" s="1"/>
  <c r="AB294" i="10"/>
  <c r="F294" i="10" s="1"/>
  <c r="AB293" i="10"/>
  <c r="G293" i="10" s="1"/>
  <c r="AB292" i="10"/>
  <c r="G292" i="10" s="1"/>
  <c r="AB291" i="10"/>
  <c r="G291" i="10" s="1"/>
  <c r="AB290" i="10"/>
  <c r="G290" i="10" s="1"/>
  <c r="AB289" i="10"/>
  <c r="G289" i="10" s="1"/>
  <c r="AB288" i="10"/>
  <c r="G288" i="10" s="1"/>
  <c r="AB287" i="10"/>
  <c r="G287" i="10" s="1"/>
  <c r="AB286" i="10"/>
  <c r="F286" i="10" s="1"/>
  <c r="AB285" i="10"/>
  <c r="G285" i="10" s="1"/>
  <c r="AB284" i="10"/>
  <c r="G284" i="10" s="1"/>
  <c r="AB283" i="10"/>
  <c r="F283" i="10" s="1"/>
  <c r="AB282" i="10"/>
  <c r="G282" i="10" s="1"/>
  <c r="AB281" i="10"/>
  <c r="G281" i="10" s="1"/>
  <c r="AB280" i="10"/>
  <c r="G280" i="10" s="1"/>
  <c r="AB279" i="10"/>
  <c r="F279" i="10" s="1"/>
  <c r="AB278" i="10"/>
  <c r="F278" i="10" s="1"/>
  <c r="AB277" i="10"/>
  <c r="G277" i="10" s="1"/>
  <c r="AB276" i="10"/>
  <c r="G276" i="10" s="1"/>
  <c r="AB275" i="10"/>
  <c r="F275" i="10" s="1"/>
  <c r="AB274" i="10"/>
  <c r="F274" i="10" s="1"/>
  <c r="AB273" i="10"/>
  <c r="G273" i="10" s="1"/>
  <c r="AB272" i="10"/>
  <c r="G272" i="10" s="1"/>
  <c r="AB271" i="10"/>
  <c r="F271" i="10" s="1"/>
  <c r="AB270" i="10"/>
  <c r="F270" i="10" s="1"/>
  <c r="AB269" i="10"/>
  <c r="G269" i="10" s="1"/>
  <c r="AB268" i="10"/>
  <c r="G268" i="10" s="1"/>
  <c r="AB267" i="10"/>
  <c r="F267" i="10" s="1"/>
  <c r="AB134" i="10"/>
  <c r="F134" i="10" s="1"/>
  <c r="AB226" i="10"/>
  <c r="G226" i="10" s="1"/>
  <c r="AB225" i="10"/>
  <c r="F225" i="10" s="1"/>
  <c r="AB224" i="10"/>
  <c r="F224" i="10" s="1"/>
  <c r="AB223" i="10"/>
  <c r="F223" i="10" s="1"/>
  <c r="AB222" i="10"/>
  <c r="F222" i="10" s="1"/>
  <c r="AB221" i="10"/>
  <c r="G221" i="10" s="1"/>
  <c r="AB220" i="10"/>
  <c r="G220" i="10" s="1"/>
  <c r="AB219" i="10"/>
  <c r="G219" i="10" s="1"/>
  <c r="AB218" i="10"/>
  <c r="G218" i="10" s="1"/>
  <c r="AB217" i="10"/>
  <c r="F217" i="10" s="1"/>
  <c r="AB216" i="10"/>
  <c r="F216" i="10" s="1"/>
  <c r="AB215" i="10"/>
  <c r="F215" i="10" s="1"/>
  <c r="AB214" i="10"/>
  <c r="F214" i="10" s="1"/>
  <c r="AB213" i="10"/>
  <c r="G213" i="10" s="1"/>
  <c r="AB212" i="10"/>
  <c r="G212" i="10" s="1"/>
  <c r="AB211" i="10"/>
  <c r="G211" i="10" s="1"/>
  <c r="AB210" i="10"/>
  <c r="G210" i="10" s="1"/>
  <c r="AB209" i="10"/>
  <c r="F209" i="10" s="1"/>
  <c r="AB208" i="10"/>
  <c r="F208" i="10" s="1"/>
  <c r="AB207" i="10"/>
  <c r="F207" i="10" s="1"/>
  <c r="AB206" i="10"/>
  <c r="F206" i="10" s="1"/>
  <c r="AB205" i="10"/>
  <c r="G205" i="10" s="1"/>
  <c r="AB204" i="10"/>
  <c r="G204" i="10" s="1"/>
  <c r="AB203" i="10"/>
  <c r="G203" i="10" s="1"/>
  <c r="AB202" i="10"/>
  <c r="G202" i="10" s="1"/>
  <c r="AB201" i="10"/>
  <c r="F201" i="10" s="1"/>
  <c r="AB200" i="10"/>
  <c r="F200" i="10" s="1"/>
  <c r="AB199" i="10"/>
  <c r="F199" i="10" s="1"/>
  <c r="AB198" i="10"/>
  <c r="F198" i="10" s="1"/>
  <c r="AB197" i="10"/>
  <c r="G197" i="10" s="1"/>
  <c r="AB196" i="10"/>
  <c r="G196" i="10" s="1"/>
  <c r="AB195" i="10"/>
  <c r="G195" i="10" s="1"/>
  <c r="AB194" i="10"/>
  <c r="F194" i="10" s="1"/>
  <c r="AB193" i="10"/>
  <c r="F193" i="10" s="1"/>
  <c r="AB192" i="10"/>
  <c r="F192" i="10" s="1"/>
  <c r="AB191" i="10"/>
  <c r="F191" i="10" s="1"/>
  <c r="AB190" i="10"/>
  <c r="F190" i="10" s="1"/>
  <c r="AB189" i="10"/>
  <c r="G189" i="10" s="1"/>
  <c r="AB188" i="10"/>
  <c r="G188" i="10" s="1"/>
  <c r="AB187" i="10"/>
  <c r="G187" i="10" s="1"/>
  <c r="AB186" i="10"/>
  <c r="G186" i="10" s="1"/>
  <c r="AB185" i="10"/>
  <c r="F185" i="10" s="1"/>
  <c r="AB184" i="10"/>
  <c r="F184" i="10" s="1"/>
  <c r="AB183" i="10"/>
  <c r="F183" i="10" s="1"/>
  <c r="AB182" i="10"/>
  <c r="F182" i="10" s="1"/>
  <c r="AB181" i="10"/>
  <c r="G181" i="10" s="1"/>
  <c r="AB180" i="10"/>
  <c r="G180" i="10" s="1"/>
  <c r="AB179" i="10"/>
  <c r="G179" i="10" s="1"/>
  <c r="AB178" i="10"/>
  <c r="G178" i="10" s="1"/>
  <c r="AB177" i="10"/>
  <c r="F177" i="10" s="1"/>
  <c r="AB176" i="10"/>
  <c r="F176" i="10" s="1"/>
  <c r="AB175" i="10"/>
  <c r="F175" i="10" s="1"/>
  <c r="AB174" i="10"/>
  <c r="F174" i="10" s="1"/>
  <c r="AB173" i="10"/>
  <c r="G173" i="10" s="1"/>
  <c r="AB172" i="10"/>
  <c r="G172" i="10" s="1"/>
  <c r="AB171" i="10"/>
  <c r="G171" i="10" s="1"/>
  <c r="AB170" i="10"/>
  <c r="G170" i="10" s="1"/>
  <c r="AB169" i="10"/>
  <c r="F169" i="10" s="1"/>
  <c r="AB168" i="10"/>
  <c r="F168" i="10" s="1"/>
  <c r="AB167" i="10"/>
  <c r="F167" i="10" s="1"/>
  <c r="AB166" i="10"/>
  <c r="F166" i="10" s="1"/>
  <c r="AB165" i="10"/>
  <c r="G165" i="10" s="1"/>
  <c r="AB164" i="10"/>
  <c r="G164" i="10" s="1"/>
  <c r="AB163" i="10"/>
  <c r="G163" i="10" s="1"/>
  <c r="AB162" i="10"/>
  <c r="F162" i="10" s="1"/>
  <c r="AB161" i="10"/>
  <c r="F161" i="10" s="1"/>
  <c r="AB160" i="10"/>
  <c r="F160" i="10" s="1"/>
  <c r="AB159" i="10"/>
  <c r="F159" i="10" s="1"/>
  <c r="AB158" i="10"/>
  <c r="F158" i="10" s="1"/>
  <c r="AB157" i="10"/>
  <c r="G157" i="10" s="1"/>
  <c r="AB156" i="10"/>
  <c r="G156" i="10" s="1"/>
  <c r="AB155" i="10"/>
  <c r="G155" i="10" s="1"/>
  <c r="AB154" i="10"/>
  <c r="F154" i="10" s="1"/>
  <c r="AB153" i="10"/>
  <c r="F153" i="10" s="1"/>
  <c r="AB152" i="10"/>
  <c r="F152" i="10" s="1"/>
  <c r="AB151" i="10"/>
  <c r="F151" i="10" s="1"/>
  <c r="AB150" i="10"/>
  <c r="F150" i="10" s="1"/>
  <c r="AB149" i="10"/>
  <c r="G149" i="10" s="1"/>
  <c r="AB148" i="10"/>
  <c r="G148" i="10" s="1"/>
  <c r="AB147" i="10"/>
  <c r="G147" i="10" s="1"/>
  <c r="AB146" i="10"/>
  <c r="G146" i="10" s="1"/>
  <c r="AB145" i="10"/>
  <c r="F145" i="10" s="1"/>
  <c r="AB144" i="10"/>
  <c r="F144" i="10" s="1"/>
  <c r="AB143" i="10"/>
  <c r="F143" i="10" s="1"/>
  <c r="AB142" i="10"/>
  <c r="F142" i="10" s="1"/>
  <c r="AB141" i="10"/>
  <c r="G141" i="10" s="1"/>
  <c r="AB140" i="10"/>
  <c r="G140" i="10" s="1"/>
  <c r="AB139" i="10"/>
  <c r="G139" i="10" s="1"/>
  <c r="AB138" i="10"/>
  <c r="G138" i="10" s="1"/>
  <c r="AB137" i="10"/>
  <c r="F137" i="10" s="1"/>
  <c r="AB136" i="10"/>
  <c r="F136" i="10" s="1"/>
  <c r="AB135" i="10"/>
  <c r="F135" i="10" s="1"/>
  <c r="AX926" i="10" l="1"/>
  <c r="J926" i="10" s="1"/>
  <c r="AK924" i="10"/>
  <c r="BE924" i="10" s="1"/>
  <c r="K924" i="10" s="1"/>
  <c r="L924" i="10" s="1"/>
  <c r="AK942" i="10"/>
  <c r="Y942" i="10" s="1"/>
  <c r="AJ881" i="10"/>
  <c r="BF891" i="10"/>
  <c r="AI891" i="10"/>
  <c r="BG891" i="10" s="1"/>
  <c r="AJ891" i="10"/>
  <c r="AW1036" i="10"/>
  <c r="H952" i="10"/>
  <c r="H887" i="10"/>
  <c r="BF882" i="10"/>
  <c r="K882" i="10" s="1"/>
  <c r="H943" i="10"/>
  <c r="H891" i="10"/>
  <c r="H935" i="10"/>
  <c r="AX941" i="10"/>
  <c r="J941" i="10" s="1"/>
  <c r="K911" i="10"/>
  <c r="J884" i="10"/>
  <c r="AY891" i="10"/>
  <c r="F98" i="10"/>
  <c r="H889" i="10"/>
  <c r="H936" i="10"/>
  <c r="H956" i="10"/>
  <c r="H940" i="10"/>
  <c r="AX891" i="10"/>
  <c r="H959" i="10"/>
  <c r="BE891" i="10"/>
  <c r="BF880" i="10"/>
  <c r="BF883" i="10"/>
  <c r="BF879" i="10"/>
  <c r="K881" i="10"/>
  <c r="H944" i="10"/>
  <c r="H964" i="10"/>
  <c r="H948" i="10"/>
  <c r="H967" i="10"/>
  <c r="AY889" i="10"/>
  <c r="BF889" i="10"/>
  <c r="AX889" i="10"/>
  <c r="AY888" i="10"/>
  <c r="BF888" i="10"/>
  <c r="BG890" i="10"/>
  <c r="AY890" i="10"/>
  <c r="BF890" i="10"/>
  <c r="AX890" i="10"/>
  <c r="BE890" i="10"/>
  <c r="AY887" i="10"/>
  <c r="BF887" i="10"/>
  <c r="BF886" i="10"/>
  <c r="AK899" i="10"/>
  <c r="BE899" i="10" s="1"/>
  <c r="K899" i="10" s="1"/>
  <c r="AX961" i="10"/>
  <c r="J961" i="10" s="1"/>
  <c r="AK940" i="10"/>
  <c r="BE940" i="10" s="1"/>
  <c r="K940" i="10" s="1"/>
  <c r="AK938" i="10"/>
  <c r="Y938" i="10" s="1"/>
  <c r="AD884" i="10"/>
  <c r="BE884" i="10" s="1"/>
  <c r="K884" i="10" s="1"/>
  <c r="AK896" i="10"/>
  <c r="BE896" i="10" s="1"/>
  <c r="K896" i="10" s="1"/>
  <c r="Y967" i="10"/>
  <c r="AJ884" i="10"/>
  <c r="AK946" i="10"/>
  <c r="BE946" i="10" s="1"/>
  <c r="K946" i="10" s="1"/>
  <c r="AX881" i="10"/>
  <c r="AX882" i="10"/>
  <c r="J882" i="10" s="1"/>
  <c r="BE925" i="10"/>
  <c r="K925" i="10" s="1"/>
  <c r="BE967" i="10"/>
  <c r="K967" i="10" s="1"/>
  <c r="Y964" i="10"/>
  <c r="AX885" i="10"/>
  <c r="J885" i="10" s="1"/>
  <c r="AD885" i="10"/>
  <c r="BE885" i="10" s="1"/>
  <c r="AK927" i="10"/>
  <c r="BE927" i="10" s="1"/>
  <c r="K927" i="10" s="1"/>
  <c r="BE947" i="10"/>
  <c r="K947" i="10" s="1"/>
  <c r="AX880" i="10"/>
  <c r="J880" i="10" s="1"/>
  <c r="AK954" i="10"/>
  <c r="BE954" i="10" s="1"/>
  <c r="K954" i="10" s="1"/>
  <c r="AK947" i="10"/>
  <c r="Y947" i="10" s="1"/>
  <c r="BE926" i="10"/>
  <c r="K926" i="10" s="1"/>
  <c r="AX925" i="10"/>
  <c r="J925" i="10" s="1"/>
  <c r="AX883" i="10"/>
  <c r="J883" i="10" s="1"/>
  <c r="AX879" i="10"/>
  <c r="J879" i="10" s="1"/>
  <c r="AX947" i="10"/>
  <c r="J947" i="10" s="1"/>
  <c r="AX952" i="10"/>
  <c r="J952" i="10" s="1"/>
  <c r="AD883" i="10"/>
  <c r="BE883" i="10" s="1"/>
  <c r="AI887" i="10"/>
  <c r="AH887" i="10" s="1"/>
  <c r="AZ887" i="10" s="1"/>
  <c r="AD880" i="10"/>
  <c r="BE880" i="10" s="1"/>
  <c r="AY886" i="10"/>
  <c r="AI886" i="10"/>
  <c r="AH886" i="10" s="1"/>
  <c r="AZ886" i="10" s="1"/>
  <c r="AI888" i="10"/>
  <c r="AH888" i="10" s="1"/>
  <c r="AZ888" i="10" s="1"/>
  <c r="AI890" i="10"/>
  <c r="AH890" i="10" s="1"/>
  <c r="AZ890" i="10" s="1"/>
  <c r="AI889" i="10"/>
  <c r="BG889" i="10" s="1"/>
  <c r="AR886" i="10"/>
  <c r="AR889" i="10"/>
  <c r="AD889" i="10"/>
  <c r="BE889" i="10" s="1"/>
  <c r="AA889" i="10"/>
  <c r="AJ889" i="10" s="1"/>
  <c r="BF885" i="10"/>
  <c r="AR887" i="10"/>
  <c r="AA887" i="10"/>
  <c r="AJ887" i="10" s="1"/>
  <c r="AR890" i="10"/>
  <c r="AA890" i="10"/>
  <c r="AD890" i="10" s="1"/>
  <c r="AD879" i="10"/>
  <c r="BE879" i="10" s="1"/>
  <c r="AR888" i="10"/>
  <c r="AA888" i="10"/>
  <c r="AJ888" i="10" s="1"/>
  <c r="AA886" i="10"/>
  <c r="AD886" i="10" s="1"/>
  <c r="BE886" i="10" s="1"/>
  <c r="J962" i="10"/>
  <c r="AK945" i="10"/>
  <c r="Y945" i="10" s="1"/>
  <c r="J894" i="10"/>
  <c r="BE953" i="10"/>
  <c r="K953" i="10" s="1"/>
  <c r="AK963" i="10"/>
  <c r="Y963" i="10" s="1"/>
  <c r="AK960" i="10"/>
  <c r="BE960" i="10" s="1"/>
  <c r="K960" i="10" s="1"/>
  <c r="AK907" i="10"/>
  <c r="BE907" i="10" s="1"/>
  <c r="K907" i="10" s="1"/>
  <c r="AK897" i="10"/>
  <c r="BE897" i="10" s="1"/>
  <c r="K897" i="10" s="1"/>
  <c r="AK937" i="10"/>
  <c r="Y937" i="10" s="1"/>
  <c r="AX965" i="10"/>
  <c r="J965" i="10" s="1"/>
  <c r="AX960" i="10"/>
  <c r="J960" i="10" s="1"/>
  <c r="Y961" i="10"/>
  <c r="AX936" i="10"/>
  <c r="J936" i="10" s="1"/>
  <c r="Y952" i="10"/>
  <c r="AX904" i="10"/>
  <c r="J904" i="10" s="1"/>
  <c r="AX906" i="10"/>
  <c r="J906" i="10" s="1"/>
  <c r="AK944" i="10"/>
  <c r="Y944" i="10" s="1"/>
  <c r="BE904" i="10"/>
  <c r="K904" i="10" s="1"/>
  <c r="AX900" i="10"/>
  <c r="J900" i="10" s="1"/>
  <c r="J907" i="10"/>
  <c r="AX957" i="10"/>
  <c r="J957" i="10" s="1"/>
  <c r="Y948" i="10"/>
  <c r="I948" i="10" s="1"/>
  <c r="AX948" i="10"/>
  <c r="J948" i="10" s="1"/>
  <c r="L948" i="10" s="1"/>
  <c r="AX898" i="10"/>
  <c r="J898" i="10" s="1"/>
  <c r="AX963" i="10"/>
  <c r="J963" i="10" s="1"/>
  <c r="AK936" i="10"/>
  <c r="Y936" i="10" s="1"/>
  <c r="BE900" i="10"/>
  <c r="K900" i="10" s="1"/>
  <c r="AX953" i="10"/>
  <c r="J953" i="10" s="1"/>
  <c r="Y953" i="10"/>
  <c r="AK939" i="10"/>
  <c r="BE939" i="10" s="1"/>
  <c r="K939" i="10" s="1"/>
  <c r="Y966" i="10"/>
  <c r="BE912" i="10"/>
  <c r="K912" i="10" s="1"/>
  <c r="AK906" i="10"/>
  <c r="BE906" i="10" s="1"/>
  <c r="K906" i="10" s="1"/>
  <c r="AK923" i="10"/>
  <c r="BE923" i="10" s="1"/>
  <c r="K923" i="10" s="1"/>
  <c r="Y965" i="10"/>
  <c r="AX945" i="10"/>
  <c r="J945" i="10" s="1"/>
  <c r="AX939" i="10"/>
  <c r="J939" i="10" s="1"/>
  <c r="K905" i="10"/>
  <c r="BE898" i="10"/>
  <c r="K898" i="10" s="1"/>
  <c r="K921" i="10"/>
  <c r="J899" i="10"/>
  <c r="BE941" i="10"/>
  <c r="K941" i="10" s="1"/>
  <c r="Y941" i="10"/>
  <c r="J920" i="10"/>
  <c r="AK935" i="10"/>
  <c r="BE935" i="10" s="1"/>
  <c r="K935" i="10" s="1"/>
  <c r="AX958" i="10"/>
  <c r="J958" i="10" s="1"/>
  <c r="AX935" i="10"/>
  <c r="J935" i="10" s="1"/>
  <c r="J944" i="10"/>
  <c r="K952" i="10"/>
  <c r="AK909" i="10"/>
  <c r="BE909" i="10" s="1"/>
  <c r="K909" i="10" s="1"/>
  <c r="J967" i="10"/>
  <c r="AX956" i="10"/>
  <c r="J956" i="10" s="1"/>
  <c r="AK929" i="10"/>
  <c r="BE929" i="10" s="1"/>
  <c r="K929" i="10" s="1"/>
  <c r="Y949" i="10"/>
  <c r="J966" i="10"/>
  <c r="J923" i="10"/>
  <c r="K966" i="10"/>
  <c r="J933" i="10"/>
  <c r="J897" i="10"/>
  <c r="BE958" i="10"/>
  <c r="K958" i="10" s="1"/>
  <c r="Y958" i="10"/>
  <c r="Y959" i="10"/>
  <c r="AK901" i="10"/>
  <c r="BE901" i="10" s="1"/>
  <c r="K901" i="10" s="1"/>
  <c r="BE959" i="10"/>
  <c r="K959" i="10" s="1"/>
  <c r="AK943" i="10"/>
  <c r="BE943" i="10" s="1"/>
  <c r="K943" i="10" s="1"/>
  <c r="AK934" i="10"/>
  <c r="BE934" i="10" s="1"/>
  <c r="K934" i="10" s="1"/>
  <c r="BE949" i="10"/>
  <c r="K949" i="10" s="1"/>
  <c r="AK933" i="10"/>
  <c r="BE933" i="10" s="1"/>
  <c r="K933" i="10" s="1"/>
  <c r="AX959" i="10"/>
  <c r="J959" i="10" s="1"/>
  <c r="Y951" i="10"/>
  <c r="I951" i="10" s="1"/>
  <c r="BE942" i="10"/>
  <c r="K942" i="10" s="1"/>
  <c r="AX955" i="10"/>
  <c r="J955" i="10" s="1"/>
  <c r="AX949" i="10"/>
  <c r="J949" i="10" s="1"/>
  <c r="AK955" i="10"/>
  <c r="Y955" i="10" s="1"/>
  <c r="AX934" i="10"/>
  <c r="J934" i="10" s="1"/>
  <c r="Y957" i="10"/>
  <c r="BE957" i="10"/>
  <c r="K957" i="10" s="1"/>
  <c r="AX951" i="10"/>
  <c r="J951" i="10" s="1"/>
  <c r="L951" i="10" s="1"/>
  <c r="J964" i="10"/>
  <c r="AK950" i="10"/>
  <c r="AK962" i="10"/>
  <c r="BE962" i="10" s="1"/>
  <c r="K962" i="10" s="1"/>
  <c r="BE956" i="10"/>
  <c r="K956" i="10" s="1"/>
  <c r="J940" i="10"/>
  <c r="K961" i="10"/>
  <c r="Z95" i="10"/>
  <c r="BG95" i="10" s="1"/>
  <c r="K964" i="10"/>
  <c r="AR95" i="10"/>
  <c r="J915" i="10"/>
  <c r="J943" i="10"/>
  <c r="J938" i="10"/>
  <c r="J954" i="10"/>
  <c r="J946" i="10"/>
  <c r="K965" i="10"/>
  <c r="K913" i="10"/>
  <c r="J909" i="10"/>
  <c r="J901" i="10"/>
  <c r="AX893" i="10"/>
  <c r="J893" i="10" s="1"/>
  <c r="AK893" i="10"/>
  <c r="BE893" i="10" s="1"/>
  <c r="K893" i="10" s="1"/>
  <c r="AK902" i="10"/>
  <c r="BE902" i="10" s="1"/>
  <c r="K902" i="10" s="1"/>
  <c r="AX902" i="10"/>
  <c r="J902" i="10" s="1"/>
  <c r="J905" i="10"/>
  <c r="BE895" i="10"/>
  <c r="K895" i="10" s="1"/>
  <c r="AX903" i="10"/>
  <c r="J903" i="10" s="1"/>
  <c r="AK894" i="10"/>
  <c r="BE894" i="10" s="1"/>
  <c r="K894" i="10" s="1"/>
  <c r="AX895" i="10"/>
  <c r="J895" i="10" s="1"/>
  <c r="AK903" i="10"/>
  <c r="BE903" i="10" s="1"/>
  <c r="K903" i="10" s="1"/>
  <c r="J913" i="10"/>
  <c r="J896" i="10"/>
  <c r="K919" i="10"/>
  <c r="BF99" i="10"/>
  <c r="AK931" i="10"/>
  <c r="BE931" i="10" s="1"/>
  <c r="K931" i="10" s="1"/>
  <c r="AX930" i="10"/>
  <c r="J930" i="10" s="1"/>
  <c r="AK930" i="10"/>
  <c r="BE930" i="10" s="1"/>
  <c r="K930" i="10" s="1"/>
  <c r="J929" i="10"/>
  <c r="AK928" i="10"/>
  <c r="BE928" i="10" s="1"/>
  <c r="K928" i="10" s="1"/>
  <c r="L928" i="10" s="1"/>
  <c r="J931" i="10"/>
  <c r="AX921" i="10"/>
  <c r="J921" i="10" s="1"/>
  <c r="BE922" i="10"/>
  <c r="K922" i="10" s="1"/>
  <c r="AX922" i="10"/>
  <c r="J922" i="10" s="1"/>
  <c r="J927" i="10"/>
  <c r="BE917" i="10"/>
  <c r="K917" i="10" s="1"/>
  <c r="J919" i="10"/>
  <c r="AX917" i="10"/>
  <c r="J917" i="10" s="1"/>
  <c r="J916" i="10"/>
  <c r="AK920" i="10"/>
  <c r="BE920" i="10" s="1"/>
  <c r="K920" i="10" s="1"/>
  <c r="AK918" i="10"/>
  <c r="BE918" i="10" s="1"/>
  <c r="K918" i="10" s="1"/>
  <c r="AK916" i="10"/>
  <c r="BE916" i="10" s="1"/>
  <c r="K916" i="10" s="1"/>
  <c r="AX918" i="10"/>
  <c r="J918" i="10" s="1"/>
  <c r="AK915" i="10"/>
  <c r="BE915" i="10" s="1"/>
  <c r="K915" i="10" s="1"/>
  <c r="BE914" i="10"/>
  <c r="K914" i="10" s="1"/>
  <c r="AK910" i="10"/>
  <c r="BE910" i="10" s="1"/>
  <c r="K910" i="10" s="1"/>
  <c r="AX914" i="10"/>
  <c r="J914" i="10" s="1"/>
  <c r="AX912" i="10"/>
  <c r="J912" i="10" s="1"/>
  <c r="AX911" i="10"/>
  <c r="J911" i="10" s="1"/>
  <c r="L911" i="10" s="1"/>
  <c r="AX910" i="10"/>
  <c r="J910" i="10" s="1"/>
  <c r="AK908" i="10"/>
  <c r="BE908" i="10" s="1"/>
  <c r="K908" i="10" s="1"/>
  <c r="L908" i="10" s="1"/>
  <c r="F1336" i="10"/>
  <c r="Y1036" i="10"/>
  <c r="AI1036" i="10" s="1"/>
  <c r="AJ1036" i="10" s="1"/>
  <c r="Y1032" i="10"/>
  <c r="AK1032" i="10" s="1"/>
  <c r="H98" i="10"/>
  <c r="F1334" i="10"/>
  <c r="AU1032" i="10"/>
  <c r="BF1013" i="10"/>
  <c r="K1013" i="10" s="1"/>
  <c r="AD1013" i="10"/>
  <c r="AD1011" i="10"/>
  <c r="AH1012" i="10"/>
  <c r="BF1011" i="10"/>
  <c r="K1011" i="10" s="1"/>
  <c r="F1335" i="10"/>
  <c r="AY1011" i="10"/>
  <c r="J1011" i="10" s="1"/>
  <c r="AW1031" i="10"/>
  <c r="AB99" i="10"/>
  <c r="AJ99" i="10" s="1"/>
  <c r="BE99" i="10" s="1"/>
  <c r="F1333" i="10"/>
  <c r="Y1031" i="10"/>
  <c r="AK1031" i="10" s="1"/>
  <c r="F1332" i="10"/>
  <c r="AC95" i="10"/>
  <c r="AH95" i="10" s="1"/>
  <c r="AX95" i="10" s="1"/>
  <c r="AD1009" i="10"/>
  <c r="AY1009" i="10"/>
  <c r="J1009" i="10" s="1"/>
  <c r="AJ95" i="10"/>
  <c r="BE95" i="10" s="1"/>
  <c r="AD1010" i="10"/>
  <c r="H99" i="10"/>
  <c r="K1008" i="10"/>
  <c r="AU1033" i="10"/>
  <c r="Y1034" i="10"/>
  <c r="AK1034" i="10" s="1"/>
  <c r="AU1034" i="10"/>
  <c r="AY95" i="10"/>
  <c r="BF1009" i="10"/>
  <c r="K1009" i="10" s="1"/>
  <c r="H97" i="10"/>
  <c r="Z99" i="10"/>
  <c r="BG99" i="10" s="1"/>
  <c r="AR99" i="10"/>
  <c r="AY1013" i="10"/>
  <c r="J1013" i="10" s="1"/>
  <c r="BF95" i="10"/>
  <c r="AH1010" i="10"/>
  <c r="AI828" i="10"/>
  <c r="AJ828" i="10" s="1"/>
  <c r="AT828" i="10" s="1"/>
  <c r="F828" i="10" s="1"/>
  <c r="AD1012" i="10"/>
  <c r="AY1010" i="10"/>
  <c r="J1010" i="10" s="1"/>
  <c r="AY1012" i="10"/>
  <c r="J1012" i="10" s="1"/>
  <c r="K1010" i="10"/>
  <c r="AD1008" i="10"/>
  <c r="AH1008" i="10"/>
  <c r="AY1008" i="10"/>
  <c r="J1008" i="10" s="1"/>
  <c r="K1012" i="10"/>
  <c r="AY97" i="10"/>
  <c r="AY98" i="10"/>
  <c r="AB98" i="10"/>
  <c r="AC98" i="10" s="1"/>
  <c r="AH98" i="10" s="1"/>
  <c r="AX98" i="10" s="1"/>
  <c r="BF98" i="10"/>
  <c r="AR98" i="10"/>
  <c r="Z98" i="10"/>
  <c r="BG98" i="10" s="1"/>
  <c r="BF97" i="10"/>
  <c r="Z97" i="10"/>
  <c r="AZ97" i="10" s="1"/>
  <c r="AB97" i="10"/>
  <c r="AJ97" i="10" s="1"/>
  <c r="BE97" i="10" s="1"/>
  <c r="AR97" i="10"/>
  <c r="AB96" i="10"/>
  <c r="AJ96" i="10" s="1"/>
  <c r="BE96" i="10" s="1"/>
  <c r="BF96" i="10"/>
  <c r="AY96" i="10"/>
  <c r="Z96" i="10"/>
  <c r="AK96" i="10" s="1"/>
  <c r="H96" i="10"/>
  <c r="Y1035" i="10"/>
  <c r="AI813" i="10"/>
  <c r="AJ813" i="10" s="1"/>
  <c r="AU813" i="10" s="1"/>
  <c r="F813" i="10" s="1"/>
  <c r="AW1030" i="10"/>
  <c r="AU1030" i="10"/>
  <c r="Y1030" i="10"/>
  <c r="AK1030" i="10" s="1"/>
  <c r="Y1033" i="10"/>
  <c r="AU1035" i="10"/>
  <c r="H95" i="10"/>
  <c r="AI1037" i="10"/>
  <c r="AJ1037" i="10" s="1"/>
  <c r="AT1037" i="10"/>
  <c r="AI1032" i="10"/>
  <c r="AV1037" i="10"/>
  <c r="X1030" i="10"/>
  <c r="AE1030" i="10"/>
  <c r="AH1030" i="10" s="1"/>
  <c r="BA1030" i="10"/>
  <c r="BH1030" i="10"/>
  <c r="BB1030" i="10"/>
  <c r="BI1030" i="10"/>
  <c r="AZ834" i="10"/>
  <c r="BC1030" i="10"/>
  <c r="BJ1030" i="10"/>
  <c r="BB828" i="10"/>
  <c r="AK829" i="10"/>
  <c r="AT829" i="10" s="1"/>
  <c r="F829" i="10" s="1"/>
  <c r="AV829" i="10"/>
  <c r="G829" i="10" s="1"/>
  <c r="AY832" i="10"/>
  <c r="AI810" i="10"/>
  <c r="AJ810" i="10" s="1"/>
  <c r="AU810" i="10" s="1"/>
  <c r="F810" i="10" s="1"/>
  <c r="AR833" i="10"/>
  <c r="BG833" i="10"/>
  <c r="BF833" i="10"/>
  <c r="BE833" i="10"/>
  <c r="BH833" i="10"/>
  <c r="AZ833" i="10"/>
  <c r="AY833" i="10"/>
  <c r="AX833" i="10"/>
  <c r="AR827" i="10"/>
  <c r="BJ827" i="10"/>
  <c r="BK827" i="10"/>
  <c r="BH827" i="10"/>
  <c r="BB827" i="10"/>
  <c r="BI827" i="10"/>
  <c r="BA827" i="10"/>
  <c r="BC827" i="10"/>
  <c r="BD827" i="10"/>
  <c r="AR834" i="10"/>
  <c r="BH834" i="10"/>
  <c r="BG834" i="10"/>
  <c r="BF834" i="10"/>
  <c r="BE834" i="10"/>
  <c r="AZ832" i="10"/>
  <c r="BD828" i="10"/>
  <c r="BA829" i="10"/>
  <c r="BG829" i="10"/>
  <c r="AR828" i="10"/>
  <c r="BI828" i="10"/>
  <c r="BH828" i="10"/>
  <c r="BG828" i="10"/>
  <c r="BC828" i="10"/>
  <c r="BE828" i="10"/>
  <c r="BK828" i="10"/>
  <c r="AX828" i="10"/>
  <c r="BB829" i="10"/>
  <c r="BK829" i="10"/>
  <c r="AX831" i="10"/>
  <c r="BH830" i="10"/>
  <c r="BJ829" i="10"/>
  <c r="BI829" i="10"/>
  <c r="BH829" i="10"/>
  <c r="BE829" i="10"/>
  <c r="BC829" i="10"/>
  <c r="AY831" i="10"/>
  <c r="AX834" i="10"/>
  <c r="AR830" i="10"/>
  <c r="BK830" i="10"/>
  <c r="BJ830" i="10"/>
  <c r="BI830" i="10"/>
  <c r="BC830" i="10"/>
  <c r="BG831" i="10"/>
  <c r="BF831" i="10"/>
  <c r="AZ831" i="10"/>
  <c r="BB830" i="10"/>
  <c r="AR832" i="10"/>
  <c r="BF832" i="10"/>
  <c r="BE832" i="10"/>
  <c r="BH832" i="10"/>
  <c r="BG832" i="10"/>
  <c r="AX832" i="10"/>
  <c r="BA828" i="10"/>
  <c r="BD830" i="10"/>
  <c r="AR829" i="10"/>
  <c r="AI836" i="10"/>
  <c r="AJ836" i="10" s="1"/>
  <c r="AT836" i="10" s="1"/>
  <c r="AI838" i="10"/>
  <c r="AJ838" i="10" s="1"/>
  <c r="AU838" i="10" s="1"/>
  <c r="AI840" i="10"/>
  <c r="AJ840" i="10" s="1"/>
  <c r="AU840" i="10" s="1"/>
  <c r="AI842" i="10"/>
  <c r="AJ842" i="10" s="1"/>
  <c r="AU842" i="10" s="1"/>
  <c r="AI844" i="10"/>
  <c r="AJ844" i="10" s="1"/>
  <c r="AU844" i="10" s="1"/>
  <c r="AI846" i="10"/>
  <c r="AJ846" i="10" s="1"/>
  <c r="AT846" i="10" s="1"/>
  <c r="AI848" i="10"/>
  <c r="AJ848" i="10" s="1"/>
  <c r="AU848" i="10" s="1"/>
  <c r="AI850" i="10"/>
  <c r="AJ850" i="10" s="1"/>
  <c r="AU850" i="10" s="1"/>
  <c r="AI852" i="10"/>
  <c r="AJ852" i="10" s="1"/>
  <c r="AU852" i="10" s="1"/>
  <c r="AI854" i="10"/>
  <c r="AJ854" i="10" s="1"/>
  <c r="AU854" i="10" s="1"/>
  <c r="AI856" i="10"/>
  <c r="AJ856" i="10" s="1"/>
  <c r="AU856" i="10" s="1"/>
  <c r="AI858" i="10"/>
  <c r="AJ858" i="10" s="1"/>
  <c r="AT858" i="10" s="1"/>
  <c r="AI860" i="10"/>
  <c r="AJ860" i="10" s="1"/>
  <c r="AU860" i="10" s="1"/>
  <c r="AI862" i="10"/>
  <c r="AJ862" i="10" s="1"/>
  <c r="AU862" i="10" s="1"/>
  <c r="AI864" i="10"/>
  <c r="AJ864" i="10" s="1"/>
  <c r="AU864" i="10" s="1"/>
  <c r="AI866" i="10"/>
  <c r="AJ866" i="10" s="1"/>
  <c r="AU866" i="10" s="1"/>
  <c r="AI868" i="10"/>
  <c r="AJ868" i="10" s="1"/>
  <c r="AU868" i="10" s="1"/>
  <c r="AI870" i="10"/>
  <c r="AJ870" i="10" s="1"/>
  <c r="AU870" i="10" s="1"/>
  <c r="AI872" i="10"/>
  <c r="AJ872" i="10" s="1"/>
  <c r="AU872" i="10" s="1"/>
  <c r="AI874" i="10"/>
  <c r="AJ874" i="10" s="1"/>
  <c r="AU874" i="10" s="1"/>
  <c r="AI876" i="10"/>
  <c r="AJ876" i="10" s="1"/>
  <c r="AU876" i="10" s="1"/>
  <c r="AI809" i="10"/>
  <c r="AJ809" i="10" s="1"/>
  <c r="AU809" i="10" s="1"/>
  <c r="F809" i="10" s="1"/>
  <c r="AC830" i="10"/>
  <c r="AB830" i="10" s="1"/>
  <c r="AD830" i="10" s="1"/>
  <c r="BF830" i="10" s="1"/>
  <c r="AI835" i="10"/>
  <c r="AJ835" i="10" s="1"/>
  <c r="AT835" i="10" s="1"/>
  <c r="AI837" i="10"/>
  <c r="AJ837" i="10" s="1"/>
  <c r="AT837" i="10" s="1"/>
  <c r="AI839" i="10"/>
  <c r="AJ839" i="10" s="1"/>
  <c r="AU839" i="10" s="1"/>
  <c r="AI841" i="10"/>
  <c r="AJ841" i="10" s="1"/>
  <c r="AU841" i="10" s="1"/>
  <c r="AI843" i="10"/>
  <c r="AJ843" i="10" s="1"/>
  <c r="AU843" i="10" s="1"/>
  <c r="AI845" i="10"/>
  <c r="AJ845" i="10" s="1"/>
  <c r="AU845" i="10" s="1"/>
  <c r="AI847" i="10"/>
  <c r="AJ847" i="10" s="1"/>
  <c r="AT847" i="10" s="1"/>
  <c r="AI849" i="10"/>
  <c r="AJ849" i="10" s="1"/>
  <c r="AU849" i="10" s="1"/>
  <c r="AI851" i="10"/>
  <c r="AJ851" i="10" s="1"/>
  <c r="AU851" i="10" s="1"/>
  <c r="AI853" i="10"/>
  <c r="AJ853" i="10" s="1"/>
  <c r="AU853" i="10" s="1"/>
  <c r="AI855" i="10"/>
  <c r="AJ855" i="10" s="1"/>
  <c r="AU855" i="10" s="1"/>
  <c r="AI857" i="10"/>
  <c r="AJ857" i="10" s="1"/>
  <c r="AU857" i="10" s="1"/>
  <c r="AI859" i="10"/>
  <c r="AJ859" i="10" s="1"/>
  <c r="AU859" i="10" s="1"/>
  <c r="AI861" i="10"/>
  <c r="AJ861" i="10" s="1"/>
  <c r="AU861" i="10" s="1"/>
  <c r="AI863" i="10"/>
  <c r="AJ863" i="10" s="1"/>
  <c r="AU863" i="10" s="1"/>
  <c r="AI865" i="10"/>
  <c r="AJ865" i="10" s="1"/>
  <c r="AU865" i="10" s="1"/>
  <c r="AI867" i="10"/>
  <c r="AJ867" i="10" s="1"/>
  <c r="AU867" i="10" s="1"/>
  <c r="AI869" i="10"/>
  <c r="AJ869" i="10" s="1"/>
  <c r="AU869" i="10" s="1"/>
  <c r="AI871" i="10"/>
  <c r="AJ871" i="10" s="1"/>
  <c r="AU871" i="10" s="1"/>
  <c r="AI873" i="10"/>
  <c r="AJ873" i="10" s="1"/>
  <c r="AU873" i="10" s="1"/>
  <c r="AI875" i="10"/>
  <c r="AJ875" i="10" s="1"/>
  <c r="AU875" i="10" s="1"/>
  <c r="AI877" i="10"/>
  <c r="AJ877" i="10" s="1"/>
  <c r="AU877" i="10" s="1"/>
  <c r="AI833" i="10"/>
  <c r="AJ833" i="10" s="1"/>
  <c r="AU833" i="10" s="1"/>
  <c r="F833" i="10" s="1"/>
  <c r="AI834" i="10"/>
  <c r="AI832" i="10"/>
  <c r="AJ832" i="10" s="1"/>
  <c r="AU832" i="10" s="1"/>
  <c r="F832" i="10" s="1"/>
  <c r="AI830" i="10"/>
  <c r="AJ830" i="10" s="1"/>
  <c r="AT830" i="10" s="1"/>
  <c r="F830" i="10" s="1"/>
  <c r="AI825" i="10"/>
  <c r="AJ825" i="10" s="1"/>
  <c r="AK825" i="10"/>
  <c r="AR831" i="10"/>
  <c r="AC831" i="10"/>
  <c r="AB831" i="10" s="1"/>
  <c r="AD831" i="10" s="1"/>
  <c r="AC832" i="10"/>
  <c r="AB832" i="10" s="1"/>
  <c r="AD832" i="10" s="1"/>
  <c r="BI832" i="10" s="1"/>
  <c r="AI811" i="10"/>
  <c r="AJ811" i="10" s="1"/>
  <c r="AU811" i="10" s="1"/>
  <c r="F811" i="10" s="1"/>
  <c r="AC828" i="10"/>
  <c r="AB828" i="10" s="1"/>
  <c r="AD828" i="10" s="1"/>
  <c r="BF828" i="10" s="1"/>
  <c r="AC833" i="10"/>
  <c r="AB833" i="10" s="1"/>
  <c r="AD833" i="10" s="1"/>
  <c r="Y815" i="10"/>
  <c r="AK815" i="10" s="1"/>
  <c r="AC827" i="10"/>
  <c r="AB827" i="10" s="1"/>
  <c r="AH827" i="10" s="1"/>
  <c r="AC829" i="10"/>
  <c r="AB829" i="10" s="1"/>
  <c r="AC834" i="10"/>
  <c r="AB834" i="10" s="1"/>
  <c r="AD834" i="10" s="1"/>
  <c r="BI834" i="10" s="1"/>
  <c r="AI827" i="10"/>
  <c r="BG827" i="10" s="1"/>
  <c r="AI831" i="10"/>
  <c r="AJ831" i="10" s="1"/>
  <c r="AK818" i="10"/>
  <c r="AI818" i="10"/>
  <c r="AJ818" i="10" s="1"/>
  <c r="AI812" i="10"/>
  <c r="AJ812" i="10" s="1"/>
  <c r="AU812" i="10" s="1"/>
  <c r="F812" i="10" s="1"/>
  <c r="AI823" i="10"/>
  <c r="AJ823" i="10" s="1"/>
  <c r="AU823" i="10" s="1"/>
  <c r="F823" i="10" s="1"/>
  <c r="Y814" i="10"/>
  <c r="AK814" i="10" s="1"/>
  <c r="AI816" i="10"/>
  <c r="AJ816" i="10" s="1"/>
  <c r="AU816" i="10" s="1"/>
  <c r="F816" i="10" s="1"/>
  <c r="AI820" i="10"/>
  <c r="AJ820" i="10" s="1"/>
  <c r="AU820" i="10" s="1"/>
  <c r="F820" i="10" s="1"/>
  <c r="AI824" i="10"/>
  <c r="AJ824" i="10" s="1"/>
  <c r="AU824" i="10" s="1"/>
  <c r="F824" i="10" s="1"/>
  <c r="Y801" i="10"/>
  <c r="AK801" i="10" s="1"/>
  <c r="AI817" i="10"/>
  <c r="AJ817" i="10" s="1"/>
  <c r="AU817" i="10" s="1"/>
  <c r="F817" i="10" s="1"/>
  <c r="AI821" i="10"/>
  <c r="AJ821" i="10" s="1"/>
  <c r="AU821" i="10" s="1"/>
  <c r="F821" i="10" s="1"/>
  <c r="Y822" i="10"/>
  <c r="AK822" i="10" s="1"/>
  <c r="AI819" i="10"/>
  <c r="AJ819" i="10" s="1"/>
  <c r="AU819" i="10" s="1"/>
  <c r="F819" i="10" s="1"/>
  <c r="BH803" i="10"/>
  <c r="BA806" i="10"/>
  <c r="BA805" i="10"/>
  <c r="AR805" i="10"/>
  <c r="BH805" i="10"/>
  <c r="AC805" i="10"/>
  <c r="AB805" i="10" s="1"/>
  <c r="AD805" i="10" s="1"/>
  <c r="BH807" i="10"/>
  <c r="BA807" i="10"/>
  <c r="AC807" i="10"/>
  <c r="AB807" i="10" s="1"/>
  <c r="AD807" i="10" s="1"/>
  <c r="BI807" i="10" s="1"/>
  <c r="AR807" i="10"/>
  <c r="BA808" i="10"/>
  <c r="BH808" i="10"/>
  <c r="AR808" i="10"/>
  <c r="AC808" i="10"/>
  <c r="AB808" i="10" s="1"/>
  <c r="AD808" i="10" s="1"/>
  <c r="AC804" i="10"/>
  <c r="AB804" i="10" s="1"/>
  <c r="AD804" i="10" s="1"/>
  <c r="AC806" i="10"/>
  <c r="AB806" i="10" s="1"/>
  <c r="AD806" i="10" s="1"/>
  <c r="AR804" i="10"/>
  <c r="BA804" i="10"/>
  <c r="BH806" i="10"/>
  <c r="AI804" i="10"/>
  <c r="AI805" i="10"/>
  <c r="AI806" i="10"/>
  <c r="AI807" i="10"/>
  <c r="AI808" i="10"/>
  <c r="AR806" i="10"/>
  <c r="AR801" i="10"/>
  <c r="AC801" i="10"/>
  <c r="AB801" i="10" s="1"/>
  <c r="AD801" i="10" s="1"/>
  <c r="BH801" i="10"/>
  <c r="BA803" i="10"/>
  <c r="AI802" i="10"/>
  <c r="BH802" i="10" s="1"/>
  <c r="AK802" i="10"/>
  <c r="AR802" i="10"/>
  <c r="AC802" i="10"/>
  <c r="AB802" i="10" s="1"/>
  <c r="AH802" i="10" s="1"/>
  <c r="AC803" i="10"/>
  <c r="AB803" i="10" s="1"/>
  <c r="AR803" i="10"/>
  <c r="AI803" i="10"/>
  <c r="AJ803" i="10" s="1"/>
  <c r="AU803" i="10" s="1"/>
  <c r="F803" i="10" s="1"/>
  <c r="AD72" i="10"/>
  <c r="AA72" i="10"/>
  <c r="AD69" i="10"/>
  <c r="AA69" i="10"/>
  <c r="AD70" i="10"/>
  <c r="AA70" i="10"/>
  <c r="AD73" i="10"/>
  <c r="AA73" i="10"/>
  <c r="AD71" i="10"/>
  <c r="AA71" i="10"/>
  <c r="AA74" i="10"/>
  <c r="AD64" i="10"/>
  <c r="AA64" i="10"/>
  <c r="AD66" i="10"/>
  <c r="AA66" i="10"/>
  <c r="AD63" i="10"/>
  <c r="AA63" i="10"/>
  <c r="AD67" i="10"/>
  <c r="AA67" i="10"/>
  <c r="AA68" i="10"/>
  <c r="AA65" i="10"/>
  <c r="AD58" i="10"/>
  <c r="AA58" i="10"/>
  <c r="AD59" i="10"/>
  <c r="AA59" i="10"/>
  <c r="AA62" i="10"/>
  <c r="AD62" i="10"/>
  <c r="AD60" i="10"/>
  <c r="AA60" i="10"/>
  <c r="AA61" i="10"/>
  <c r="AA57" i="10"/>
  <c r="AD52" i="10"/>
  <c r="AA52" i="10"/>
  <c r="AE52" i="10" s="1"/>
  <c r="AA50" i="10"/>
  <c r="AD50" i="10"/>
  <c r="AD53" i="10"/>
  <c r="AA53" i="10"/>
  <c r="AD56" i="10"/>
  <c r="AA56" i="10"/>
  <c r="AA49" i="10"/>
  <c r="AD49" i="10"/>
  <c r="AD54" i="10"/>
  <c r="AA54" i="10"/>
  <c r="AA55" i="10"/>
  <c r="AA51" i="10"/>
  <c r="AA48" i="10"/>
  <c r="AD991" i="10"/>
  <c r="AA991" i="10"/>
  <c r="AD999" i="10"/>
  <c r="AA999" i="10"/>
  <c r="AA1002" i="10"/>
  <c r="AD1002" i="10"/>
  <c r="AD1000" i="10"/>
  <c r="AA1000" i="10"/>
  <c r="AA1001" i="10"/>
  <c r="G266" i="10"/>
  <c r="AD993" i="10"/>
  <c r="AA993" i="10"/>
  <c r="AD996" i="10"/>
  <c r="AA996" i="10"/>
  <c r="AD997" i="10"/>
  <c r="AA997" i="10"/>
  <c r="AD995" i="10"/>
  <c r="AA995" i="10"/>
  <c r="AA992" i="10"/>
  <c r="AD992" i="10"/>
  <c r="AA998" i="10"/>
  <c r="G214" i="10"/>
  <c r="AA994" i="10"/>
  <c r="F282" i="10"/>
  <c r="F288" i="10"/>
  <c r="F296" i="10"/>
  <c r="G150" i="10"/>
  <c r="F304" i="10"/>
  <c r="G174" i="10"/>
  <c r="G271" i="10"/>
  <c r="F306" i="10"/>
  <c r="F290" i="10"/>
  <c r="G182" i="10"/>
  <c r="G274" i="10"/>
  <c r="F312" i="10"/>
  <c r="G190" i="10"/>
  <c r="G275" i="10"/>
  <c r="AA988" i="10"/>
  <c r="AD988" i="10"/>
  <c r="G134" i="10"/>
  <c r="E134" i="10" s="1"/>
  <c r="G198" i="10"/>
  <c r="G267" i="10"/>
  <c r="G279" i="10"/>
  <c r="AA987" i="10"/>
  <c r="F276" i="10"/>
  <c r="G142" i="10"/>
  <c r="G206" i="10"/>
  <c r="F268" i="10"/>
  <c r="F280" i="10"/>
  <c r="F292" i="10"/>
  <c r="F308" i="10"/>
  <c r="G158" i="10"/>
  <c r="G222" i="10"/>
  <c r="F272" i="10"/>
  <c r="F298" i="10"/>
  <c r="G314" i="10"/>
  <c r="G166" i="10"/>
  <c r="G283" i="10"/>
  <c r="F316" i="10"/>
  <c r="F284" i="10"/>
  <c r="F300" i="10"/>
  <c r="AD980" i="10"/>
  <c r="AA980" i="10"/>
  <c r="AA979" i="10"/>
  <c r="AD990" i="10"/>
  <c r="AA990" i="10"/>
  <c r="AD981" i="10"/>
  <c r="AA981" i="10"/>
  <c r="AD1005" i="10"/>
  <c r="AA1005" i="10"/>
  <c r="AD1003" i="10"/>
  <c r="AA1003" i="10"/>
  <c r="AE984" i="10"/>
  <c r="AD982" i="10"/>
  <c r="AA982" i="10"/>
  <c r="AD985" i="10"/>
  <c r="AA985" i="10"/>
  <c r="AD989" i="10"/>
  <c r="AA989" i="10"/>
  <c r="AD983" i="10"/>
  <c r="AA983" i="10"/>
  <c r="AA978" i="10"/>
  <c r="AA986" i="10"/>
  <c r="AA1006" i="10"/>
  <c r="AA1004" i="10"/>
  <c r="AD984" i="10"/>
  <c r="F170" i="10"/>
  <c r="F202" i="10"/>
  <c r="F226" i="10"/>
  <c r="G270" i="10"/>
  <c r="G286" i="10"/>
  <c r="G294" i="10"/>
  <c r="G302" i="10"/>
  <c r="G310" i="10"/>
  <c r="F139" i="10"/>
  <c r="F147" i="10"/>
  <c r="F155" i="10"/>
  <c r="F163" i="10"/>
  <c r="F171" i="10"/>
  <c r="F179" i="10"/>
  <c r="F187" i="10"/>
  <c r="F195" i="10"/>
  <c r="F203" i="10"/>
  <c r="F211" i="10"/>
  <c r="F219" i="10"/>
  <c r="G135" i="10"/>
  <c r="G143" i="10"/>
  <c r="G151" i="10"/>
  <c r="G159" i="10"/>
  <c r="G167" i="10"/>
  <c r="G175" i="10"/>
  <c r="G183" i="10"/>
  <c r="G191" i="10"/>
  <c r="G199" i="10"/>
  <c r="G207" i="10"/>
  <c r="G215" i="10"/>
  <c r="G223" i="10"/>
  <c r="F287" i="10"/>
  <c r="F291" i="10"/>
  <c r="F295" i="10"/>
  <c r="F299" i="10"/>
  <c r="F303" i="10"/>
  <c r="F307" i="10"/>
  <c r="F311" i="10"/>
  <c r="F315" i="10"/>
  <c r="F138" i="10"/>
  <c r="F178" i="10"/>
  <c r="F210" i="10"/>
  <c r="G278" i="10"/>
  <c r="F140" i="10"/>
  <c r="F148" i="10"/>
  <c r="F156" i="10"/>
  <c r="F164" i="10"/>
  <c r="F172" i="10"/>
  <c r="F180" i="10"/>
  <c r="F188" i="10"/>
  <c r="F196" i="10"/>
  <c r="F204" i="10"/>
  <c r="F212" i="10"/>
  <c r="F220" i="10"/>
  <c r="G136" i="10"/>
  <c r="G144" i="10"/>
  <c r="G152" i="10"/>
  <c r="G160" i="10"/>
  <c r="G168" i="10"/>
  <c r="G176" i="10"/>
  <c r="G184" i="10"/>
  <c r="G192" i="10"/>
  <c r="G200" i="10"/>
  <c r="G208" i="10"/>
  <c r="G216" i="10"/>
  <c r="G224" i="10"/>
  <c r="F186" i="10"/>
  <c r="F149" i="10"/>
  <c r="F157" i="10"/>
  <c r="F181" i="10"/>
  <c r="F197" i="10"/>
  <c r="F205" i="10"/>
  <c r="F213" i="10"/>
  <c r="F221" i="10"/>
  <c r="G137" i="10"/>
  <c r="G145" i="10"/>
  <c r="G153" i="10"/>
  <c r="G161" i="10"/>
  <c r="G169" i="10"/>
  <c r="G177" i="10"/>
  <c r="G185" i="10"/>
  <c r="G193" i="10"/>
  <c r="G201" i="10"/>
  <c r="G209" i="10"/>
  <c r="G217" i="10"/>
  <c r="G225" i="10"/>
  <c r="F146" i="10"/>
  <c r="F218" i="10"/>
  <c r="F173" i="10"/>
  <c r="G154" i="10"/>
  <c r="G162" i="10"/>
  <c r="G194" i="10"/>
  <c r="F141" i="10"/>
  <c r="F165" i="10"/>
  <c r="F269" i="10"/>
  <c r="F273" i="10"/>
  <c r="F277" i="10"/>
  <c r="F281" i="10"/>
  <c r="F285" i="10"/>
  <c r="F289" i="10"/>
  <c r="F293" i="10"/>
  <c r="F297" i="10"/>
  <c r="F301" i="10"/>
  <c r="F305" i="10"/>
  <c r="F309" i="10"/>
  <c r="F313" i="10"/>
  <c r="F317" i="10"/>
  <c r="F189" i="10"/>
  <c r="AB733" i="10"/>
  <c r="AB732" i="10"/>
  <c r="AB731" i="10"/>
  <c r="AB730" i="10"/>
  <c r="AB729" i="10"/>
  <c r="AB728" i="10"/>
  <c r="AB727" i="10"/>
  <c r="AB726" i="10"/>
  <c r="AB725" i="10"/>
  <c r="AB724" i="10"/>
  <c r="AB723" i="10"/>
  <c r="AB722" i="10"/>
  <c r="AB721" i="10"/>
  <c r="AB720" i="10"/>
  <c r="AB719" i="10"/>
  <c r="AB718" i="10"/>
  <c r="AB717" i="10"/>
  <c r="AB716" i="10"/>
  <c r="Y733" i="10"/>
  <c r="AC733" i="10" s="1"/>
  <c r="Y732" i="10"/>
  <c r="AC732" i="10" s="1"/>
  <c r="Y731" i="10"/>
  <c r="AC731" i="10" s="1"/>
  <c r="Y730" i="10"/>
  <c r="AC730" i="10" s="1"/>
  <c r="Y729" i="10"/>
  <c r="AC729" i="10" s="1"/>
  <c r="Y728" i="10"/>
  <c r="AC728" i="10" s="1"/>
  <c r="Y727" i="10"/>
  <c r="AC727" i="10" s="1"/>
  <c r="Y726" i="10"/>
  <c r="AC726" i="10" s="1"/>
  <c r="Y725" i="10"/>
  <c r="AC725" i="10" s="1"/>
  <c r="Y724" i="10"/>
  <c r="AC724" i="10" s="1"/>
  <c r="Y723" i="10"/>
  <c r="AC723" i="10" s="1"/>
  <c r="Y722" i="10"/>
  <c r="AC722" i="10" s="1"/>
  <c r="Y721" i="10"/>
  <c r="AC721" i="10" s="1"/>
  <c r="Y720" i="10"/>
  <c r="AC720" i="10" s="1"/>
  <c r="Y719" i="10"/>
  <c r="AC719" i="10" s="1"/>
  <c r="Y718" i="10"/>
  <c r="AC718" i="10" s="1"/>
  <c r="Y717" i="10"/>
  <c r="AC717" i="10" s="1"/>
  <c r="Y716" i="10"/>
  <c r="AC716" i="10" s="1"/>
  <c r="G714" i="10"/>
  <c r="F714" i="10"/>
  <c r="G713" i="10"/>
  <c r="F713" i="10"/>
  <c r="G712" i="10"/>
  <c r="F712" i="10"/>
  <c r="G711" i="10"/>
  <c r="F711" i="10"/>
  <c r="G710" i="10"/>
  <c r="F710" i="10"/>
  <c r="G709" i="10"/>
  <c r="F709" i="10"/>
  <c r="G708" i="10"/>
  <c r="F708" i="10"/>
  <c r="G707" i="10"/>
  <c r="F707" i="10"/>
  <c r="G706" i="10"/>
  <c r="F706" i="10"/>
  <c r="G705" i="10"/>
  <c r="F705" i="10"/>
  <c r="AR734" i="10"/>
  <c r="AD93" i="10"/>
  <c r="AD92" i="10"/>
  <c r="AD91" i="10"/>
  <c r="AD90" i="10"/>
  <c r="AD89" i="10"/>
  <c r="AD88" i="10"/>
  <c r="AD87" i="10"/>
  <c r="AD86" i="10"/>
  <c r="AD85" i="10"/>
  <c r="AD84" i="10"/>
  <c r="AD83" i="10"/>
  <c r="AB93" i="10"/>
  <c r="AY93" i="10" s="1"/>
  <c r="Y93" i="10" s="1"/>
  <c r="AB92" i="10"/>
  <c r="AY92" i="10" s="1"/>
  <c r="Y92" i="10" s="1"/>
  <c r="AB91" i="10"/>
  <c r="AY91" i="10" s="1"/>
  <c r="Y91" i="10" s="1"/>
  <c r="AB90" i="10"/>
  <c r="AY90" i="10" s="1"/>
  <c r="Y90" i="10" s="1"/>
  <c r="AB89" i="10"/>
  <c r="AY89" i="10" s="1"/>
  <c r="Y89" i="10" s="1"/>
  <c r="AB88" i="10"/>
  <c r="AY88" i="10" s="1"/>
  <c r="Y88" i="10" s="1"/>
  <c r="AB87" i="10"/>
  <c r="AY87" i="10" s="1"/>
  <c r="Y87" i="10" s="1"/>
  <c r="AB86" i="10"/>
  <c r="AY86" i="10" s="1"/>
  <c r="Y86" i="10" s="1"/>
  <c r="AB85" i="10"/>
  <c r="AY85" i="10" s="1"/>
  <c r="Y85" i="10" s="1"/>
  <c r="AB84" i="10"/>
  <c r="AY84" i="10" s="1"/>
  <c r="Y84" i="10" s="1"/>
  <c r="AB83" i="10"/>
  <c r="AY83" i="10" s="1"/>
  <c r="Y83" i="10" s="1"/>
  <c r="AB82" i="10"/>
  <c r="AY82" i="10" s="1"/>
  <c r="Y82" i="10" s="1"/>
  <c r="AR94" i="10"/>
  <c r="AR1008" i="10"/>
  <c r="AR1007" i="10"/>
  <c r="AR1356" i="10"/>
  <c r="AR1355" i="10"/>
  <c r="AR1349" i="10"/>
  <c r="AR1348" i="10"/>
  <c r="AR1347" i="10"/>
  <c r="AR1346" i="10"/>
  <c r="AR1343" i="10"/>
  <c r="AR1342" i="10"/>
  <c r="AR1341" i="10"/>
  <c r="AR1340" i="10"/>
  <c r="AR1339" i="10"/>
  <c r="AR1338" i="10"/>
  <c r="AR1337" i="10"/>
  <c r="AR1330" i="10"/>
  <c r="AR1329" i="10"/>
  <c r="AR1328" i="10"/>
  <c r="AR1327" i="10"/>
  <c r="AR1326" i="10"/>
  <c r="AR1325" i="10"/>
  <c r="AR1324" i="10"/>
  <c r="AR1323" i="10"/>
  <c r="AR1322" i="10"/>
  <c r="AR1321" i="10"/>
  <c r="AR1320" i="10"/>
  <c r="AR1319" i="10"/>
  <c r="AR1318" i="10"/>
  <c r="AR1317" i="10"/>
  <c r="AR1316" i="10"/>
  <c r="AR1315" i="10"/>
  <c r="AR1314" i="10"/>
  <c r="AR1313" i="10"/>
  <c r="AR1312" i="10"/>
  <c r="AR1311" i="10"/>
  <c r="AR1310" i="10"/>
  <c r="AR1309" i="10"/>
  <c r="AR1308" i="10"/>
  <c r="AR1307" i="10"/>
  <c r="AR1306" i="10"/>
  <c r="AR1305" i="10"/>
  <c r="AR1288" i="10"/>
  <c r="AR1287" i="10"/>
  <c r="AR1286" i="10"/>
  <c r="AR1285" i="10"/>
  <c r="AR1284" i="10"/>
  <c r="AR1283" i="10"/>
  <c r="AR1282" i="10"/>
  <c r="AR1281" i="10"/>
  <c r="AR1280" i="10"/>
  <c r="AR1279" i="10"/>
  <c r="AR1278" i="10"/>
  <c r="AR1277" i="10"/>
  <c r="AR1276" i="10"/>
  <c r="AR1275" i="10"/>
  <c r="AR1274" i="10"/>
  <c r="AR1259" i="10"/>
  <c r="AR1247" i="10"/>
  <c r="AR1237" i="10"/>
  <c r="AR1236" i="10"/>
  <c r="AR1235" i="10"/>
  <c r="AR1234" i="10"/>
  <c r="AR1233" i="10"/>
  <c r="AR1232" i="10"/>
  <c r="AR1231" i="10"/>
  <c r="AR1230" i="10"/>
  <c r="AR1229" i="10"/>
  <c r="AR1228" i="10"/>
  <c r="AR1227" i="10"/>
  <c r="AR1226" i="10"/>
  <c r="AR1225" i="10"/>
  <c r="AR1224" i="10"/>
  <c r="AR1223" i="10"/>
  <c r="AR1222" i="10"/>
  <c r="AR1221" i="10"/>
  <c r="AR1220" i="10"/>
  <c r="AR1219" i="10"/>
  <c r="AR1218" i="10"/>
  <c r="AR1217" i="10"/>
  <c r="AR1216" i="10"/>
  <c r="AR1215" i="10"/>
  <c r="AR1214" i="10"/>
  <c r="AR1213" i="10"/>
  <c r="AR1212" i="10"/>
  <c r="AR1211" i="10"/>
  <c r="AR1210" i="10"/>
  <c r="AR1209" i="10"/>
  <c r="AR1208" i="10"/>
  <c r="AR1207" i="10"/>
  <c r="AR1206" i="10"/>
  <c r="AR1205" i="10"/>
  <c r="AR1204" i="10"/>
  <c r="AR1203" i="10"/>
  <c r="AR1202" i="10"/>
  <c r="AR1201" i="10"/>
  <c r="AR1200" i="10"/>
  <c r="AR1199" i="10"/>
  <c r="AR1198" i="10"/>
  <c r="AR1197" i="10"/>
  <c r="AR1196" i="10"/>
  <c r="AR1195" i="10"/>
  <c r="AR1194" i="10"/>
  <c r="AR1193" i="10"/>
  <c r="AR1192" i="10"/>
  <c r="AR1191" i="10"/>
  <c r="AR1190" i="10"/>
  <c r="AR1189" i="10"/>
  <c r="AR1188" i="10"/>
  <c r="AR1187" i="10"/>
  <c r="AR1186" i="10"/>
  <c r="AR1185" i="10"/>
  <c r="AR1184" i="10"/>
  <c r="AR1183" i="10"/>
  <c r="AR1182" i="10"/>
  <c r="AR1181" i="10"/>
  <c r="AR1180" i="10"/>
  <c r="AR1179" i="10"/>
  <c r="AR1178" i="10"/>
  <c r="AR1177" i="10"/>
  <c r="AR1176" i="10"/>
  <c r="AR1175" i="10"/>
  <c r="AR1174" i="10"/>
  <c r="AR1173" i="10"/>
  <c r="AR1112" i="10"/>
  <c r="AR1044" i="10"/>
  <c r="AR1043" i="10"/>
  <c r="AR1042" i="10"/>
  <c r="AR1041" i="10"/>
  <c r="AR1040" i="10"/>
  <c r="AR1039" i="10"/>
  <c r="AR1038" i="10"/>
  <c r="AR1029" i="10"/>
  <c r="AR1020" i="10"/>
  <c r="AR977" i="10"/>
  <c r="AR968" i="10"/>
  <c r="AR826" i="10"/>
  <c r="AR800" i="10"/>
  <c r="AR799" i="10"/>
  <c r="AR798" i="10"/>
  <c r="AR797" i="10"/>
  <c r="AR796" i="10"/>
  <c r="AR795" i="10"/>
  <c r="AR794" i="10"/>
  <c r="AR793" i="10"/>
  <c r="AR792" i="10"/>
  <c r="AR791" i="10"/>
  <c r="AR790" i="10"/>
  <c r="AR789" i="10"/>
  <c r="AR788" i="10"/>
  <c r="AR787" i="10"/>
  <c r="AR786" i="10"/>
  <c r="AR785" i="10"/>
  <c r="AR784" i="10"/>
  <c r="AR783" i="10"/>
  <c r="AR768" i="10"/>
  <c r="AR754" i="10"/>
  <c r="AR715" i="10"/>
  <c r="AR686" i="10"/>
  <c r="AR685" i="10"/>
  <c r="AR684" i="10"/>
  <c r="AR683" i="10"/>
  <c r="AR682" i="10"/>
  <c r="AR681" i="10"/>
  <c r="AR680" i="10"/>
  <c r="AR679" i="10"/>
  <c r="AR678" i="10"/>
  <c r="AR677" i="10"/>
  <c r="AR676" i="10"/>
  <c r="AR675" i="10"/>
  <c r="AR674" i="10"/>
  <c r="AR673" i="10"/>
  <c r="AR672" i="10"/>
  <c r="AR671" i="10"/>
  <c r="AR670" i="10"/>
  <c r="AR669" i="10"/>
  <c r="AR668" i="10"/>
  <c r="AR667" i="10"/>
  <c r="AR666" i="10"/>
  <c r="AR665" i="10"/>
  <c r="AR664" i="10"/>
  <c r="AR663" i="10"/>
  <c r="AR662" i="10"/>
  <c r="AR661" i="10"/>
  <c r="AR660" i="10"/>
  <c r="AR659" i="10"/>
  <c r="AR658" i="10"/>
  <c r="AR657" i="10"/>
  <c r="AR656" i="10"/>
  <c r="AR655" i="10"/>
  <c r="AR654" i="10"/>
  <c r="AR653" i="10"/>
  <c r="AR652" i="10"/>
  <c r="AR651" i="10"/>
  <c r="AR650" i="10"/>
  <c r="AR649" i="10"/>
  <c r="AR648" i="10"/>
  <c r="AR647" i="10"/>
  <c r="AR646" i="10"/>
  <c r="AR645" i="10"/>
  <c r="AR644" i="10"/>
  <c r="AR643" i="10"/>
  <c r="AR642" i="10"/>
  <c r="AR641" i="10"/>
  <c r="AR640" i="10"/>
  <c r="AR639" i="10"/>
  <c r="AR638" i="10"/>
  <c r="AR637" i="10"/>
  <c r="AR636" i="10"/>
  <c r="AR635" i="10"/>
  <c r="AR634" i="10"/>
  <c r="AR633" i="10"/>
  <c r="AR632" i="10"/>
  <c r="AR631" i="10"/>
  <c r="AR630" i="10"/>
  <c r="AR629" i="10"/>
  <c r="AR628" i="10"/>
  <c r="AR627" i="10"/>
  <c r="AR626" i="10"/>
  <c r="AR625" i="10"/>
  <c r="AR624" i="10"/>
  <c r="AR623" i="10"/>
  <c r="AR622" i="10"/>
  <c r="AR621" i="10"/>
  <c r="AR620" i="10"/>
  <c r="AR619" i="10"/>
  <c r="AR618" i="10"/>
  <c r="AR617" i="10"/>
  <c r="AR616" i="10"/>
  <c r="AR615" i="10"/>
  <c r="AR614" i="10"/>
  <c r="AR613" i="10"/>
  <c r="AR612" i="10"/>
  <c r="AR611" i="10"/>
  <c r="AR610" i="10"/>
  <c r="AR609" i="10"/>
  <c r="AR608" i="10"/>
  <c r="AR607" i="10"/>
  <c r="AR606" i="10"/>
  <c r="AR605" i="10"/>
  <c r="AR604" i="10"/>
  <c r="AR603" i="10"/>
  <c r="AR572" i="10"/>
  <c r="AR530" i="10"/>
  <c r="AR469" i="10"/>
  <c r="AR318" i="10"/>
  <c r="AR227" i="10"/>
  <c r="AR133" i="10"/>
  <c r="AR125" i="10"/>
  <c r="AR81" i="10"/>
  <c r="AR80" i="10"/>
  <c r="AR79" i="10"/>
  <c r="AR78" i="10"/>
  <c r="AR77" i="10"/>
  <c r="AR76" i="10"/>
  <c r="AR47" i="10"/>
  <c r="AR38" i="10"/>
  <c r="AR29" i="10"/>
  <c r="AR18" i="10"/>
  <c r="AR1395" i="10"/>
  <c r="X1036" i="10"/>
  <c r="X1035" i="10"/>
  <c r="X1034" i="10"/>
  <c r="X1033" i="10"/>
  <c r="X1032" i="10"/>
  <c r="X1031" i="10"/>
  <c r="L884" i="10" l="1"/>
  <c r="L940" i="10"/>
  <c r="AX887" i="10"/>
  <c r="Y940" i="10"/>
  <c r="AX888" i="10"/>
  <c r="K891" i="10"/>
  <c r="AH891" i="10"/>
  <c r="AZ891" i="10" s="1"/>
  <c r="J891" i="10" s="1"/>
  <c r="AH889" i="10"/>
  <c r="AZ889" i="10" s="1"/>
  <c r="AK95" i="10"/>
  <c r="AZ95" i="10"/>
  <c r="K880" i="10"/>
  <c r="L880" i="10" s="1"/>
  <c r="K883" i="10"/>
  <c r="L883" i="10" s="1"/>
  <c r="I940" i="10"/>
  <c r="K879" i="10"/>
  <c r="L879" i="10" s="1"/>
  <c r="J889" i="10"/>
  <c r="BI801" i="10"/>
  <c r="I967" i="10"/>
  <c r="J887" i="10"/>
  <c r="J888" i="10"/>
  <c r="K890" i="10"/>
  <c r="K889" i="10"/>
  <c r="K885" i="10"/>
  <c r="L885" i="10" s="1"/>
  <c r="J881" i="10"/>
  <c r="L881" i="10" s="1"/>
  <c r="J890" i="10"/>
  <c r="L967" i="10"/>
  <c r="BG887" i="10"/>
  <c r="BG888" i="10"/>
  <c r="I947" i="10"/>
  <c r="BE938" i="10"/>
  <c r="K938" i="10" s="1"/>
  <c r="L938" i="10" s="1"/>
  <c r="Y946" i="10"/>
  <c r="I946" i="10" s="1"/>
  <c r="L947" i="10"/>
  <c r="AJ890" i="10"/>
  <c r="AJ886" i="10"/>
  <c r="Y954" i="10"/>
  <c r="I954" i="10" s="1"/>
  <c r="L952" i="10"/>
  <c r="L935" i="10"/>
  <c r="BG886" i="10"/>
  <c r="K886" i="10" s="1"/>
  <c r="L926" i="10"/>
  <c r="AX886" i="10"/>
  <c r="L907" i="10"/>
  <c r="BE945" i="10"/>
  <c r="K945" i="10" s="1"/>
  <c r="I945" i="10" s="1"/>
  <c r="AD888" i="10"/>
  <c r="BE888" i="10" s="1"/>
  <c r="AD887" i="10"/>
  <c r="BE887" i="10" s="1"/>
  <c r="L915" i="10"/>
  <c r="Y960" i="10"/>
  <c r="I960" i="10" s="1"/>
  <c r="L898" i="10"/>
  <c r="L882" i="10"/>
  <c r="L920" i="10"/>
  <c r="L899" i="10"/>
  <c r="L946" i="10"/>
  <c r="L904" i="10"/>
  <c r="L905" i="10"/>
  <c r="L939" i="10"/>
  <c r="L925" i="10"/>
  <c r="L912" i="10"/>
  <c r="AX830" i="10"/>
  <c r="BI808" i="10"/>
  <c r="BI805" i="10"/>
  <c r="BH831" i="10"/>
  <c r="L959" i="10"/>
  <c r="BE830" i="10"/>
  <c r="BE827" i="10"/>
  <c r="BE936" i="10"/>
  <c r="K936" i="10" s="1"/>
  <c r="I936" i="10" s="1"/>
  <c r="Y943" i="10"/>
  <c r="I943" i="10" s="1"/>
  <c r="BE944" i="10"/>
  <c r="K944" i="10" s="1"/>
  <c r="I944" i="10" s="1"/>
  <c r="L906" i="10"/>
  <c r="L897" i="10"/>
  <c r="L894" i="10"/>
  <c r="Y934" i="10"/>
  <c r="I934" i="10" s="1"/>
  <c r="L960" i="10"/>
  <c r="L921" i="10"/>
  <c r="BE937" i="10"/>
  <c r="K937" i="10" s="1"/>
  <c r="L937" i="10" s="1"/>
  <c r="BE963" i="10"/>
  <c r="K963" i="10" s="1"/>
  <c r="I963" i="10" s="1"/>
  <c r="AJ98" i="10"/>
  <c r="BE98" i="10" s="1"/>
  <c r="K98" i="10" s="1"/>
  <c r="L957" i="10"/>
  <c r="Y939" i="10"/>
  <c r="I939" i="10" s="1"/>
  <c r="L954" i="10"/>
  <c r="I952" i="10"/>
  <c r="I941" i="10"/>
  <c r="L929" i="10"/>
  <c r="L901" i="10"/>
  <c r="Y935" i="10"/>
  <c r="I935" i="10" s="1"/>
  <c r="L923" i="10"/>
  <c r="L913" i="10"/>
  <c r="L903" i="10"/>
  <c r="L941" i="10"/>
  <c r="I957" i="10"/>
  <c r="L966" i="10"/>
  <c r="I966" i="10"/>
  <c r="L943" i="10"/>
  <c r="L933" i="10"/>
  <c r="L895" i="10"/>
  <c r="L927" i="10"/>
  <c r="Y950" i="10"/>
  <c r="BE950" i="10"/>
  <c r="K950" i="10" s="1"/>
  <c r="Y962" i="10"/>
  <c r="I962" i="10" s="1"/>
  <c r="AC99" i="10"/>
  <c r="AH99" i="10" s="1"/>
  <c r="AX99" i="10" s="1"/>
  <c r="BE955" i="10"/>
  <c r="K955" i="10" s="1"/>
  <c r="I955" i="10" s="1"/>
  <c r="Y933" i="10"/>
  <c r="I933" i="10" s="1"/>
  <c r="AC97" i="10"/>
  <c r="AH97" i="10" s="1"/>
  <c r="AX97" i="10" s="1"/>
  <c r="J97" i="10" s="1"/>
  <c r="L934" i="10"/>
  <c r="L919" i="10"/>
  <c r="I959" i="10"/>
  <c r="L964" i="10"/>
  <c r="I964" i="10"/>
  <c r="L958" i="10"/>
  <c r="I958" i="10"/>
  <c r="L961" i="10"/>
  <c r="I961" i="10"/>
  <c r="I938" i="10"/>
  <c r="L956" i="10"/>
  <c r="I956" i="10"/>
  <c r="L953" i="10"/>
  <c r="I953" i="10"/>
  <c r="L962" i="10"/>
  <c r="L949" i="10"/>
  <c r="I949" i="10"/>
  <c r="L945" i="10"/>
  <c r="L942" i="10"/>
  <c r="I942" i="10"/>
  <c r="L965" i="10"/>
  <c r="I965" i="10"/>
  <c r="L893" i="10"/>
  <c r="L909" i="10"/>
  <c r="L900" i="10"/>
  <c r="L896" i="10"/>
  <c r="L902" i="10"/>
  <c r="L914" i="10"/>
  <c r="L917" i="10"/>
  <c r="L931" i="10"/>
  <c r="L930" i="10"/>
  <c r="L922" i="10"/>
  <c r="L916" i="10"/>
  <c r="L918" i="10"/>
  <c r="L910" i="10"/>
  <c r="AC96" i="10"/>
  <c r="AH96" i="10" s="1"/>
  <c r="AX96" i="10" s="1"/>
  <c r="AV1036" i="10"/>
  <c r="AK1036" i="10"/>
  <c r="AU1037" i="10" s="1"/>
  <c r="F1037" i="10" s="1"/>
  <c r="AZ99" i="10"/>
  <c r="AI1031" i="10"/>
  <c r="AJ1031" i="10" s="1"/>
  <c r="AT1032" i="10" s="1"/>
  <c r="F1032" i="10" s="1"/>
  <c r="AJ801" i="10"/>
  <c r="AU801" i="10" s="1"/>
  <c r="F801" i="10" s="1"/>
  <c r="AZ829" i="10"/>
  <c r="J95" i="10"/>
  <c r="K95" i="10"/>
  <c r="AZ828" i="10"/>
  <c r="L1013" i="10"/>
  <c r="L1008" i="10"/>
  <c r="AW801" i="10"/>
  <c r="G801" i="10" s="1"/>
  <c r="AK99" i="10"/>
  <c r="BJ802" i="10"/>
  <c r="K99" i="10"/>
  <c r="BG97" i="10"/>
  <c r="K97" i="10" s="1"/>
  <c r="AI1034" i="10"/>
  <c r="AV1034" i="10" s="1"/>
  <c r="L1009" i="10"/>
  <c r="AU825" i="10"/>
  <c r="F825" i="10" s="1"/>
  <c r="L1012" i="10"/>
  <c r="H829" i="10"/>
  <c r="L1010" i="10"/>
  <c r="L1011" i="10"/>
  <c r="AV828" i="10"/>
  <c r="G828" i="10" s="1"/>
  <c r="H828" i="10" s="1"/>
  <c r="AK98" i="10"/>
  <c r="AZ98" i="10"/>
  <c r="J98" i="10" s="1"/>
  <c r="AK97" i="10"/>
  <c r="BG96" i="10"/>
  <c r="K96" i="10" s="1"/>
  <c r="AZ96" i="10"/>
  <c r="BA801" i="10"/>
  <c r="BI831" i="10"/>
  <c r="AX829" i="10"/>
  <c r="BI833" i="10"/>
  <c r="AK1035" i="10"/>
  <c r="AI1035" i="10"/>
  <c r="AW1037" i="10"/>
  <c r="AI1033" i="10"/>
  <c r="AK1033" i="10"/>
  <c r="AH808" i="10"/>
  <c r="BJ808" i="10" s="1"/>
  <c r="BI806" i="10"/>
  <c r="AH834" i="10"/>
  <c r="AH833" i="10"/>
  <c r="AH832" i="10"/>
  <c r="Z1030" i="10"/>
  <c r="AD1030" i="10" s="1"/>
  <c r="AH831" i="10"/>
  <c r="AV1031" i="10"/>
  <c r="G1031" i="10" s="1"/>
  <c r="AJ1032" i="10"/>
  <c r="AT1033" i="10" s="1"/>
  <c r="F1033" i="10" s="1"/>
  <c r="AV1032" i="10"/>
  <c r="G1032" i="10" s="1"/>
  <c r="AI1030" i="10"/>
  <c r="BF1030" i="10" s="1"/>
  <c r="AW831" i="10"/>
  <c r="G831" i="10" s="1"/>
  <c r="AV830" i="10"/>
  <c r="G830" i="10" s="1"/>
  <c r="H830" i="10" s="1"/>
  <c r="AZ830" i="10"/>
  <c r="AW833" i="10"/>
  <c r="G833" i="10" s="1"/>
  <c r="H833" i="10" s="1"/>
  <c r="BG830" i="10"/>
  <c r="K830" i="10" s="1"/>
  <c r="AJ834" i="10"/>
  <c r="AU834" i="10" s="1"/>
  <c r="F834" i="10" s="1"/>
  <c r="AW834" i="10"/>
  <c r="G834" i="10" s="1"/>
  <c r="AU831" i="10"/>
  <c r="F831" i="10" s="1"/>
  <c r="AW832" i="10"/>
  <c r="G832" i="10" s="1"/>
  <c r="H832" i="10" s="1"/>
  <c r="K828" i="10"/>
  <c r="AH828" i="10"/>
  <c r="AY828" i="10" s="1"/>
  <c r="AD829" i="10"/>
  <c r="BF829" i="10" s="1"/>
  <c r="K829" i="10" s="1"/>
  <c r="AH829" i="10"/>
  <c r="AY829" i="10" s="1"/>
  <c r="AH830" i="10"/>
  <c r="AY830" i="10" s="1"/>
  <c r="AD827" i="10"/>
  <c r="BF827" i="10" s="1"/>
  <c r="AI815" i="10"/>
  <c r="AJ815" i="10" s="1"/>
  <c r="AU815" i="10" s="1"/>
  <c r="F815" i="10" s="1"/>
  <c r="AV827" i="10"/>
  <c r="G827" i="10" s="1"/>
  <c r="AJ827" i="10"/>
  <c r="AZ827" i="10" s="1"/>
  <c r="AU818" i="10"/>
  <c r="F818" i="10" s="1"/>
  <c r="AJ822" i="10"/>
  <c r="AU822" i="10" s="1"/>
  <c r="F822" i="10" s="1"/>
  <c r="AI814" i="10"/>
  <c r="AJ814" i="10" s="1"/>
  <c r="AU814" i="10" s="1"/>
  <c r="F814" i="10" s="1"/>
  <c r="AJ802" i="10"/>
  <c r="BB802" i="10" s="1"/>
  <c r="AW802" i="10"/>
  <c r="G802" i="10" s="1"/>
  <c r="AW803" i="10"/>
  <c r="G803" i="10" s="1"/>
  <c r="H803" i="10" s="1"/>
  <c r="AJ804" i="10"/>
  <c r="AU804" i="10" s="1"/>
  <c r="F804" i="10" s="1"/>
  <c r="AW804" i="10"/>
  <c r="G804" i="10" s="1"/>
  <c r="BI804" i="10"/>
  <c r="AH805" i="10"/>
  <c r="AH806" i="10"/>
  <c r="AH804" i="10"/>
  <c r="AW806" i="10"/>
  <c r="G806" i="10" s="1"/>
  <c r="AJ806" i="10"/>
  <c r="AU806" i="10" s="1"/>
  <c r="F806" i="10" s="1"/>
  <c r="AJ808" i="10"/>
  <c r="AU808" i="10" s="1"/>
  <c r="F808" i="10" s="1"/>
  <c r="AW808" i="10"/>
  <c r="G808" i="10" s="1"/>
  <c r="AH807" i="10"/>
  <c r="AJ805" i="10"/>
  <c r="AU805" i="10" s="1"/>
  <c r="F805" i="10" s="1"/>
  <c r="AW805" i="10"/>
  <c r="G805" i="10" s="1"/>
  <c r="AW807" i="10"/>
  <c r="G807" i="10" s="1"/>
  <c r="AJ807" i="10"/>
  <c r="AU807" i="10" s="1"/>
  <c r="F807" i="10" s="1"/>
  <c r="AH801" i="10"/>
  <c r="AD802" i="10"/>
  <c r="BI802" i="10" s="1"/>
  <c r="AD803" i="10"/>
  <c r="BI803" i="10" s="1"/>
  <c r="AH803" i="10"/>
  <c r="G69" i="10"/>
  <c r="AE69" i="10"/>
  <c r="AE73" i="10"/>
  <c r="G73" i="10"/>
  <c r="AE72" i="10"/>
  <c r="F72" i="10" s="1"/>
  <c r="G72" i="10"/>
  <c r="AE74" i="10"/>
  <c r="G74" i="10"/>
  <c r="AE70" i="10"/>
  <c r="G70" i="10"/>
  <c r="AE71" i="10"/>
  <c r="F71" i="10" s="1"/>
  <c r="G71" i="10"/>
  <c r="G52" i="10"/>
  <c r="G719" i="10"/>
  <c r="G727" i="10"/>
  <c r="G67" i="10"/>
  <c r="AE67" i="10"/>
  <c r="AE66" i="10"/>
  <c r="G66" i="10"/>
  <c r="AE65" i="10"/>
  <c r="G65" i="10"/>
  <c r="AE68" i="10"/>
  <c r="G68" i="10"/>
  <c r="AE64" i="10"/>
  <c r="G64" i="10"/>
  <c r="G63" i="10"/>
  <c r="AE63" i="10"/>
  <c r="F63" i="10" s="1"/>
  <c r="AE60" i="10"/>
  <c r="G60" i="10"/>
  <c r="G57" i="10"/>
  <c r="AE57" i="10"/>
  <c r="AE61" i="10"/>
  <c r="G61" i="10"/>
  <c r="AE62" i="10"/>
  <c r="F62" i="10" s="1"/>
  <c r="G62" i="10"/>
  <c r="AE58" i="10"/>
  <c r="G58" i="10"/>
  <c r="AE59" i="10"/>
  <c r="F59" i="10" s="1"/>
  <c r="G59" i="10"/>
  <c r="F52" i="10"/>
  <c r="G51" i="10"/>
  <c r="AE51" i="10"/>
  <c r="AE54" i="10"/>
  <c r="F54" i="10" s="1"/>
  <c r="G54" i="10"/>
  <c r="AE56" i="10"/>
  <c r="G56" i="10"/>
  <c r="G49" i="10"/>
  <c r="AE49" i="10"/>
  <c r="F49" i="10" s="1"/>
  <c r="AE50" i="10"/>
  <c r="G50" i="10"/>
  <c r="AE53" i="10"/>
  <c r="G53" i="10"/>
  <c r="AE55" i="10"/>
  <c r="G55" i="10"/>
  <c r="G722" i="10"/>
  <c r="G730" i="10"/>
  <c r="AE48" i="10"/>
  <c r="G48" i="10"/>
  <c r="F984" i="10"/>
  <c r="H984" i="10" s="1"/>
  <c r="G720" i="10"/>
  <c r="G728" i="10"/>
  <c r="G982" i="10"/>
  <c r="G988" i="10"/>
  <c r="G994" i="10"/>
  <c r="G999" i="10"/>
  <c r="G981" i="10"/>
  <c r="G987" i="10"/>
  <c r="G1002" i="10"/>
  <c r="G990" i="10"/>
  <c r="G993" i="10"/>
  <c r="G1004" i="10"/>
  <c r="G989" i="10"/>
  <c r="G992" i="10"/>
  <c r="G996" i="10"/>
  <c r="G983" i="10"/>
  <c r="G1003" i="10"/>
  <c r="G979" i="10"/>
  <c r="G995" i="10"/>
  <c r="G991" i="10"/>
  <c r="G998" i="10"/>
  <c r="G1006" i="10"/>
  <c r="G985" i="10"/>
  <c r="AE980" i="10"/>
  <c r="G980" i="10"/>
  <c r="G1001" i="10"/>
  <c r="G986" i="10"/>
  <c r="G1005" i="10"/>
  <c r="G997" i="10"/>
  <c r="G1000" i="10"/>
  <c r="G978" i="10"/>
  <c r="AE991" i="10"/>
  <c r="F991" i="10" s="1"/>
  <c r="F718" i="10"/>
  <c r="F726" i="10"/>
  <c r="AE1002" i="10"/>
  <c r="AE1001" i="10"/>
  <c r="F1001" i="10" s="1"/>
  <c r="AE999" i="10"/>
  <c r="AE1000" i="10"/>
  <c r="AE992" i="10"/>
  <c r="F992" i="10" s="1"/>
  <c r="F716" i="10"/>
  <c r="F724" i="10"/>
  <c r="AE998" i="10"/>
  <c r="F998" i="10" s="1"/>
  <c r="AE995" i="10"/>
  <c r="AE994" i="10"/>
  <c r="F994" i="10" s="1"/>
  <c r="AE996" i="10"/>
  <c r="AE993" i="10"/>
  <c r="AE997" i="10"/>
  <c r="F997" i="10" s="1"/>
  <c r="G721" i="10"/>
  <c r="G729" i="10"/>
  <c r="G716" i="10"/>
  <c r="G724" i="10"/>
  <c r="G732" i="10"/>
  <c r="G717" i="10"/>
  <c r="G725" i="10"/>
  <c r="G733" i="10"/>
  <c r="F723" i="10"/>
  <c r="F731" i="10"/>
  <c r="G718" i="10"/>
  <c r="F719" i="10"/>
  <c r="H719" i="10" s="1"/>
  <c r="F727" i="10"/>
  <c r="H727" i="10" s="1"/>
  <c r="G726" i="10"/>
  <c r="G723" i="10"/>
  <c r="G731" i="10"/>
  <c r="F721" i="10"/>
  <c r="F729" i="10"/>
  <c r="AE987" i="10"/>
  <c r="F987" i="10" s="1"/>
  <c r="F728" i="10"/>
  <c r="F722" i="10"/>
  <c r="F730" i="10"/>
  <c r="F720" i="10"/>
  <c r="F717" i="10"/>
  <c r="F725" i="10"/>
  <c r="F733" i="10"/>
  <c r="F732" i="10"/>
  <c r="AE988" i="10"/>
  <c r="F988" i="10" s="1"/>
  <c r="AE979" i="10"/>
  <c r="F979" i="10" s="1"/>
  <c r="AE1006" i="10"/>
  <c r="F1006" i="10" s="1"/>
  <c r="AE978" i="10"/>
  <c r="F978" i="10" s="1"/>
  <c r="AE981" i="10"/>
  <c r="AE1003" i="10"/>
  <c r="F1003" i="10" s="1"/>
  <c r="AE1004" i="10"/>
  <c r="F1004" i="10" s="1"/>
  <c r="AE989" i="10"/>
  <c r="F989" i="10" s="1"/>
  <c r="AE990" i="10"/>
  <c r="F990" i="10" s="1"/>
  <c r="AE986" i="10"/>
  <c r="F986" i="10" s="1"/>
  <c r="AE983" i="10"/>
  <c r="AE985" i="10"/>
  <c r="AE982" i="10"/>
  <c r="AE1005" i="10"/>
  <c r="H707" i="10"/>
  <c r="H711" i="10"/>
  <c r="H714" i="10"/>
  <c r="H712" i="10"/>
  <c r="H713" i="10"/>
  <c r="H708" i="10"/>
  <c r="H706" i="10"/>
  <c r="H709" i="10"/>
  <c r="H705" i="10"/>
  <c r="H710" i="10"/>
  <c r="G82" i="10"/>
  <c r="G88" i="10"/>
  <c r="G84" i="10"/>
  <c r="G92" i="10"/>
  <c r="G90" i="10"/>
  <c r="G85" i="10"/>
  <c r="G93" i="10"/>
  <c r="G87" i="10"/>
  <c r="G83" i="10"/>
  <c r="G91" i="10"/>
  <c r="G1037" i="10"/>
  <c r="G1034" i="10"/>
  <c r="G1036" i="10"/>
  <c r="F877" i="10"/>
  <c r="F876" i="10"/>
  <c r="F875" i="10"/>
  <c r="F874" i="10"/>
  <c r="F873" i="10"/>
  <c r="F872" i="10"/>
  <c r="F871" i="10"/>
  <c r="F870" i="10"/>
  <c r="F869" i="10"/>
  <c r="F868" i="10"/>
  <c r="F867" i="10"/>
  <c r="F866" i="10"/>
  <c r="F865" i="10"/>
  <c r="F864" i="10"/>
  <c r="F863" i="10"/>
  <c r="F862" i="10"/>
  <c r="F861" i="10"/>
  <c r="F860" i="10"/>
  <c r="F859" i="10"/>
  <c r="F857" i="10"/>
  <c r="F856" i="10"/>
  <c r="F855" i="10"/>
  <c r="F854" i="10"/>
  <c r="F853" i="10"/>
  <c r="F852" i="10"/>
  <c r="F851" i="10"/>
  <c r="F850" i="10"/>
  <c r="F849" i="10"/>
  <c r="F848" i="10"/>
  <c r="F845" i="10"/>
  <c r="F844" i="10"/>
  <c r="F843" i="10"/>
  <c r="F842" i="10"/>
  <c r="F841" i="10"/>
  <c r="F840" i="10"/>
  <c r="F839" i="10"/>
  <c r="F838" i="10"/>
  <c r="F858" i="10"/>
  <c r="F847" i="10"/>
  <c r="F846" i="10"/>
  <c r="F837" i="10"/>
  <c r="F836" i="10"/>
  <c r="F835" i="10"/>
  <c r="AA877" i="10"/>
  <c r="AW877" i="10" s="1"/>
  <c r="AA876" i="10"/>
  <c r="AA875" i="10"/>
  <c r="AA874" i="10"/>
  <c r="AA873" i="10"/>
  <c r="AA872" i="10"/>
  <c r="AA871" i="10"/>
  <c r="AA868" i="10"/>
  <c r="AW868" i="10" s="1"/>
  <c r="AA867" i="10"/>
  <c r="AA866" i="10"/>
  <c r="AA865" i="10"/>
  <c r="AA864" i="10"/>
  <c r="AW864" i="10" s="1"/>
  <c r="AA863" i="10"/>
  <c r="AA862" i="10"/>
  <c r="AW862" i="10" s="1"/>
  <c r="AA861" i="10"/>
  <c r="AA860" i="10"/>
  <c r="AA857" i="10"/>
  <c r="AA856" i="10"/>
  <c r="AW856" i="10" s="1"/>
  <c r="AA855" i="10"/>
  <c r="AW855" i="10" s="1"/>
  <c r="AA854" i="10"/>
  <c r="AA853" i="10"/>
  <c r="AW853" i="10" s="1"/>
  <c r="AA852" i="10"/>
  <c r="AA845" i="10"/>
  <c r="AW845" i="10" s="1"/>
  <c r="AA844" i="10"/>
  <c r="AW844" i="10" s="1"/>
  <c r="AA843" i="10"/>
  <c r="AW843" i="10" s="1"/>
  <c r="AA842" i="10"/>
  <c r="AW842" i="10" s="1"/>
  <c r="AA870" i="10"/>
  <c r="AA869" i="10"/>
  <c r="AA859" i="10"/>
  <c r="AA858" i="10"/>
  <c r="AA851" i="10"/>
  <c r="AA850" i="10"/>
  <c r="AA849" i="10"/>
  <c r="AA848" i="10"/>
  <c r="AA847" i="10"/>
  <c r="AA846" i="10"/>
  <c r="AA841" i="10"/>
  <c r="AA840" i="10"/>
  <c r="AA839" i="10"/>
  <c r="AA838" i="10"/>
  <c r="AA837" i="10"/>
  <c r="AA836" i="10"/>
  <c r="AA835" i="10"/>
  <c r="L891" i="10" l="1"/>
  <c r="K888" i="10"/>
  <c r="L888" i="10" s="1"/>
  <c r="K887" i="10"/>
  <c r="L887" i="10" s="1"/>
  <c r="L963" i="10"/>
  <c r="L889" i="10"/>
  <c r="L890" i="10"/>
  <c r="J886" i="10"/>
  <c r="L886" i="10" s="1"/>
  <c r="H801" i="10"/>
  <c r="I937" i="10"/>
  <c r="K808" i="10"/>
  <c r="L944" i="10"/>
  <c r="K827" i="10"/>
  <c r="L936" i="10"/>
  <c r="L955" i="10"/>
  <c r="L950" i="10"/>
  <c r="I950" i="10"/>
  <c r="J99" i="10"/>
  <c r="L99" i="10" s="1"/>
  <c r="J828" i="10"/>
  <c r="L828" i="10" s="1"/>
  <c r="J96" i="10"/>
  <c r="L96" i="10" s="1"/>
  <c r="K802" i="10"/>
  <c r="H93" i="10"/>
  <c r="AJ1034" i="10"/>
  <c r="AT1035" i="10" s="1"/>
  <c r="F1035" i="10" s="1"/>
  <c r="BC802" i="10"/>
  <c r="H85" i="10"/>
  <c r="H728" i="10"/>
  <c r="L97" i="10"/>
  <c r="J829" i="10"/>
  <c r="L829" i="10" s="1"/>
  <c r="L98" i="10"/>
  <c r="BA832" i="10"/>
  <c r="BD832" i="10"/>
  <c r="BK832" i="10"/>
  <c r="BJ833" i="10"/>
  <c r="BD833" i="10"/>
  <c r="BK833" i="10"/>
  <c r="BK834" i="10"/>
  <c r="BD834" i="10"/>
  <c r="BB801" i="10"/>
  <c r="BJ801" i="10"/>
  <c r="K801" i="10" s="1"/>
  <c r="BC801" i="10"/>
  <c r="BD831" i="10"/>
  <c r="BK831" i="10"/>
  <c r="AT827" i="10"/>
  <c r="F827" i="10" s="1"/>
  <c r="H827" i="10" s="1"/>
  <c r="AX827" i="10"/>
  <c r="AJ1033" i="10"/>
  <c r="AT1034" i="10" s="1"/>
  <c r="F1034" i="10" s="1"/>
  <c r="H1034" i="10" s="1"/>
  <c r="AV1033" i="10"/>
  <c r="G1033" i="10" s="1"/>
  <c r="AJ1030" i="10"/>
  <c r="AV1030" i="10"/>
  <c r="G1030" i="10" s="1"/>
  <c r="H834" i="10"/>
  <c r="AV1035" i="10"/>
  <c r="G1035" i="10" s="1"/>
  <c r="AJ1035" i="10"/>
  <c r="AT1036" i="10" s="1"/>
  <c r="F1036" i="10" s="1"/>
  <c r="BA802" i="10"/>
  <c r="BJ832" i="10"/>
  <c r="BB833" i="10"/>
  <c r="BA833" i="10"/>
  <c r="BB834" i="10"/>
  <c r="BA834" i="10"/>
  <c r="BB831" i="10"/>
  <c r="BA831" i="10"/>
  <c r="BC833" i="10"/>
  <c r="L95" i="10"/>
  <c r="BJ834" i="10"/>
  <c r="BC832" i="10"/>
  <c r="BB832" i="10"/>
  <c r="BC831" i="10"/>
  <c r="BJ831" i="10"/>
  <c r="J830" i="10"/>
  <c r="L830" i="10" s="1"/>
  <c r="BE1030" i="10"/>
  <c r="K1030" i="10" s="1"/>
  <c r="AW839" i="10"/>
  <c r="G839" i="10" s="1"/>
  <c r="H839" i="10" s="1"/>
  <c r="AW851" i="10"/>
  <c r="G851" i="10" s="1"/>
  <c r="H851" i="10" s="1"/>
  <c r="AW861" i="10"/>
  <c r="G861" i="10" s="1"/>
  <c r="H861" i="10" s="1"/>
  <c r="AW871" i="10"/>
  <c r="G871" i="10" s="1"/>
  <c r="H871" i="10" s="1"/>
  <c r="AY827" i="10"/>
  <c r="AW860" i="10"/>
  <c r="G860" i="10" s="1"/>
  <c r="H860" i="10" s="1"/>
  <c r="AW840" i="10"/>
  <c r="G840" i="10" s="1"/>
  <c r="H840" i="10" s="1"/>
  <c r="AV858" i="10"/>
  <c r="G858" i="10" s="1"/>
  <c r="H858" i="10" s="1"/>
  <c r="AW852" i="10"/>
  <c r="G852" i="10" s="1"/>
  <c r="H852" i="10" s="1"/>
  <c r="AW872" i="10"/>
  <c r="G872" i="10" s="1"/>
  <c r="H872" i="10" s="1"/>
  <c r="AW838" i="10"/>
  <c r="G838" i="10" s="1"/>
  <c r="H838" i="10" s="1"/>
  <c r="AW841" i="10"/>
  <c r="G841" i="10" s="1"/>
  <c r="H841" i="10" s="1"/>
  <c r="AW859" i="10"/>
  <c r="G859" i="10" s="1"/>
  <c r="H859" i="10" s="1"/>
  <c r="AW863" i="10"/>
  <c r="G863" i="10" s="1"/>
  <c r="H863" i="10" s="1"/>
  <c r="AW873" i="10"/>
  <c r="G873" i="10" s="1"/>
  <c r="H873" i="10" s="1"/>
  <c r="AV846" i="10"/>
  <c r="G846" i="10" s="1"/>
  <c r="H846" i="10" s="1"/>
  <c r="AW869" i="10"/>
  <c r="G869" i="10" s="1"/>
  <c r="H869" i="10" s="1"/>
  <c r="AW854" i="10"/>
  <c r="G854" i="10" s="1"/>
  <c r="H854" i="10" s="1"/>
  <c r="AW874" i="10"/>
  <c r="G874" i="10" s="1"/>
  <c r="H874" i="10" s="1"/>
  <c r="H831" i="10"/>
  <c r="BC834" i="10"/>
  <c r="AV835" i="10"/>
  <c r="G835" i="10" s="1"/>
  <c r="H835" i="10" s="1"/>
  <c r="AV847" i="10"/>
  <c r="G847" i="10" s="1"/>
  <c r="H847" i="10" s="1"/>
  <c r="AW870" i="10"/>
  <c r="G870" i="10" s="1"/>
  <c r="H870" i="10" s="1"/>
  <c r="AW865" i="10"/>
  <c r="G865" i="10" s="1"/>
  <c r="H865" i="10" s="1"/>
  <c r="AW875" i="10"/>
  <c r="G875" i="10" s="1"/>
  <c r="H875" i="10" s="1"/>
  <c r="AV836" i="10"/>
  <c r="G836" i="10" s="1"/>
  <c r="H836" i="10" s="1"/>
  <c r="AW848" i="10"/>
  <c r="G848" i="10" s="1"/>
  <c r="H848" i="10" s="1"/>
  <c r="AW866" i="10"/>
  <c r="G866" i="10" s="1"/>
  <c r="H866" i="10" s="1"/>
  <c r="AW876" i="10"/>
  <c r="G876" i="10" s="1"/>
  <c r="H876" i="10" s="1"/>
  <c r="AW850" i="10"/>
  <c r="G850" i="10" s="1"/>
  <c r="H850" i="10" s="1"/>
  <c r="AV837" i="10"/>
  <c r="G837" i="10" s="1"/>
  <c r="H837" i="10" s="1"/>
  <c r="AW849" i="10"/>
  <c r="G849" i="10" s="1"/>
  <c r="H849" i="10" s="1"/>
  <c r="AW857" i="10"/>
  <c r="G857" i="10" s="1"/>
  <c r="H857" i="10" s="1"/>
  <c r="AW867" i="10"/>
  <c r="G867" i="10" s="1"/>
  <c r="H867" i="10" s="1"/>
  <c r="H63" i="10"/>
  <c r="H71" i="10"/>
  <c r="H806" i="10"/>
  <c r="BC808" i="10"/>
  <c r="H724" i="10"/>
  <c r="BB803" i="10"/>
  <c r="BJ803" i="10"/>
  <c r="K803" i="10" s="1"/>
  <c r="BC803" i="10"/>
  <c r="AU802" i="10"/>
  <c r="F802" i="10" s="1"/>
  <c r="H802" i="10" s="1"/>
  <c r="H726" i="10"/>
  <c r="H52" i="10"/>
  <c r="H72" i="10"/>
  <c r="H807" i="10"/>
  <c r="BJ807" i="10"/>
  <c r="K807" i="10" s="1"/>
  <c r="BC807" i="10"/>
  <c r="BJ806" i="10"/>
  <c r="K806" i="10" s="1"/>
  <c r="BC806" i="10"/>
  <c r="BB805" i="10"/>
  <c r="BC805" i="10"/>
  <c r="BJ805" i="10"/>
  <c r="K805" i="10" s="1"/>
  <c r="BB804" i="10"/>
  <c r="BJ804" i="10"/>
  <c r="K804" i="10" s="1"/>
  <c r="BC804" i="10"/>
  <c r="H804" i="10"/>
  <c r="H805" i="10"/>
  <c r="BB807" i="10"/>
  <c r="H808" i="10"/>
  <c r="BB806" i="10"/>
  <c r="BB808" i="10"/>
  <c r="H733" i="10"/>
  <c r="H54" i="10"/>
  <c r="F69" i="10"/>
  <c r="H69" i="10" s="1"/>
  <c r="F70" i="10"/>
  <c r="H70" i="10" s="1"/>
  <c r="F73" i="10"/>
  <c r="H73" i="10" s="1"/>
  <c r="F74" i="10"/>
  <c r="H74" i="10" s="1"/>
  <c r="H722" i="10"/>
  <c r="H718" i="10"/>
  <c r="H716" i="10"/>
  <c r="H730" i="10"/>
  <c r="H59" i="10"/>
  <c r="F56" i="10"/>
  <c r="H56" i="10" s="1"/>
  <c r="F64" i="10"/>
  <c r="H64" i="10" s="1"/>
  <c r="F67" i="10"/>
  <c r="H67" i="10" s="1"/>
  <c r="F66" i="10"/>
  <c r="H66" i="10" s="1"/>
  <c r="F65" i="10"/>
  <c r="H65" i="10" s="1"/>
  <c r="F68" i="10"/>
  <c r="H68" i="10" s="1"/>
  <c r="H62" i="10"/>
  <c r="F60" i="10"/>
  <c r="H60" i="10" s="1"/>
  <c r="F58" i="10"/>
  <c r="H58" i="10" s="1"/>
  <c r="F61" i="10"/>
  <c r="H61" i="10" s="1"/>
  <c r="F57" i="10"/>
  <c r="H57" i="10" s="1"/>
  <c r="H49" i="10"/>
  <c r="F53" i="10"/>
  <c r="H53" i="10" s="1"/>
  <c r="F50" i="10"/>
  <c r="H50" i="10" s="1"/>
  <c r="F51" i="10"/>
  <c r="H51" i="10" s="1"/>
  <c r="F55" i="10"/>
  <c r="H55" i="10" s="1"/>
  <c r="H717" i="10"/>
  <c r="H732" i="10"/>
  <c r="F48" i="10"/>
  <c r="H48" i="10" s="1"/>
  <c r="H720" i="10"/>
  <c r="H723" i="10"/>
  <c r="F980" i="10"/>
  <c r="H980" i="10" s="1"/>
  <c r="F1005" i="10"/>
  <c r="H1005" i="10" s="1"/>
  <c r="F982" i="10"/>
  <c r="H982" i="10" s="1"/>
  <c r="F983" i="10"/>
  <c r="H983" i="10" s="1"/>
  <c r="F999" i="10"/>
  <c r="H999" i="10" s="1"/>
  <c r="F1000" i="10"/>
  <c r="H1000" i="10" s="1"/>
  <c r="F985" i="10"/>
  <c r="H985" i="10" s="1"/>
  <c r="F995" i="10"/>
  <c r="H995" i="10" s="1"/>
  <c r="F996" i="10"/>
  <c r="H996" i="10" s="1"/>
  <c r="F993" i="10"/>
  <c r="H993" i="10" s="1"/>
  <c r="F981" i="10"/>
  <c r="H981" i="10" s="1"/>
  <c r="H991" i="10"/>
  <c r="F1002" i="10"/>
  <c r="H1002" i="10" s="1"/>
  <c r="H997" i="10"/>
  <c r="H725" i="10"/>
  <c r="H992" i="10"/>
  <c r="H1001" i="10"/>
  <c r="H994" i="10"/>
  <c r="H731" i="10"/>
  <c r="H729" i="10"/>
  <c r="H721" i="10"/>
  <c r="H998" i="10"/>
  <c r="H989" i="10"/>
  <c r="H990" i="10"/>
  <c r="H988" i="10"/>
  <c r="H987" i="10"/>
  <c r="H979" i="10"/>
  <c r="H1003" i="10"/>
  <c r="H978" i="10"/>
  <c r="H986" i="10"/>
  <c r="H1004" i="10"/>
  <c r="H1006" i="10"/>
  <c r="H88" i="10"/>
  <c r="H84" i="10"/>
  <c r="H91" i="10"/>
  <c r="H92" i="10"/>
  <c r="H83" i="10"/>
  <c r="G89" i="10"/>
  <c r="G86" i="10"/>
  <c r="H87" i="10"/>
  <c r="H1033" i="10"/>
  <c r="H1032" i="10"/>
  <c r="H1036" i="10"/>
  <c r="H1037" i="10"/>
  <c r="H1035" i="10"/>
  <c r="G855" i="10"/>
  <c r="H855" i="10" s="1"/>
  <c r="G856" i="10"/>
  <c r="H856" i="10" s="1"/>
  <c r="G864" i="10"/>
  <c r="H864" i="10" s="1"/>
  <c r="G842" i="10"/>
  <c r="H842" i="10" s="1"/>
  <c r="G843" i="10"/>
  <c r="H843" i="10" s="1"/>
  <c r="G844" i="10"/>
  <c r="H844" i="10" s="1"/>
  <c r="G868" i="10"/>
  <c r="H868" i="10" s="1"/>
  <c r="G845" i="10"/>
  <c r="H845" i="10" s="1"/>
  <c r="G853" i="10"/>
  <c r="H853" i="10" s="1"/>
  <c r="G877" i="10"/>
  <c r="H877" i="10" s="1"/>
  <c r="G862" i="10"/>
  <c r="H862" i="10" s="1"/>
  <c r="H1333" i="10"/>
  <c r="H1335" i="10"/>
  <c r="H1334" i="10"/>
  <c r="H1336" i="10"/>
  <c r="H1331" i="10"/>
  <c r="H1332" i="10"/>
  <c r="J802" i="10" l="1"/>
  <c r="L802" i="10" s="1"/>
  <c r="H86" i="10"/>
  <c r="AT1030" i="10"/>
  <c r="F1030" i="10" s="1"/>
  <c r="H1030" i="10" s="1"/>
  <c r="AY1030" i="10"/>
  <c r="K832" i="10"/>
  <c r="J801" i="10"/>
  <c r="L801" i="10" s="1"/>
  <c r="K834" i="10"/>
  <c r="K831" i="10"/>
  <c r="K833" i="10"/>
  <c r="J834" i="10"/>
  <c r="J827" i="10"/>
  <c r="L827" i="10" s="1"/>
  <c r="AX1030" i="10"/>
  <c r="H90" i="10"/>
  <c r="J833" i="10"/>
  <c r="J831" i="10"/>
  <c r="J832" i="10"/>
  <c r="AT1031" i="10"/>
  <c r="F1031" i="10" s="1"/>
  <c r="H1031" i="10" s="1"/>
  <c r="J808" i="10"/>
  <c r="L808" i="10" s="1"/>
  <c r="J803" i="10"/>
  <c r="L803" i="10" s="1"/>
  <c r="J807" i="10"/>
  <c r="L807" i="10" s="1"/>
  <c r="J805" i="10"/>
  <c r="L805" i="10" s="1"/>
  <c r="J806" i="10"/>
  <c r="L806" i="10" s="1"/>
  <c r="J804" i="10"/>
  <c r="L804" i="10" s="1"/>
  <c r="H89" i="10"/>
  <c r="H82" i="10"/>
  <c r="G348" i="10"/>
  <c r="E348" i="10" s="1"/>
  <c r="F348" i="10"/>
  <c r="G347" i="10"/>
  <c r="E347" i="10" s="1"/>
  <c r="F347" i="10"/>
  <c r="J1030" i="10" l="1"/>
  <c r="L1030" i="10" s="1"/>
  <c r="L832" i="10"/>
  <c r="L834" i="10"/>
  <c r="L831" i="10"/>
  <c r="L833" i="10"/>
  <c r="H348" i="10"/>
  <c r="H347" i="10"/>
  <c r="G124" i="10"/>
  <c r="F124" i="10"/>
  <c r="G123" i="10"/>
  <c r="F123" i="10"/>
  <c r="G122" i="10"/>
  <c r="F122" i="10"/>
  <c r="G121" i="10"/>
  <c r="F121" i="10"/>
  <c r="G120" i="10"/>
  <c r="F120" i="10"/>
  <c r="G119" i="10"/>
  <c r="F119" i="10"/>
  <c r="G118" i="10"/>
  <c r="F118" i="10"/>
  <c r="G117" i="10"/>
  <c r="F117" i="10"/>
  <c r="G110" i="10"/>
  <c r="F110" i="10"/>
  <c r="G109" i="10"/>
  <c r="F109" i="10"/>
  <c r="G108" i="10"/>
  <c r="F108" i="10"/>
  <c r="G685" i="10"/>
  <c r="F685" i="10"/>
  <c r="G684" i="10"/>
  <c r="F684" i="10"/>
  <c r="G683" i="10"/>
  <c r="F683" i="10"/>
  <c r="G682" i="10"/>
  <c r="F682" i="10"/>
  <c r="G681" i="10"/>
  <c r="F681" i="10"/>
  <c r="G680" i="10"/>
  <c r="F680" i="10"/>
  <c r="G679" i="10"/>
  <c r="F679" i="10"/>
  <c r="G678" i="10"/>
  <c r="F678" i="10"/>
  <c r="G677" i="10"/>
  <c r="F677" i="10"/>
  <c r="G676" i="10"/>
  <c r="F676" i="10"/>
  <c r="G675" i="10"/>
  <c r="F675" i="10"/>
  <c r="G674" i="10"/>
  <c r="F674" i="10"/>
  <c r="G673" i="10"/>
  <c r="F673" i="10"/>
  <c r="G671" i="10"/>
  <c r="F671" i="10"/>
  <c r="G670" i="10"/>
  <c r="F670" i="10"/>
  <c r="G669" i="10"/>
  <c r="F669" i="10"/>
  <c r="G668" i="10"/>
  <c r="F668" i="10"/>
  <c r="G667" i="10"/>
  <c r="F667" i="10"/>
  <c r="G666" i="10"/>
  <c r="F666" i="10"/>
  <c r="G665" i="10"/>
  <c r="F665" i="10"/>
  <c r="G664" i="10"/>
  <c r="F664" i="10"/>
  <c r="H110" i="10" l="1"/>
  <c r="H108" i="10"/>
  <c r="H124" i="10"/>
  <c r="H122" i="10"/>
  <c r="H117" i="10"/>
  <c r="H685" i="10"/>
  <c r="H666" i="10"/>
  <c r="H675" i="10"/>
  <c r="H121" i="10"/>
  <c r="H120" i="10"/>
  <c r="H119" i="10"/>
  <c r="H668" i="10"/>
  <c r="H664" i="10"/>
  <c r="H109" i="10"/>
  <c r="H118" i="10"/>
  <c r="H123" i="10"/>
  <c r="H670" i="10"/>
  <c r="H684" i="10"/>
  <c r="H683" i="10"/>
  <c r="H682" i="10"/>
  <c r="H681" i="10"/>
  <c r="H680" i="10"/>
  <c r="H679" i="10"/>
  <c r="H678" i="10"/>
  <c r="H677" i="10"/>
  <c r="H676" i="10"/>
  <c r="H674" i="10"/>
  <c r="H673" i="10"/>
  <c r="H671" i="10"/>
  <c r="H669" i="10"/>
  <c r="H667" i="10"/>
  <c r="H665" i="10"/>
  <c r="Q31" i="9"/>
  <c r="Q30" i="9"/>
  <c r="Q29" i="9"/>
  <c r="Q28" i="9"/>
  <c r="Q27" i="9"/>
  <c r="Q26" i="9"/>
  <c r="Q25" i="9"/>
  <c r="Q24" i="9"/>
  <c r="Q23" i="9"/>
  <c r="Q22" i="9"/>
  <c r="Q21" i="9"/>
  <c r="Q20" i="9"/>
  <c r="Q17" i="9"/>
  <c r="Q16" i="9"/>
  <c r="Q15" i="9"/>
  <c r="Q14" i="9"/>
  <c r="Q13" i="9"/>
  <c r="Q12" i="9"/>
  <c r="Q11" i="9"/>
  <c r="Q8" i="9"/>
  <c r="Q7" i="9"/>
  <c r="Q18" i="8"/>
  <c r="Q17" i="8"/>
  <c r="Q15" i="8"/>
  <c r="Q12" i="8"/>
  <c r="Q11" i="8"/>
  <c r="Q9" i="8"/>
  <c r="Q18" i="3"/>
  <c r="Q17" i="3"/>
  <c r="Q15" i="3"/>
  <c r="Q12" i="3"/>
  <c r="Q11" i="3"/>
  <c r="Q9" i="3"/>
  <c r="Q7" i="3"/>
  <c r="Q7" i="8"/>
  <c r="AA825" i="10"/>
  <c r="AW825" i="10" s="1"/>
  <c r="G825" i="10" s="1"/>
  <c r="AA824" i="10"/>
  <c r="AW824" i="10" s="1"/>
  <c r="G824" i="10" s="1"/>
  <c r="AA823" i="10"/>
  <c r="AW823" i="10" s="1"/>
  <c r="G823" i="10" s="1"/>
  <c r="AA822" i="10"/>
  <c r="AW822" i="10" s="1"/>
  <c r="G822" i="10" s="1"/>
  <c r="AA821" i="10"/>
  <c r="AW821" i="10" s="1"/>
  <c r="G821" i="10" s="1"/>
  <c r="AA820" i="10"/>
  <c r="AW820" i="10" s="1"/>
  <c r="G820" i="10" s="1"/>
  <c r="AA819" i="10"/>
  <c r="AW819" i="10" s="1"/>
  <c r="G819" i="10" s="1"/>
  <c r="AA818" i="10"/>
  <c r="AW818" i="10" s="1"/>
  <c r="G818" i="10" s="1"/>
  <c r="AA817" i="10"/>
  <c r="AW817" i="10" s="1"/>
  <c r="G817" i="10" s="1"/>
  <c r="AA816" i="10"/>
  <c r="AW816" i="10" s="1"/>
  <c r="G816" i="10" s="1"/>
  <c r="AA815" i="10"/>
  <c r="AW815" i="10" s="1"/>
  <c r="G815" i="10" s="1"/>
  <c r="AA814" i="10"/>
  <c r="AW814" i="10" s="1"/>
  <c r="G814" i="10" s="1"/>
  <c r="AA813" i="10"/>
  <c r="AW813" i="10" s="1"/>
  <c r="G813" i="10" s="1"/>
  <c r="AA812" i="10"/>
  <c r="AW812" i="10" s="1"/>
  <c r="G812" i="10" s="1"/>
  <c r="AA811" i="10"/>
  <c r="AW811" i="10" s="1"/>
  <c r="G811" i="10" s="1"/>
  <c r="AA810" i="10"/>
  <c r="AW810" i="10" s="1"/>
  <c r="G810" i="10" s="1"/>
  <c r="AA809" i="10"/>
  <c r="AW809" i="10" s="1"/>
  <c r="G809" i="10" s="1"/>
  <c r="AD799" i="10"/>
  <c r="Y799" i="10"/>
  <c r="AC799" i="10" s="1"/>
  <c r="AD798" i="10"/>
  <c r="Y798" i="10"/>
  <c r="AD797" i="10"/>
  <c r="Y797" i="10"/>
  <c r="AC797" i="10" s="1"/>
  <c r="AD796" i="10"/>
  <c r="Y796" i="10"/>
  <c r="AC796" i="10" s="1"/>
  <c r="AD795" i="10"/>
  <c r="Y795" i="10"/>
  <c r="AC795" i="10" s="1"/>
  <c r="AD794" i="10"/>
  <c r="Y794" i="10"/>
  <c r="AA794" i="10" s="1"/>
  <c r="AB794" i="10" s="1"/>
  <c r="F794" i="10" s="1"/>
  <c r="AD793" i="10"/>
  <c r="Y793" i="10"/>
  <c r="AD792" i="10"/>
  <c r="Y792" i="10"/>
  <c r="AA792" i="10" s="1"/>
  <c r="AB792" i="10" s="1"/>
  <c r="AD791" i="10"/>
  <c r="Y791" i="10"/>
  <c r="AC791" i="10" s="1"/>
  <c r="AD790" i="10"/>
  <c r="Y790" i="10"/>
  <c r="AD789" i="10"/>
  <c r="Y789" i="10"/>
  <c r="AA789" i="10" s="1"/>
  <c r="AB789" i="10" s="1"/>
  <c r="AD788" i="10"/>
  <c r="Y788" i="10"/>
  <c r="AC788" i="10" s="1"/>
  <c r="AD787" i="10"/>
  <c r="Y787" i="10"/>
  <c r="AA787" i="10" s="1"/>
  <c r="AB787" i="10" s="1"/>
  <c r="AD786" i="10"/>
  <c r="Y786" i="10"/>
  <c r="AC786" i="10" s="1"/>
  <c r="AD785" i="10"/>
  <c r="Y785" i="10"/>
  <c r="AA785" i="10" s="1"/>
  <c r="AB785" i="10" s="1"/>
  <c r="AD784" i="10"/>
  <c r="Y784" i="10"/>
  <c r="AC784" i="10" s="1"/>
  <c r="AA744" i="10"/>
  <c r="Y744" i="10"/>
  <c r="AC744" i="10" s="1"/>
  <c r="AA743" i="10"/>
  <c r="Y743" i="10"/>
  <c r="AC743" i="10" s="1"/>
  <c r="AA753" i="10"/>
  <c r="Y753" i="10"/>
  <c r="AC753" i="10" s="1"/>
  <c r="AA752" i="10"/>
  <c r="Y752" i="10"/>
  <c r="AA751" i="10"/>
  <c r="Y751" i="10"/>
  <c r="AC751" i="10" s="1"/>
  <c r="AA750" i="10"/>
  <c r="Y750" i="10"/>
  <c r="AC750" i="10" s="1"/>
  <c r="AA749" i="10"/>
  <c r="Y749" i="10"/>
  <c r="AC749" i="10" s="1"/>
  <c r="AA748" i="10"/>
  <c r="Y748" i="10"/>
  <c r="AC748" i="10" s="1"/>
  <c r="AA747" i="10"/>
  <c r="Y747" i="10"/>
  <c r="AC747" i="10" s="1"/>
  <c r="AA746" i="10"/>
  <c r="Y746" i="10"/>
  <c r="AC746" i="10" s="1"/>
  <c r="AA745" i="10"/>
  <c r="Y745" i="10"/>
  <c r="AC745" i="10" s="1"/>
  <c r="AA742" i="10"/>
  <c r="Y742" i="10"/>
  <c r="AC742" i="10" s="1"/>
  <c r="AA741" i="10"/>
  <c r="Y741" i="10"/>
  <c r="AA740" i="10"/>
  <c r="Y740" i="10"/>
  <c r="AC740" i="10" s="1"/>
  <c r="AA739" i="10"/>
  <c r="Y739" i="10"/>
  <c r="AA738" i="10"/>
  <c r="Y738" i="10"/>
  <c r="AC738" i="10" s="1"/>
  <c r="AA737" i="10"/>
  <c r="Y737" i="10"/>
  <c r="AA736" i="10"/>
  <c r="Y736" i="10"/>
  <c r="AA735" i="10"/>
  <c r="Y735" i="10"/>
  <c r="AC735" i="10" s="1"/>
  <c r="G1306" i="10"/>
  <c r="AE1354" i="10"/>
  <c r="Z1354" i="10"/>
  <c r="Y1354" i="10"/>
  <c r="X1354" i="10"/>
  <c r="AE1353" i="10"/>
  <c r="R1353" i="10" s="1"/>
  <c r="Z1353" i="10"/>
  <c r="Y1353" i="10"/>
  <c r="X1353" i="10"/>
  <c r="AE1352" i="10"/>
  <c r="R1352" i="10" s="1"/>
  <c r="Z1352" i="10"/>
  <c r="Y1352" i="10"/>
  <c r="X1352" i="10"/>
  <c r="AE1351" i="10"/>
  <c r="R1351" i="10" s="1"/>
  <c r="Z1351" i="10"/>
  <c r="Y1351" i="10"/>
  <c r="X1351" i="10"/>
  <c r="AE1350" i="10"/>
  <c r="R1350" i="10" s="1"/>
  <c r="Z1350" i="10"/>
  <c r="Y1350" i="10"/>
  <c r="X1350" i="10"/>
  <c r="AE1348" i="10"/>
  <c r="R1348" i="10" s="1"/>
  <c r="Z1348" i="10"/>
  <c r="Y1348" i="10"/>
  <c r="X1348" i="10"/>
  <c r="AE1347" i="10"/>
  <c r="R1347" i="10" s="1"/>
  <c r="Z1347" i="10"/>
  <c r="Y1347" i="10"/>
  <c r="X1347" i="10"/>
  <c r="AE1346" i="10"/>
  <c r="R1346" i="10" s="1"/>
  <c r="Z1346" i="10"/>
  <c r="Y1346" i="10"/>
  <c r="X1346" i="10"/>
  <c r="AE1345" i="10"/>
  <c r="R1345" i="10" s="1"/>
  <c r="Z1345" i="10"/>
  <c r="Y1345" i="10"/>
  <c r="X1345" i="10"/>
  <c r="AE1344" i="10"/>
  <c r="R1344" i="10" s="1"/>
  <c r="Y1344" i="10"/>
  <c r="X1344" i="10"/>
  <c r="Z1344" i="10"/>
  <c r="Z1342" i="10"/>
  <c r="Y1342" i="10"/>
  <c r="R1342" i="10"/>
  <c r="Z1341" i="10"/>
  <c r="Y1341" i="10"/>
  <c r="Z1340" i="10"/>
  <c r="Y1340" i="10"/>
  <c r="R1341" i="10"/>
  <c r="R1340" i="10"/>
  <c r="Z1339" i="10"/>
  <c r="Y1339" i="10"/>
  <c r="Z1338" i="10"/>
  <c r="Y1338" i="10"/>
  <c r="R1339" i="10"/>
  <c r="R1338" i="10"/>
  <c r="G602" i="10"/>
  <c r="F602" i="10"/>
  <c r="G601" i="10"/>
  <c r="F601" i="10"/>
  <c r="G600" i="10"/>
  <c r="E600" i="10" s="1"/>
  <c r="F600" i="10"/>
  <c r="G599" i="10"/>
  <c r="E599" i="10" s="1"/>
  <c r="Q24" i="3" s="1"/>
  <c r="F599" i="10"/>
  <c r="G598" i="10"/>
  <c r="E598" i="10" s="1"/>
  <c r="F598" i="10"/>
  <c r="G597" i="10"/>
  <c r="E597" i="10" s="1"/>
  <c r="Q22" i="3" s="1"/>
  <c r="F597" i="10"/>
  <c r="G596" i="10"/>
  <c r="E596" i="10" s="1"/>
  <c r="F596" i="10"/>
  <c r="G595" i="10"/>
  <c r="F595" i="10"/>
  <c r="G594" i="10"/>
  <c r="F594" i="10"/>
  <c r="G593" i="10"/>
  <c r="E593" i="10" s="1"/>
  <c r="F593" i="10"/>
  <c r="G592" i="10"/>
  <c r="E592" i="10" s="1"/>
  <c r="F592" i="10"/>
  <c r="G591" i="10"/>
  <c r="E591" i="10" s="1"/>
  <c r="F591" i="10"/>
  <c r="G590" i="10"/>
  <c r="E590" i="10" s="1"/>
  <c r="F590" i="10"/>
  <c r="G589" i="10"/>
  <c r="E589" i="10" s="1"/>
  <c r="F589" i="10"/>
  <c r="G588" i="10"/>
  <c r="E588" i="10" s="1"/>
  <c r="F588" i="10"/>
  <c r="G587" i="10"/>
  <c r="E587" i="10" s="1"/>
  <c r="F587" i="10"/>
  <c r="G586" i="10"/>
  <c r="F586" i="10"/>
  <c r="G585" i="10"/>
  <c r="F585" i="10"/>
  <c r="G584" i="10"/>
  <c r="E584" i="10" s="1"/>
  <c r="F584" i="10"/>
  <c r="G583" i="10"/>
  <c r="E583" i="10" s="1"/>
  <c r="F583" i="10"/>
  <c r="G582" i="10"/>
  <c r="F582" i="10"/>
  <c r="G581" i="10"/>
  <c r="E581" i="10" s="1"/>
  <c r="F581" i="10"/>
  <c r="G580" i="10"/>
  <c r="Q6" i="9"/>
  <c r="F580" i="10"/>
  <c r="G579" i="10"/>
  <c r="E579" i="10" s="1"/>
  <c r="F579" i="10"/>
  <c r="G578" i="10"/>
  <c r="E578" i="10" s="1"/>
  <c r="F578" i="10"/>
  <c r="G577" i="10"/>
  <c r="F577" i="10"/>
  <c r="G576" i="10"/>
  <c r="F576" i="10"/>
  <c r="G575" i="10"/>
  <c r="E575" i="10" s="1"/>
  <c r="F575" i="10"/>
  <c r="G574" i="10"/>
  <c r="E574" i="10" s="1"/>
  <c r="F574" i="10"/>
  <c r="G573" i="10"/>
  <c r="E573" i="10" s="1"/>
  <c r="F573" i="10"/>
  <c r="G1043" i="10"/>
  <c r="F1043" i="10"/>
  <c r="G1042" i="10"/>
  <c r="F1042" i="10"/>
  <c r="G1041" i="10"/>
  <c r="F1041" i="10"/>
  <c r="G1040" i="10"/>
  <c r="F1040" i="10"/>
  <c r="F1039" i="10"/>
  <c r="G1039" i="10"/>
  <c r="G1329" i="10"/>
  <c r="E1329" i="10" s="1"/>
  <c r="F1329" i="10"/>
  <c r="G1328" i="10"/>
  <c r="E1328" i="10" s="1"/>
  <c r="F1328" i="10"/>
  <c r="G1327" i="10"/>
  <c r="E1327" i="10" s="1"/>
  <c r="F1327" i="10"/>
  <c r="G1326" i="10"/>
  <c r="E1326" i="10" s="1"/>
  <c r="F1326" i="10"/>
  <c r="G1325" i="10"/>
  <c r="E1325" i="10" s="1"/>
  <c r="F1325" i="10"/>
  <c r="G1324" i="10"/>
  <c r="E1324" i="10" s="1"/>
  <c r="F1324" i="10"/>
  <c r="G1323" i="10"/>
  <c r="E1323" i="10" s="1"/>
  <c r="F1323" i="10"/>
  <c r="G1322" i="10"/>
  <c r="E1322" i="10" s="1"/>
  <c r="F1322" i="10"/>
  <c r="G1321" i="10"/>
  <c r="E1321" i="10" s="1"/>
  <c r="F1321" i="10"/>
  <c r="G1320" i="10"/>
  <c r="F1320" i="10"/>
  <c r="G1319" i="10"/>
  <c r="E1319" i="10" s="1"/>
  <c r="F1319" i="10"/>
  <c r="G1318" i="10"/>
  <c r="E1318" i="10" s="1"/>
  <c r="F1318" i="10"/>
  <c r="G1317" i="10"/>
  <c r="E1317" i="10" s="1"/>
  <c r="F1317" i="10"/>
  <c r="G1316" i="10"/>
  <c r="E1316" i="10" s="1"/>
  <c r="F1316" i="10"/>
  <c r="G1315" i="10"/>
  <c r="E1315" i="10" s="1"/>
  <c r="F1315" i="10"/>
  <c r="G1314" i="10"/>
  <c r="F1314" i="10"/>
  <c r="G1313" i="10"/>
  <c r="E1313" i="10" s="1"/>
  <c r="F1313" i="10"/>
  <c r="G1312" i="10"/>
  <c r="E1312" i="10" s="1"/>
  <c r="F1312" i="10"/>
  <c r="G1310" i="10"/>
  <c r="F1310" i="10"/>
  <c r="G1309" i="10"/>
  <c r="F1309" i="10"/>
  <c r="G1308" i="10"/>
  <c r="F1308" i="10"/>
  <c r="G1307" i="10"/>
  <c r="F1307" i="10"/>
  <c r="F1306" i="10"/>
  <c r="Y1304" i="10"/>
  <c r="Z1304" i="10" s="1"/>
  <c r="AD1304" i="10" s="1"/>
  <c r="Q1304" i="10"/>
  <c r="Y1303" i="10"/>
  <c r="Z1303" i="10" s="1"/>
  <c r="Q1303" i="10"/>
  <c r="Y1302" i="10"/>
  <c r="Z1302" i="10" s="1"/>
  <c r="Q1302" i="10"/>
  <c r="Y1301" i="10"/>
  <c r="Z1301" i="10" s="1"/>
  <c r="AD1301" i="10" s="1"/>
  <c r="Q1301" i="10"/>
  <c r="Y1300" i="10"/>
  <c r="Z1300" i="10" s="1"/>
  <c r="AD1300" i="10" s="1"/>
  <c r="Q1300" i="10"/>
  <c r="Y1299" i="10"/>
  <c r="Z1299" i="10" s="1"/>
  <c r="Q1299" i="10"/>
  <c r="Y1298" i="10"/>
  <c r="Z1298" i="10" s="1"/>
  <c r="Q1298" i="10"/>
  <c r="Y1297" i="10"/>
  <c r="Z1297" i="10" s="1"/>
  <c r="AD1297" i="10" s="1"/>
  <c r="Q1297" i="10"/>
  <c r="Y1296" i="10"/>
  <c r="Z1296" i="10" s="1"/>
  <c r="AD1296" i="10" s="1"/>
  <c r="Q1296" i="10"/>
  <c r="Y1295" i="10"/>
  <c r="Z1295" i="10" s="1"/>
  <c r="AA1295" i="10" s="1"/>
  <c r="Q1295" i="10"/>
  <c r="Y1294" i="10"/>
  <c r="Z1294" i="10" s="1"/>
  <c r="AD1294" i="10" s="1"/>
  <c r="Q1294" i="10"/>
  <c r="Y1293" i="10"/>
  <c r="Z1293" i="10" s="1"/>
  <c r="AD1293" i="10" s="1"/>
  <c r="Q1293" i="10"/>
  <c r="Y1292" i="10"/>
  <c r="Z1292" i="10" s="1"/>
  <c r="Q1292" i="10"/>
  <c r="Y1291" i="10"/>
  <c r="Z1291" i="10" s="1"/>
  <c r="Q1291" i="10"/>
  <c r="Y1290" i="10"/>
  <c r="Z1290" i="10" s="1"/>
  <c r="AA1290" i="10" s="1"/>
  <c r="AE1290" i="10" s="1"/>
  <c r="Q1290" i="10"/>
  <c r="Y1289" i="10"/>
  <c r="Z1289" i="10" s="1"/>
  <c r="AD1289" i="10" s="1"/>
  <c r="Q1289" i="10"/>
  <c r="G1287" i="10"/>
  <c r="F1287" i="10"/>
  <c r="G1286" i="10"/>
  <c r="F1286" i="10"/>
  <c r="G1285" i="10"/>
  <c r="F1285" i="10"/>
  <c r="G1284" i="10"/>
  <c r="F1284" i="10"/>
  <c r="G1283" i="10"/>
  <c r="F1283" i="10"/>
  <c r="G1282" i="10"/>
  <c r="F1282" i="10"/>
  <c r="G1281" i="10"/>
  <c r="F1281" i="10"/>
  <c r="G1280" i="10"/>
  <c r="F1280" i="10"/>
  <c r="G1279" i="10"/>
  <c r="F1279" i="10"/>
  <c r="G1278" i="10"/>
  <c r="F1278" i="10"/>
  <c r="G1277" i="10"/>
  <c r="F1277" i="10"/>
  <c r="G1276" i="10"/>
  <c r="F1276" i="10"/>
  <c r="G1275" i="10"/>
  <c r="F1275" i="10"/>
  <c r="Y1273" i="10"/>
  <c r="Z1273" i="10" s="1"/>
  <c r="Q1273" i="10"/>
  <c r="Y1272" i="10"/>
  <c r="Z1272" i="10" s="1"/>
  <c r="Q1272" i="10"/>
  <c r="Y1271" i="10"/>
  <c r="Z1271" i="10" s="1"/>
  <c r="AD1271" i="10" s="1"/>
  <c r="Q1271" i="10"/>
  <c r="Y1270" i="10"/>
  <c r="Z1270" i="10" s="1"/>
  <c r="AD1270" i="10" s="1"/>
  <c r="Q1270" i="10"/>
  <c r="Y1269" i="10"/>
  <c r="Z1269" i="10" s="1"/>
  <c r="Q1269" i="10"/>
  <c r="Y1268" i="10"/>
  <c r="Z1268" i="10" s="1"/>
  <c r="AD1268" i="10" s="1"/>
  <c r="Q1268" i="10"/>
  <c r="Y1267" i="10"/>
  <c r="Z1267" i="10" s="1"/>
  <c r="Q1267" i="10"/>
  <c r="Y1266" i="10"/>
  <c r="Z1266" i="10" s="1"/>
  <c r="AD1266" i="10" s="1"/>
  <c r="Q1266" i="10"/>
  <c r="Y1265" i="10"/>
  <c r="Z1265" i="10" s="1"/>
  <c r="Q1265" i="10"/>
  <c r="Y1264" i="10"/>
  <c r="Z1264" i="10" s="1"/>
  <c r="AA1264" i="10" s="1"/>
  <c r="AE1264" i="10" s="1"/>
  <c r="Q1264" i="10"/>
  <c r="Y1263" i="10"/>
  <c r="Z1263" i="10" s="1"/>
  <c r="Q1263" i="10"/>
  <c r="Y1262" i="10"/>
  <c r="Z1262" i="10" s="1"/>
  <c r="Q1262" i="10"/>
  <c r="Y1261" i="10"/>
  <c r="Z1261" i="10" s="1"/>
  <c r="AD1261" i="10" s="1"/>
  <c r="Q1261" i="10"/>
  <c r="Y1260" i="10"/>
  <c r="Q1260" i="10"/>
  <c r="Q1258" i="10"/>
  <c r="Q1257" i="10"/>
  <c r="Y1257" i="10" s="1"/>
  <c r="Z1257" i="10" s="1"/>
  <c r="Q1256" i="10"/>
  <c r="Y1256" i="10" s="1"/>
  <c r="Z1256" i="10" s="1"/>
  <c r="Q1255" i="10"/>
  <c r="Y1255" i="10" s="1"/>
  <c r="Z1255" i="10" s="1"/>
  <c r="AD1255" i="10" s="1"/>
  <c r="Q1254" i="10"/>
  <c r="Y1254" i="10" s="1"/>
  <c r="Z1254" i="10" s="1"/>
  <c r="AD1254" i="10" s="1"/>
  <c r="Q1253" i="10"/>
  <c r="Y1253" i="10" s="1"/>
  <c r="Z1253" i="10" s="1"/>
  <c r="AD1253" i="10" s="1"/>
  <c r="Q1252" i="10"/>
  <c r="Y1252" i="10" s="1"/>
  <c r="Z1252" i="10" s="1"/>
  <c r="AA1252" i="10" s="1"/>
  <c r="AE1252" i="10" s="1"/>
  <c r="Q1251" i="10"/>
  <c r="Q1250" i="10"/>
  <c r="Y1250" i="10" s="1"/>
  <c r="Z1250" i="10" s="1"/>
  <c r="AD1250" i="10" s="1"/>
  <c r="Q1249" i="10"/>
  <c r="Q1248" i="10"/>
  <c r="Y1248" i="10" s="1"/>
  <c r="Z1248" i="10" s="1"/>
  <c r="Q1246" i="10"/>
  <c r="Y1246" i="10" s="1"/>
  <c r="Z1246" i="10" s="1"/>
  <c r="Q1245" i="10"/>
  <c r="Y1245" i="10" s="1"/>
  <c r="Z1245" i="10" s="1"/>
  <c r="AD1245" i="10" s="1"/>
  <c r="Q1244" i="10"/>
  <c r="Q1243" i="10"/>
  <c r="Y1243" i="10" s="1"/>
  <c r="Z1243" i="10" s="1"/>
  <c r="AD1243" i="10" s="1"/>
  <c r="Q1242" i="10"/>
  <c r="Y1242" i="10" s="1"/>
  <c r="Z1242" i="10" s="1"/>
  <c r="AA1242" i="10" s="1"/>
  <c r="AE1242" i="10" s="1"/>
  <c r="Q1241" i="10"/>
  <c r="Y1241" i="10" s="1"/>
  <c r="Z1241" i="10" s="1"/>
  <c r="AD1241" i="10" s="1"/>
  <c r="Q1240" i="10"/>
  <c r="Y1240" i="10" s="1"/>
  <c r="Z1240" i="10" s="1"/>
  <c r="Q1239" i="10"/>
  <c r="Y1239" i="10" s="1"/>
  <c r="Z1239" i="10" s="1"/>
  <c r="G116" i="10"/>
  <c r="F116" i="10"/>
  <c r="G115" i="10"/>
  <c r="F115" i="10"/>
  <c r="G114" i="10"/>
  <c r="F114" i="10"/>
  <c r="G113" i="10"/>
  <c r="F113" i="10"/>
  <c r="G112" i="10"/>
  <c r="F112" i="10"/>
  <c r="G111" i="10"/>
  <c r="F111" i="10"/>
  <c r="G107" i="10"/>
  <c r="F107" i="10"/>
  <c r="G106" i="10"/>
  <c r="F106" i="10"/>
  <c r="G105" i="10"/>
  <c r="F105" i="10"/>
  <c r="G104" i="10"/>
  <c r="F104" i="10"/>
  <c r="G103" i="10"/>
  <c r="F103" i="10"/>
  <c r="G102" i="10"/>
  <c r="F102" i="10"/>
  <c r="G101" i="10"/>
  <c r="F101" i="10"/>
  <c r="Q1238" i="10"/>
  <c r="Y1238" i="10" s="1"/>
  <c r="Z1238" i="10" s="1"/>
  <c r="Z1215" i="10"/>
  <c r="E1215" i="10" s="1"/>
  <c r="Z1214" i="10"/>
  <c r="E1214" i="10" s="1"/>
  <c r="Z1213" i="10"/>
  <c r="E1213" i="10" s="1"/>
  <c r="Z1212" i="10"/>
  <c r="E1212" i="10" s="1"/>
  <c r="Z1211" i="10"/>
  <c r="E1211" i="10" s="1"/>
  <c r="Z1210" i="10"/>
  <c r="E1210" i="10" s="1"/>
  <c r="Z1209" i="10"/>
  <c r="E1209" i="10" s="1"/>
  <c r="Z1208" i="10"/>
  <c r="E1208" i="10" s="1"/>
  <c r="Z1207" i="10"/>
  <c r="E1207" i="10" s="1"/>
  <c r="Z1206" i="10"/>
  <c r="E1206" i="10" s="1"/>
  <c r="Z1205" i="10"/>
  <c r="E1205" i="10" s="1"/>
  <c r="Z1204" i="10"/>
  <c r="E1204" i="10" s="1"/>
  <c r="Z1203" i="10"/>
  <c r="E1203" i="10" s="1"/>
  <c r="Z1202" i="10"/>
  <c r="E1202" i="10" s="1"/>
  <c r="Z1201" i="10"/>
  <c r="E1201" i="10" s="1"/>
  <c r="Z1200" i="10"/>
  <c r="E1200" i="10" s="1"/>
  <c r="Z1199" i="10"/>
  <c r="E1199" i="10" s="1"/>
  <c r="Z1198" i="10"/>
  <c r="E1198" i="10" s="1"/>
  <c r="Z1197" i="10"/>
  <c r="E1197" i="10" s="1"/>
  <c r="Z1196" i="10"/>
  <c r="E1196" i="10" s="1"/>
  <c r="Z1236" i="10"/>
  <c r="E1236" i="10" s="1"/>
  <c r="Z1235" i="10"/>
  <c r="E1235" i="10" s="1"/>
  <c r="Z1234" i="10"/>
  <c r="E1234" i="10" s="1"/>
  <c r="Z1233" i="10"/>
  <c r="E1233" i="10" s="1"/>
  <c r="Z1232" i="10"/>
  <c r="E1232" i="10" s="1"/>
  <c r="Z1231" i="10"/>
  <c r="E1231" i="10" s="1"/>
  <c r="Z1230" i="10"/>
  <c r="E1230" i="10" s="1"/>
  <c r="Z1229" i="10"/>
  <c r="E1229" i="10" s="1"/>
  <c r="Z1228" i="10"/>
  <c r="E1228" i="10" s="1"/>
  <c r="Z1227" i="10"/>
  <c r="E1227" i="10" s="1"/>
  <c r="Z1226" i="10"/>
  <c r="E1226" i="10" s="1"/>
  <c r="Z1225" i="10"/>
  <c r="E1225" i="10" s="1"/>
  <c r="Z1224" i="10"/>
  <c r="E1224" i="10" s="1"/>
  <c r="Z1223" i="10"/>
  <c r="E1223" i="10" s="1"/>
  <c r="Z1222" i="10"/>
  <c r="E1222" i="10" s="1"/>
  <c r="Z1221" i="10"/>
  <c r="E1221" i="10" s="1"/>
  <c r="Z1220" i="10"/>
  <c r="E1220" i="10" s="1"/>
  <c r="Z1219" i="10"/>
  <c r="E1219" i="10" s="1"/>
  <c r="Z1218" i="10"/>
  <c r="E1218" i="10" s="1"/>
  <c r="Z1217" i="10"/>
  <c r="E1217" i="10" s="1"/>
  <c r="S1236" i="10"/>
  <c r="F1236" i="10" s="1"/>
  <c r="G1236" i="10"/>
  <c r="S1235" i="10"/>
  <c r="G1235" i="10"/>
  <c r="S1234" i="10"/>
  <c r="F1234" i="10" s="1"/>
  <c r="G1234" i="10"/>
  <c r="S1233" i="10"/>
  <c r="F1233" i="10" s="1"/>
  <c r="G1233" i="10"/>
  <c r="S1232" i="10"/>
  <c r="F1232" i="10" s="1"/>
  <c r="G1232" i="10"/>
  <c r="S1231" i="10"/>
  <c r="F1231" i="10" s="1"/>
  <c r="G1231" i="10"/>
  <c r="S1230" i="10"/>
  <c r="G1230" i="10"/>
  <c r="S1229" i="10"/>
  <c r="F1229" i="10" s="1"/>
  <c r="G1229" i="10"/>
  <c r="S1228" i="10"/>
  <c r="F1228" i="10" s="1"/>
  <c r="G1228" i="10"/>
  <c r="S1227" i="10"/>
  <c r="F1227" i="10" s="1"/>
  <c r="G1227" i="10"/>
  <c r="S1226" i="10"/>
  <c r="F1226" i="10" s="1"/>
  <c r="G1226" i="10"/>
  <c r="S1225" i="10"/>
  <c r="F1225" i="10" s="1"/>
  <c r="G1225" i="10"/>
  <c r="S1224" i="10"/>
  <c r="G1224" i="10"/>
  <c r="S1223" i="10"/>
  <c r="F1223" i="10" s="1"/>
  <c r="G1223" i="10"/>
  <c r="S1222" i="10"/>
  <c r="G1222" i="10"/>
  <c r="S1221" i="10"/>
  <c r="G1221" i="10"/>
  <c r="S1220" i="10"/>
  <c r="G1220" i="10"/>
  <c r="S1219" i="10"/>
  <c r="F1219" i="10" s="1"/>
  <c r="G1219" i="10"/>
  <c r="S1218" i="10"/>
  <c r="F1218" i="10" s="1"/>
  <c r="G1218" i="10"/>
  <c r="S1217" i="10"/>
  <c r="F1217" i="10" s="1"/>
  <c r="G1217" i="10"/>
  <c r="S1215" i="10"/>
  <c r="F1215" i="10" s="1"/>
  <c r="G1215" i="10"/>
  <c r="S1214" i="10"/>
  <c r="F1214" i="10" s="1"/>
  <c r="G1214" i="10"/>
  <c r="S1213" i="10"/>
  <c r="F1213" i="10" s="1"/>
  <c r="G1213" i="10"/>
  <c r="S1212" i="10"/>
  <c r="F1212" i="10" s="1"/>
  <c r="G1212" i="10"/>
  <c r="S1211" i="10"/>
  <c r="F1211" i="10" s="1"/>
  <c r="G1211" i="10"/>
  <c r="S1210" i="10"/>
  <c r="F1210" i="10" s="1"/>
  <c r="G1210" i="10"/>
  <c r="S1209" i="10"/>
  <c r="F1209" i="10" s="1"/>
  <c r="G1209" i="10"/>
  <c r="S1208" i="10"/>
  <c r="F1208" i="10" s="1"/>
  <c r="G1208" i="10"/>
  <c r="S1207" i="10"/>
  <c r="F1207" i="10" s="1"/>
  <c r="G1207" i="10"/>
  <c r="S1206" i="10"/>
  <c r="F1206" i="10" s="1"/>
  <c r="G1206" i="10"/>
  <c r="S1205" i="10"/>
  <c r="F1205" i="10" s="1"/>
  <c r="G1205" i="10"/>
  <c r="S1204" i="10"/>
  <c r="F1204" i="10" s="1"/>
  <c r="G1204" i="10"/>
  <c r="S1203" i="10"/>
  <c r="F1203" i="10" s="1"/>
  <c r="G1203" i="10"/>
  <c r="S1202" i="10"/>
  <c r="F1202" i="10" s="1"/>
  <c r="G1202" i="10"/>
  <c r="S1201" i="10"/>
  <c r="G1201" i="10"/>
  <c r="S1200" i="10"/>
  <c r="F1200" i="10" s="1"/>
  <c r="G1200" i="10"/>
  <c r="S1199" i="10"/>
  <c r="G1199" i="10"/>
  <c r="S1198" i="10"/>
  <c r="F1198" i="10" s="1"/>
  <c r="G1198" i="10"/>
  <c r="S1197" i="10"/>
  <c r="F1197" i="10" s="1"/>
  <c r="G1197" i="10"/>
  <c r="S1196" i="10"/>
  <c r="F1196" i="10" s="1"/>
  <c r="G1196" i="10"/>
  <c r="S1194" i="10"/>
  <c r="F1194" i="10" s="1"/>
  <c r="S1193" i="10"/>
  <c r="F1193" i="10" s="1"/>
  <c r="S1192" i="10"/>
  <c r="F1192" i="10" s="1"/>
  <c r="S1191" i="10"/>
  <c r="F1191" i="10" s="1"/>
  <c r="S1190" i="10"/>
  <c r="S1189" i="10"/>
  <c r="S1188" i="10"/>
  <c r="S1187" i="10"/>
  <c r="F1187" i="10" s="1"/>
  <c r="S1186" i="10"/>
  <c r="F1186" i="10" s="1"/>
  <c r="S1185" i="10"/>
  <c r="F1185" i="10" s="1"/>
  <c r="S1184" i="10"/>
  <c r="F1184" i="10" s="1"/>
  <c r="S1183" i="10"/>
  <c r="S1182" i="10"/>
  <c r="F1182" i="10" s="1"/>
  <c r="S1181" i="10"/>
  <c r="F1181" i="10" s="1"/>
  <c r="S1180" i="10"/>
  <c r="F1180" i="10" s="1"/>
  <c r="S1179" i="10"/>
  <c r="F1179" i="10" s="1"/>
  <c r="S1178" i="10"/>
  <c r="S1177" i="10"/>
  <c r="F1177" i="10" s="1"/>
  <c r="S1176" i="10"/>
  <c r="S1175" i="10"/>
  <c r="F1175" i="10" s="1"/>
  <c r="S1174" i="10"/>
  <c r="G1194" i="10"/>
  <c r="G1193" i="10"/>
  <c r="G1192" i="10"/>
  <c r="G1191" i="10"/>
  <c r="G1190" i="10"/>
  <c r="G1189" i="10"/>
  <c r="G1188" i="10"/>
  <c r="G1187" i="10"/>
  <c r="G1186" i="10"/>
  <c r="G1185" i="10"/>
  <c r="G1184" i="10"/>
  <c r="G1183" i="10"/>
  <c r="G1182" i="10"/>
  <c r="G1181" i="10"/>
  <c r="G1180" i="10"/>
  <c r="G1179" i="10"/>
  <c r="G1178" i="10"/>
  <c r="G1177" i="10"/>
  <c r="G1176" i="10"/>
  <c r="G1175" i="10"/>
  <c r="G1174" i="10"/>
  <c r="Y1172" i="10"/>
  <c r="Z1172" i="10" s="1"/>
  <c r="Y1171" i="10"/>
  <c r="Z1171" i="10" s="1"/>
  <c r="Y1170" i="10"/>
  <c r="Z1170" i="10" s="1"/>
  <c r="AA1170" i="10" s="1"/>
  <c r="Y1169" i="10"/>
  <c r="Z1169" i="10" s="1"/>
  <c r="AA1169" i="10" s="1"/>
  <c r="AE1169" i="10" s="1"/>
  <c r="Y1168" i="10"/>
  <c r="Z1168" i="10" s="1"/>
  <c r="Y1167" i="10"/>
  <c r="Z1167" i="10" s="1"/>
  <c r="AD1167" i="10" s="1"/>
  <c r="Y1166" i="10"/>
  <c r="Z1166" i="10" s="1"/>
  <c r="AA1166" i="10" s="1"/>
  <c r="Y1165" i="10"/>
  <c r="Z1165" i="10" s="1"/>
  <c r="Y1164" i="10"/>
  <c r="Z1164" i="10" s="1"/>
  <c r="AA1164" i="10" s="1"/>
  <c r="Y1163" i="10"/>
  <c r="Z1163" i="10" s="1"/>
  <c r="Y1162" i="10"/>
  <c r="Z1162" i="10" s="1"/>
  <c r="Y1161" i="10"/>
  <c r="Z1161" i="10" s="1"/>
  <c r="AA1161" i="10" s="1"/>
  <c r="G1161" i="10" s="1"/>
  <c r="Y1160" i="10"/>
  <c r="Z1160" i="10" s="1"/>
  <c r="Y1159" i="10"/>
  <c r="Z1159" i="10" s="1"/>
  <c r="AA1159" i="10" s="1"/>
  <c r="Y1158" i="10"/>
  <c r="Z1158" i="10" s="1"/>
  <c r="AD1158" i="10" s="1"/>
  <c r="Y1157" i="10"/>
  <c r="Z1157" i="10" s="1"/>
  <c r="AD1157" i="10" s="1"/>
  <c r="Y1156" i="10"/>
  <c r="Z1156" i="10" s="1"/>
  <c r="AA1156" i="10" s="1"/>
  <c r="G1156" i="10" s="1"/>
  <c r="Y1155" i="10"/>
  <c r="Z1155" i="10" s="1"/>
  <c r="Y1154" i="10"/>
  <c r="Z1154" i="10" s="1"/>
  <c r="Y1153" i="10"/>
  <c r="Z1153" i="10" s="1"/>
  <c r="Y1152" i="10"/>
  <c r="Z1152" i="10" s="1"/>
  <c r="Y1151" i="10"/>
  <c r="Z1151" i="10" s="1"/>
  <c r="AA1151" i="10" s="1"/>
  <c r="Y1150" i="10"/>
  <c r="Z1150" i="10" s="1"/>
  <c r="AD1150" i="10" s="1"/>
  <c r="Y1149" i="10"/>
  <c r="Z1149" i="10" s="1"/>
  <c r="Y1148" i="10"/>
  <c r="Z1148" i="10" s="1"/>
  <c r="Y1147" i="10"/>
  <c r="Z1147" i="10" s="1"/>
  <c r="AA1147" i="10" s="1"/>
  <c r="G1147" i="10" s="1"/>
  <c r="Y1146" i="10"/>
  <c r="Z1146" i="10" s="1"/>
  <c r="AD1146" i="10" s="1"/>
  <c r="Y1145" i="10"/>
  <c r="Z1145" i="10" s="1"/>
  <c r="AD1145" i="10" s="1"/>
  <c r="Y1144" i="10"/>
  <c r="Z1144" i="10" s="1"/>
  <c r="Y1143" i="10"/>
  <c r="Z1143" i="10" s="1"/>
  <c r="AD1143" i="10" s="1"/>
  <c r="Y1142" i="10"/>
  <c r="Z1142" i="10" s="1"/>
  <c r="AA1142" i="10" s="1"/>
  <c r="Y1141" i="10"/>
  <c r="Z1141" i="10" s="1"/>
  <c r="Y1140" i="10"/>
  <c r="Z1140" i="10" s="1"/>
  <c r="Y1139" i="10"/>
  <c r="Z1139" i="10" s="1"/>
  <c r="Y1138" i="10"/>
  <c r="Z1138" i="10" s="1"/>
  <c r="AA1138" i="10" s="1"/>
  <c r="Y1137" i="10"/>
  <c r="Z1137" i="10" s="1"/>
  <c r="AA1137" i="10" s="1"/>
  <c r="AE1137" i="10" s="1"/>
  <c r="Y1136" i="10"/>
  <c r="Z1136" i="10" s="1"/>
  <c r="AA1136" i="10" s="1"/>
  <c r="G1136" i="10" s="1"/>
  <c r="Y1135" i="10"/>
  <c r="Z1135" i="10" s="1"/>
  <c r="AA1135" i="10" s="1"/>
  <c r="G1135" i="10" s="1"/>
  <c r="Y1134" i="10"/>
  <c r="Z1134" i="10" s="1"/>
  <c r="AD1134" i="10" s="1"/>
  <c r="Y1133" i="10"/>
  <c r="Z1133" i="10" s="1"/>
  <c r="Y1132" i="10"/>
  <c r="Z1132" i="10" s="1"/>
  <c r="Y1131" i="10"/>
  <c r="Z1131" i="10" s="1"/>
  <c r="AA1131" i="10" s="1"/>
  <c r="AE1131" i="10" s="1"/>
  <c r="Y1130" i="10"/>
  <c r="Z1130" i="10" s="1"/>
  <c r="Y1129" i="10"/>
  <c r="Z1129" i="10" s="1"/>
  <c r="AD1129" i="10" s="1"/>
  <c r="Y1128" i="10"/>
  <c r="Z1128" i="10" s="1"/>
  <c r="AA1128" i="10" s="1"/>
  <c r="Y1127" i="10"/>
  <c r="Z1127" i="10" s="1"/>
  <c r="Y1126" i="10"/>
  <c r="Z1126" i="10" s="1"/>
  <c r="Y1125" i="10"/>
  <c r="Z1125" i="10" s="1"/>
  <c r="AD1125" i="10" s="1"/>
  <c r="Y1124" i="10"/>
  <c r="Z1124" i="10" s="1"/>
  <c r="AA1124" i="10" s="1"/>
  <c r="AE1124" i="10" s="1"/>
  <c r="Y1123" i="10"/>
  <c r="Z1123" i="10" s="1"/>
  <c r="AA1123" i="10" s="1"/>
  <c r="AE1123" i="10" s="1"/>
  <c r="Y1122" i="10"/>
  <c r="Z1122" i="10" s="1"/>
  <c r="AD1122" i="10" s="1"/>
  <c r="Y1121" i="10"/>
  <c r="Z1121" i="10" s="1"/>
  <c r="AA1121" i="10" s="1"/>
  <c r="G1121" i="10" s="1"/>
  <c r="Y1120" i="10"/>
  <c r="Z1120" i="10" s="1"/>
  <c r="AA1120" i="10" s="1"/>
  <c r="Y1119" i="10"/>
  <c r="Z1119" i="10" s="1"/>
  <c r="Y1118" i="10"/>
  <c r="Z1118" i="10" s="1"/>
  <c r="Y1117" i="10"/>
  <c r="Z1117" i="10" s="1"/>
  <c r="Y1116" i="10"/>
  <c r="Z1116" i="10" s="1"/>
  <c r="Y1115" i="10"/>
  <c r="Z1115" i="10" s="1"/>
  <c r="Y1114" i="10"/>
  <c r="Z1114" i="10" s="1"/>
  <c r="Y1113" i="10"/>
  <c r="Z1113" i="10" s="1"/>
  <c r="AD1113" i="10" s="1"/>
  <c r="G1055" i="10"/>
  <c r="F1055" i="10"/>
  <c r="G1111" i="10"/>
  <c r="F1111" i="10"/>
  <c r="G1110" i="10"/>
  <c r="F1110" i="10"/>
  <c r="G1109" i="10"/>
  <c r="F1109" i="10"/>
  <c r="G1108" i="10"/>
  <c r="F1108" i="10"/>
  <c r="G1107" i="10"/>
  <c r="F1107" i="10"/>
  <c r="G1106" i="10"/>
  <c r="F1106" i="10"/>
  <c r="G1105" i="10"/>
  <c r="F1105" i="10"/>
  <c r="G1104" i="10"/>
  <c r="F1104" i="10"/>
  <c r="G1103" i="10"/>
  <c r="F1103" i="10"/>
  <c r="G1102" i="10"/>
  <c r="F1102" i="10"/>
  <c r="G1101" i="10"/>
  <c r="F1101" i="10"/>
  <c r="G1100" i="10"/>
  <c r="F1100" i="10"/>
  <c r="G1099" i="10"/>
  <c r="F1099" i="10"/>
  <c r="G1098" i="10"/>
  <c r="F1098" i="10"/>
  <c r="G1097" i="10"/>
  <c r="F1097" i="10"/>
  <c r="G1096" i="10"/>
  <c r="F1096" i="10"/>
  <c r="G1095" i="10"/>
  <c r="F1095" i="10"/>
  <c r="G1094" i="10"/>
  <c r="F1094" i="10"/>
  <c r="G1093" i="10"/>
  <c r="F1093" i="10"/>
  <c r="G1092" i="10"/>
  <c r="F1092" i="10"/>
  <c r="G1091" i="10"/>
  <c r="F1091" i="10"/>
  <c r="G1090" i="10"/>
  <c r="F1090" i="10"/>
  <c r="G1089" i="10"/>
  <c r="F1089" i="10"/>
  <c r="G1088" i="10"/>
  <c r="F1088" i="10"/>
  <c r="G1087" i="10"/>
  <c r="F1087" i="10"/>
  <c r="G1086" i="10"/>
  <c r="F1086" i="10"/>
  <c r="G1085" i="10"/>
  <c r="F1085" i="10"/>
  <c r="G1084" i="10"/>
  <c r="F1084" i="10"/>
  <c r="G1083" i="10"/>
  <c r="F1083" i="10"/>
  <c r="G1082" i="10"/>
  <c r="F1082" i="10"/>
  <c r="G1081" i="10"/>
  <c r="F1081" i="10"/>
  <c r="G1080" i="10"/>
  <c r="F1080" i="10"/>
  <c r="G1079" i="10"/>
  <c r="F1079" i="10"/>
  <c r="G1078" i="10"/>
  <c r="F1078" i="10"/>
  <c r="G1077" i="10"/>
  <c r="F1077" i="10"/>
  <c r="G1076" i="10"/>
  <c r="F1076" i="10"/>
  <c r="G1075" i="10"/>
  <c r="F1075" i="10"/>
  <c r="G1074" i="10"/>
  <c r="F1074" i="10"/>
  <c r="G1073" i="10"/>
  <c r="F1073" i="10"/>
  <c r="G1072" i="10"/>
  <c r="F1072" i="10"/>
  <c r="G1071" i="10"/>
  <c r="F1071" i="10"/>
  <c r="G1070" i="10"/>
  <c r="F1070" i="10"/>
  <c r="G1069" i="10"/>
  <c r="F1069" i="10"/>
  <c r="G1068" i="10"/>
  <c r="F1068" i="10"/>
  <c r="G1067" i="10"/>
  <c r="F1067" i="10"/>
  <c r="G1066" i="10"/>
  <c r="F1066" i="10"/>
  <c r="G1065" i="10"/>
  <c r="F1065" i="10"/>
  <c r="G1064" i="10"/>
  <c r="F1064" i="10"/>
  <c r="G1063" i="10"/>
  <c r="F1063" i="10"/>
  <c r="G1062" i="10"/>
  <c r="F1062" i="10"/>
  <c r="G1061" i="10"/>
  <c r="F1061" i="10"/>
  <c r="G1060" i="10"/>
  <c r="F1060" i="10"/>
  <c r="G1059" i="10"/>
  <c r="F1059" i="10"/>
  <c r="G1058" i="10"/>
  <c r="F1058" i="10"/>
  <c r="G1057" i="10"/>
  <c r="F1057" i="10"/>
  <c r="G1056" i="10"/>
  <c r="F1056" i="10"/>
  <c r="G1054" i="10"/>
  <c r="F1054" i="10"/>
  <c r="G1053" i="10"/>
  <c r="F1053" i="10"/>
  <c r="G1052" i="10"/>
  <c r="F1052" i="10"/>
  <c r="G1051" i="10"/>
  <c r="F1051" i="10"/>
  <c r="G1050" i="10"/>
  <c r="F1050" i="10"/>
  <c r="G1049" i="10"/>
  <c r="F1049" i="10"/>
  <c r="G1048" i="10"/>
  <c r="F1048" i="10"/>
  <c r="G1047" i="10"/>
  <c r="F1047" i="10"/>
  <c r="G1046" i="10"/>
  <c r="F1046" i="10"/>
  <c r="G1045" i="10"/>
  <c r="F1045" i="10"/>
  <c r="Y1028" i="10"/>
  <c r="Z1028" i="10" s="1"/>
  <c r="Y1027" i="10"/>
  <c r="Z1027" i="10" s="1"/>
  <c r="AD1027" i="10" s="1"/>
  <c r="Y1026" i="10"/>
  <c r="X1026" i="10" s="1"/>
  <c r="Y1025" i="10"/>
  <c r="Y1024" i="10"/>
  <c r="X1024" i="10" s="1"/>
  <c r="Y1023" i="10"/>
  <c r="X1023" i="10" s="1"/>
  <c r="Y1022" i="10"/>
  <c r="X1022" i="10" s="1"/>
  <c r="T1028" i="10"/>
  <c r="T1027" i="10"/>
  <c r="T1026" i="10"/>
  <c r="T1025" i="10"/>
  <c r="T1024" i="10"/>
  <c r="T1023" i="10"/>
  <c r="T1022" i="10"/>
  <c r="Y1021" i="10"/>
  <c r="T1021" i="10"/>
  <c r="Y1019" i="10"/>
  <c r="Z1019" i="10" s="1"/>
  <c r="AA1019" i="10" s="1"/>
  <c r="Y1018" i="10"/>
  <c r="Z1018" i="10" s="1"/>
  <c r="AD1018" i="10" s="1"/>
  <c r="Y1017" i="10"/>
  <c r="Z1017" i="10" s="1"/>
  <c r="AA1017" i="10" s="1"/>
  <c r="Y1016" i="10"/>
  <c r="Y1015" i="10"/>
  <c r="Z1015" i="10" s="1"/>
  <c r="Z496" i="10"/>
  <c r="T496" i="10"/>
  <c r="Z549" i="10"/>
  <c r="T549" i="10"/>
  <c r="Z571" i="10"/>
  <c r="T571" i="10"/>
  <c r="Z570" i="10"/>
  <c r="T570" i="10"/>
  <c r="Z569" i="10"/>
  <c r="T569" i="10"/>
  <c r="Z568" i="10"/>
  <c r="T568" i="10"/>
  <c r="Z567" i="10"/>
  <c r="T567" i="10"/>
  <c r="Z566" i="10"/>
  <c r="T566" i="10"/>
  <c r="Z565" i="10"/>
  <c r="T565" i="10"/>
  <c r="Z564" i="10"/>
  <c r="T564" i="10"/>
  <c r="Z563" i="10"/>
  <c r="T563" i="10"/>
  <c r="Z562" i="10"/>
  <c r="T562" i="10"/>
  <c r="Z561" i="10"/>
  <c r="T561" i="10"/>
  <c r="Z560" i="10"/>
  <c r="T560" i="10"/>
  <c r="Z559" i="10"/>
  <c r="T559" i="10"/>
  <c r="Z558" i="10"/>
  <c r="T558" i="10"/>
  <c r="Z557" i="10"/>
  <c r="T557" i="10"/>
  <c r="Z556" i="10"/>
  <c r="T556" i="10"/>
  <c r="Z555" i="10"/>
  <c r="T555" i="10"/>
  <c r="Z554" i="10"/>
  <c r="T554" i="10"/>
  <c r="Z553" i="10"/>
  <c r="T553" i="10"/>
  <c r="Z552" i="10"/>
  <c r="T552" i="10"/>
  <c r="Z551" i="10"/>
  <c r="T551" i="10"/>
  <c r="Z550" i="10"/>
  <c r="T550" i="10"/>
  <c r="Z548" i="10"/>
  <c r="T548" i="10"/>
  <c r="Z547" i="10"/>
  <c r="T547" i="10"/>
  <c r="Z546" i="10"/>
  <c r="T546" i="10"/>
  <c r="Z545" i="10"/>
  <c r="T545" i="10"/>
  <c r="Z544" i="10"/>
  <c r="T544" i="10"/>
  <c r="Z543" i="10"/>
  <c r="T543" i="10"/>
  <c r="Z542" i="10"/>
  <c r="T542" i="10"/>
  <c r="Z541" i="10"/>
  <c r="T541" i="10"/>
  <c r="Z540" i="10"/>
  <c r="T540" i="10"/>
  <c r="Z539" i="10"/>
  <c r="T539" i="10"/>
  <c r="Z538" i="10"/>
  <c r="T538" i="10"/>
  <c r="Z537" i="10"/>
  <c r="T537" i="10"/>
  <c r="Z536" i="10"/>
  <c r="T536" i="10"/>
  <c r="Z535" i="10"/>
  <c r="T535" i="10"/>
  <c r="Z534" i="10"/>
  <c r="T534" i="10"/>
  <c r="Z533" i="10"/>
  <c r="T533" i="10"/>
  <c r="Z532" i="10"/>
  <c r="T532" i="10"/>
  <c r="Z531" i="10"/>
  <c r="T531" i="10"/>
  <c r="Z529" i="10"/>
  <c r="T529" i="10"/>
  <c r="Z528" i="10"/>
  <c r="T528" i="10"/>
  <c r="Z527" i="10"/>
  <c r="T527" i="10"/>
  <c r="Z526" i="10"/>
  <c r="T526" i="10"/>
  <c r="Z525" i="10"/>
  <c r="T525" i="10"/>
  <c r="Z524" i="10"/>
  <c r="T524" i="10"/>
  <c r="Z523" i="10"/>
  <c r="T523" i="10"/>
  <c r="Z522" i="10"/>
  <c r="T522" i="10"/>
  <c r="Z521" i="10"/>
  <c r="T521" i="10"/>
  <c r="Z520" i="10"/>
  <c r="T520" i="10"/>
  <c r="Z519" i="10"/>
  <c r="T519" i="10"/>
  <c r="Z518" i="10"/>
  <c r="T518" i="10"/>
  <c r="Z517" i="10"/>
  <c r="T517" i="10"/>
  <c r="Z516" i="10"/>
  <c r="T516" i="10"/>
  <c r="Z515" i="10"/>
  <c r="T515" i="10"/>
  <c r="Z514" i="10"/>
  <c r="T514" i="10"/>
  <c r="Z513" i="10"/>
  <c r="T513" i="10"/>
  <c r="Z512" i="10"/>
  <c r="T512" i="10"/>
  <c r="Z511" i="10"/>
  <c r="T511" i="10"/>
  <c r="Z510" i="10"/>
  <c r="T510" i="10"/>
  <c r="Z509" i="10"/>
  <c r="T509" i="10"/>
  <c r="Z508" i="10"/>
  <c r="T508" i="10"/>
  <c r="Z507" i="10"/>
  <c r="T507" i="10"/>
  <c r="Z506" i="10"/>
  <c r="T506" i="10"/>
  <c r="Z505" i="10"/>
  <c r="T505" i="10"/>
  <c r="Z504" i="10"/>
  <c r="T504" i="10"/>
  <c r="Z503" i="10"/>
  <c r="T503" i="10"/>
  <c r="Z502" i="10"/>
  <c r="T502" i="10"/>
  <c r="Z501" i="10"/>
  <c r="T501" i="10"/>
  <c r="Z500" i="10"/>
  <c r="T500" i="10"/>
  <c r="Z499" i="10"/>
  <c r="T499" i="10"/>
  <c r="Z498" i="10"/>
  <c r="T498" i="10"/>
  <c r="Z497" i="10"/>
  <c r="T497" i="10"/>
  <c r="Z495" i="10"/>
  <c r="T495" i="10"/>
  <c r="Z494" i="10"/>
  <c r="T494" i="10"/>
  <c r="Z493" i="10"/>
  <c r="T493" i="10"/>
  <c r="Z492" i="10"/>
  <c r="T492" i="10"/>
  <c r="Z491" i="10"/>
  <c r="T491" i="10"/>
  <c r="Z490" i="10"/>
  <c r="T490" i="10"/>
  <c r="Z489" i="10"/>
  <c r="T489" i="10"/>
  <c r="Z488" i="10"/>
  <c r="T488" i="10"/>
  <c r="Z487" i="10"/>
  <c r="T487" i="10"/>
  <c r="Z486" i="10"/>
  <c r="T486" i="10"/>
  <c r="Z485" i="10"/>
  <c r="T485" i="10"/>
  <c r="Z484" i="10"/>
  <c r="T484" i="10"/>
  <c r="Z483" i="10"/>
  <c r="T483" i="10"/>
  <c r="Z482" i="10"/>
  <c r="T482" i="10"/>
  <c r="Z481" i="10"/>
  <c r="T481" i="10"/>
  <c r="Z480" i="10"/>
  <c r="T480" i="10"/>
  <c r="Z479" i="10"/>
  <c r="T479" i="10"/>
  <c r="Z478" i="10"/>
  <c r="T478" i="10"/>
  <c r="Z477" i="10"/>
  <c r="T477" i="10"/>
  <c r="Z476" i="10"/>
  <c r="T476" i="10"/>
  <c r="Z475" i="10"/>
  <c r="T475" i="10"/>
  <c r="Z474" i="10"/>
  <c r="T474" i="10"/>
  <c r="Z473" i="10"/>
  <c r="T473" i="10"/>
  <c r="Z472" i="10"/>
  <c r="T472" i="10"/>
  <c r="Z471" i="10"/>
  <c r="T471" i="10"/>
  <c r="T470" i="10"/>
  <c r="Z470" i="10"/>
  <c r="G468" i="10"/>
  <c r="E468" i="10" s="1"/>
  <c r="F468" i="10"/>
  <c r="G467" i="10"/>
  <c r="F467" i="10"/>
  <c r="G466" i="10"/>
  <c r="E466" i="10" s="1"/>
  <c r="F466" i="10"/>
  <c r="G465" i="10"/>
  <c r="E465" i="10" s="1"/>
  <c r="F465" i="10"/>
  <c r="G464" i="10"/>
  <c r="F464" i="10"/>
  <c r="G463" i="10"/>
  <c r="E463" i="10" s="1"/>
  <c r="F463" i="10"/>
  <c r="G462" i="10"/>
  <c r="E462" i="10" s="1"/>
  <c r="F462" i="10"/>
  <c r="G461" i="10"/>
  <c r="E461" i="10" s="1"/>
  <c r="F461" i="10"/>
  <c r="G460" i="10"/>
  <c r="E460" i="10" s="1"/>
  <c r="F460" i="10"/>
  <c r="G459" i="10"/>
  <c r="E459" i="10" s="1"/>
  <c r="F459" i="10"/>
  <c r="G458" i="10"/>
  <c r="F458" i="10"/>
  <c r="G457" i="10"/>
  <c r="E457" i="10" s="1"/>
  <c r="F457" i="10"/>
  <c r="G456" i="10"/>
  <c r="F456" i="10"/>
  <c r="G455" i="10"/>
  <c r="F455" i="10"/>
  <c r="G454" i="10"/>
  <c r="E454" i="10" s="1"/>
  <c r="F454" i="10"/>
  <c r="G453" i="10"/>
  <c r="E453" i="10" s="1"/>
  <c r="F453" i="10"/>
  <c r="G452" i="10"/>
  <c r="E452" i="10" s="1"/>
  <c r="F452" i="10"/>
  <c r="G451" i="10"/>
  <c r="E451" i="10" s="1"/>
  <c r="F451" i="10"/>
  <c r="G450" i="10"/>
  <c r="E450" i="10" s="1"/>
  <c r="F450" i="10"/>
  <c r="G449" i="10"/>
  <c r="E449" i="10" s="1"/>
  <c r="F449" i="10"/>
  <c r="G448" i="10"/>
  <c r="E448" i="10" s="1"/>
  <c r="F448" i="10"/>
  <c r="G447" i="10"/>
  <c r="E447" i="10" s="1"/>
  <c r="F447" i="10"/>
  <c r="G446" i="10"/>
  <c r="E446" i="10" s="1"/>
  <c r="F446" i="10"/>
  <c r="G445" i="10"/>
  <c r="E445" i="10" s="1"/>
  <c r="F445" i="10"/>
  <c r="G444" i="10"/>
  <c r="F444" i="10"/>
  <c r="G443" i="10"/>
  <c r="E443" i="10" s="1"/>
  <c r="F443" i="10"/>
  <c r="G442" i="10"/>
  <c r="F442" i="10"/>
  <c r="G441" i="10"/>
  <c r="E441" i="10" s="1"/>
  <c r="F441" i="10"/>
  <c r="G440" i="10"/>
  <c r="F440" i="10"/>
  <c r="G439" i="10"/>
  <c r="E439" i="10" s="1"/>
  <c r="F439" i="10"/>
  <c r="G438" i="10"/>
  <c r="E438" i="10" s="1"/>
  <c r="F438" i="10"/>
  <c r="G437" i="10"/>
  <c r="E437" i="10" s="1"/>
  <c r="F437" i="10"/>
  <c r="G436" i="10"/>
  <c r="E436" i="10" s="1"/>
  <c r="F436" i="10"/>
  <c r="G435" i="10"/>
  <c r="E435" i="10" s="1"/>
  <c r="F435" i="10"/>
  <c r="G434" i="10"/>
  <c r="F434" i="10"/>
  <c r="G433" i="10"/>
  <c r="E433" i="10" s="1"/>
  <c r="F433" i="10"/>
  <c r="G432" i="10"/>
  <c r="E432" i="10" s="1"/>
  <c r="F432" i="10"/>
  <c r="G431" i="10"/>
  <c r="E431" i="10" s="1"/>
  <c r="F431" i="10"/>
  <c r="G430" i="10"/>
  <c r="E430" i="10" s="1"/>
  <c r="F430" i="10"/>
  <c r="G429" i="10"/>
  <c r="F429" i="10"/>
  <c r="G428" i="10"/>
  <c r="E428" i="10" s="1"/>
  <c r="F428" i="10"/>
  <c r="G427" i="10"/>
  <c r="F427" i="10"/>
  <c r="G426" i="10"/>
  <c r="E426" i="10" s="1"/>
  <c r="F426" i="10"/>
  <c r="G425" i="10"/>
  <c r="F425" i="10"/>
  <c r="G424" i="10"/>
  <c r="E424" i="10" s="1"/>
  <c r="F424" i="10"/>
  <c r="G423" i="10"/>
  <c r="F423" i="10"/>
  <c r="G422" i="10"/>
  <c r="E422" i="10" s="1"/>
  <c r="F422" i="10"/>
  <c r="G421" i="10"/>
  <c r="E421" i="10" s="1"/>
  <c r="F421" i="10"/>
  <c r="G420" i="10"/>
  <c r="F420" i="10"/>
  <c r="G419" i="10"/>
  <c r="E419" i="10" s="1"/>
  <c r="F419" i="10"/>
  <c r="G418" i="10"/>
  <c r="E418" i="10" s="1"/>
  <c r="F418" i="10"/>
  <c r="G417" i="10"/>
  <c r="F417" i="10"/>
  <c r="G416" i="10"/>
  <c r="E416" i="10" s="1"/>
  <c r="F416" i="10"/>
  <c r="G415" i="10"/>
  <c r="E415" i="10" s="1"/>
  <c r="F415" i="10"/>
  <c r="G414" i="10"/>
  <c r="F414" i="10"/>
  <c r="G413" i="10"/>
  <c r="E413" i="10" s="1"/>
  <c r="F413" i="10"/>
  <c r="G412" i="10"/>
  <c r="E412" i="10" s="1"/>
  <c r="F412" i="10"/>
  <c r="G411" i="10"/>
  <c r="E411" i="10" s="1"/>
  <c r="F411" i="10"/>
  <c r="G410" i="10"/>
  <c r="E410" i="10" s="1"/>
  <c r="F410" i="10"/>
  <c r="G409" i="10"/>
  <c r="E409" i="10" s="1"/>
  <c r="F409" i="10"/>
  <c r="G408" i="10"/>
  <c r="F408" i="10"/>
  <c r="G407" i="10"/>
  <c r="E407" i="10" s="1"/>
  <c r="F407" i="10"/>
  <c r="G406" i="10"/>
  <c r="E406" i="10" s="1"/>
  <c r="F406" i="10"/>
  <c r="G405" i="10"/>
  <c r="E405" i="10" s="1"/>
  <c r="F405" i="10"/>
  <c r="G404" i="10"/>
  <c r="E404" i="10" s="1"/>
  <c r="F404" i="10"/>
  <c r="G403" i="10"/>
  <c r="E403" i="10" s="1"/>
  <c r="F403" i="10"/>
  <c r="G402" i="10"/>
  <c r="E402" i="10" s="1"/>
  <c r="F402" i="10"/>
  <c r="G401" i="10"/>
  <c r="E401" i="10" s="1"/>
  <c r="F401" i="10"/>
  <c r="G400" i="10"/>
  <c r="F400" i="10"/>
  <c r="G399" i="10"/>
  <c r="E399" i="10" s="1"/>
  <c r="F399" i="10"/>
  <c r="G398" i="10"/>
  <c r="F398" i="10"/>
  <c r="G397" i="10"/>
  <c r="E397" i="10" s="1"/>
  <c r="F397" i="10"/>
  <c r="G396" i="10"/>
  <c r="E396" i="10" s="1"/>
  <c r="F396" i="10"/>
  <c r="G395" i="10"/>
  <c r="E395" i="10" s="1"/>
  <c r="F395" i="10"/>
  <c r="G394" i="10"/>
  <c r="E394" i="10" s="1"/>
  <c r="F394" i="10"/>
  <c r="G393" i="10"/>
  <c r="E393" i="10" s="1"/>
  <c r="F393" i="10"/>
  <c r="G392" i="10"/>
  <c r="E392" i="10" s="1"/>
  <c r="F392" i="10"/>
  <c r="G391" i="10"/>
  <c r="E391" i="10" s="1"/>
  <c r="F391" i="10"/>
  <c r="G390" i="10"/>
  <c r="E390" i="10" s="1"/>
  <c r="F390" i="10"/>
  <c r="G389" i="10"/>
  <c r="E389" i="10" s="1"/>
  <c r="F389" i="10"/>
  <c r="G388" i="10"/>
  <c r="E388" i="10" s="1"/>
  <c r="F388" i="10"/>
  <c r="G387" i="10"/>
  <c r="E387" i="10" s="1"/>
  <c r="F387" i="10"/>
  <c r="G386" i="10"/>
  <c r="E386" i="10" s="1"/>
  <c r="F386" i="10"/>
  <c r="G385" i="10"/>
  <c r="E385" i="10" s="1"/>
  <c r="F385" i="10"/>
  <c r="G384" i="10"/>
  <c r="E384" i="10" s="1"/>
  <c r="F384" i="10"/>
  <c r="G383" i="10"/>
  <c r="F383" i="10"/>
  <c r="G382" i="10"/>
  <c r="E382" i="10" s="1"/>
  <c r="F382" i="10"/>
  <c r="G381" i="10"/>
  <c r="E381" i="10" s="1"/>
  <c r="F381" i="10"/>
  <c r="G380" i="10"/>
  <c r="E380" i="10" s="1"/>
  <c r="F380" i="10"/>
  <c r="G379" i="10"/>
  <c r="E379" i="10" s="1"/>
  <c r="F379" i="10"/>
  <c r="G378" i="10"/>
  <c r="E378" i="10" s="1"/>
  <c r="F378" i="10"/>
  <c r="G377" i="10"/>
  <c r="F377" i="10"/>
  <c r="G376" i="10"/>
  <c r="E376" i="10" s="1"/>
  <c r="F376" i="10"/>
  <c r="G375" i="10"/>
  <c r="E375" i="10" s="1"/>
  <c r="F375" i="10"/>
  <c r="G374" i="10"/>
  <c r="E374" i="10" s="1"/>
  <c r="F374" i="10"/>
  <c r="G373" i="10"/>
  <c r="E373" i="10" s="1"/>
  <c r="F373" i="10"/>
  <c r="G372" i="10"/>
  <c r="E372" i="10" s="1"/>
  <c r="F372" i="10"/>
  <c r="G371" i="10"/>
  <c r="E371" i="10" s="1"/>
  <c r="F371" i="10"/>
  <c r="G370" i="10"/>
  <c r="E370" i="10" s="1"/>
  <c r="F370" i="10"/>
  <c r="G369" i="10"/>
  <c r="F369" i="10"/>
  <c r="G368" i="10"/>
  <c r="E368" i="10" s="1"/>
  <c r="F368" i="10"/>
  <c r="G367" i="10"/>
  <c r="E367" i="10" s="1"/>
  <c r="F367" i="10"/>
  <c r="G366" i="10"/>
  <c r="E366" i="10" s="1"/>
  <c r="F366" i="10"/>
  <c r="G365" i="10"/>
  <c r="E365" i="10" s="1"/>
  <c r="F365" i="10"/>
  <c r="G364" i="10"/>
  <c r="F364" i="10"/>
  <c r="G363" i="10"/>
  <c r="F363" i="10"/>
  <c r="G362" i="10"/>
  <c r="F362" i="10"/>
  <c r="G361" i="10"/>
  <c r="E361" i="10" s="1"/>
  <c r="F361" i="10"/>
  <c r="G360" i="10"/>
  <c r="E360" i="10" s="1"/>
  <c r="F360" i="10"/>
  <c r="G359" i="10"/>
  <c r="E359" i="10" s="1"/>
  <c r="F359" i="10"/>
  <c r="G358" i="10"/>
  <c r="E358" i="10" s="1"/>
  <c r="F358" i="10"/>
  <c r="G357" i="10"/>
  <c r="E357" i="10" s="1"/>
  <c r="F357" i="10"/>
  <c r="G356" i="10"/>
  <c r="F356" i="10"/>
  <c r="G355" i="10"/>
  <c r="E355" i="10" s="1"/>
  <c r="F355" i="10"/>
  <c r="G354" i="10"/>
  <c r="E354" i="10" s="1"/>
  <c r="F354" i="10"/>
  <c r="G353" i="10"/>
  <c r="E353" i="10" s="1"/>
  <c r="F353" i="10"/>
  <c r="G352" i="10"/>
  <c r="F352" i="10"/>
  <c r="G351" i="10"/>
  <c r="F351" i="10"/>
  <c r="G350" i="10"/>
  <c r="E350" i="10" s="1"/>
  <c r="F350" i="10"/>
  <c r="G349" i="10"/>
  <c r="E349" i="10" s="1"/>
  <c r="F349" i="10"/>
  <c r="G346" i="10"/>
  <c r="E346" i="10" s="1"/>
  <c r="F346" i="10"/>
  <c r="G345" i="10"/>
  <c r="E345" i="10" s="1"/>
  <c r="F345" i="10"/>
  <c r="G344" i="10"/>
  <c r="E344" i="10" s="1"/>
  <c r="F344" i="10"/>
  <c r="G343" i="10"/>
  <c r="F343" i="10"/>
  <c r="G342" i="10"/>
  <c r="E342" i="10" s="1"/>
  <c r="F342" i="10"/>
  <c r="G341" i="10"/>
  <c r="E341" i="10" s="1"/>
  <c r="F341" i="10"/>
  <c r="G340" i="10"/>
  <c r="F340" i="10"/>
  <c r="G339" i="10"/>
  <c r="F339" i="10"/>
  <c r="G338" i="10"/>
  <c r="E338" i="10" s="1"/>
  <c r="F338" i="10"/>
  <c r="G337" i="10"/>
  <c r="E337" i="10" s="1"/>
  <c r="F337" i="10"/>
  <c r="G336" i="10"/>
  <c r="E336" i="10" s="1"/>
  <c r="F336" i="10"/>
  <c r="G335" i="10"/>
  <c r="F335" i="10"/>
  <c r="G334" i="10"/>
  <c r="E334" i="10" s="1"/>
  <c r="F334" i="10"/>
  <c r="G333" i="10"/>
  <c r="E333" i="10" s="1"/>
  <c r="F333" i="10"/>
  <c r="G332" i="10"/>
  <c r="F332" i="10"/>
  <c r="G331" i="10"/>
  <c r="E331" i="10" s="1"/>
  <c r="F331" i="10"/>
  <c r="G330" i="10"/>
  <c r="F330" i="10"/>
  <c r="G329" i="10"/>
  <c r="E329" i="10" s="1"/>
  <c r="F329" i="10"/>
  <c r="G328" i="10"/>
  <c r="E328" i="10" s="1"/>
  <c r="F328" i="10"/>
  <c r="G327" i="10"/>
  <c r="E327" i="10" s="1"/>
  <c r="F327" i="10"/>
  <c r="G326" i="10"/>
  <c r="E326" i="10" s="1"/>
  <c r="F326" i="10"/>
  <c r="G325" i="10"/>
  <c r="E325" i="10" s="1"/>
  <c r="F325" i="10"/>
  <c r="G324" i="10"/>
  <c r="E324" i="10" s="1"/>
  <c r="F324" i="10"/>
  <c r="G323" i="10"/>
  <c r="E323" i="10" s="1"/>
  <c r="F323" i="10"/>
  <c r="G322" i="10"/>
  <c r="E322" i="10" s="1"/>
  <c r="F322" i="10"/>
  <c r="G321" i="10"/>
  <c r="E321" i="10" s="1"/>
  <c r="F321" i="10"/>
  <c r="G320" i="10"/>
  <c r="F320" i="10"/>
  <c r="G319" i="10"/>
  <c r="E319" i="10" s="1"/>
  <c r="F319" i="10"/>
  <c r="E317" i="10"/>
  <c r="E316" i="10"/>
  <c r="E315" i="10"/>
  <c r="E314" i="10"/>
  <c r="E313" i="10"/>
  <c r="E312" i="10"/>
  <c r="E310" i="10"/>
  <c r="E309" i="10"/>
  <c r="E308" i="10"/>
  <c r="E307" i="10"/>
  <c r="E306" i="10"/>
  <c r="E305" i="10"/>
  <c r="E304" i="10"/>
  <c r="E303" i="10"/>
  <c r="E302" i="10"/>
  <c r="E301" i="10"/>
  <c r="E300" i="10"/>
  <c r="E298" i="10"/>
  <c r="E295" i="10"/>
  <c r="E294" i="10"/>
  <c r="E293" i="10"/>
  <c r="E292" i="10"/>
  <c r="E291" i="10"/>
  <c r="E290" i="10"/>
  <c r="E289" i="10"/>
  <c r="E288" i="10"/>
  <c r="E287" i="10"/>
  <c r="E286" i="10"/>
  <c r="E285" i="10"/>
  <c r="E284" i="10"/>
  <c r="E283" i="10"/>
  <c r="E282" i="10"/>
  <c r="E280" i="10"/>
  <c r="E278" i="10"/>
  <c r="E275" i="10"/>
  <c r="E274" i="10"/>
  <c r="E273" i="10"/>
  <c r="E272" i="10"/>
  <c r="E271" i="10"/>
  <c r="E270" i="10"/>
  <c r="E269" i="10"/>
  <c r="E267" i="10"/>
  <c r="E266" i="10"/>
  <c r="G265" i="10"/>
  <c r="F265" i="10"/>
  <c r="G264" i="10"/>
  <c r="E264" i="10" s="1"/>
  <c r="F264" i="10"/>
  <c r="G263" i="10"/>
  <c r="E263" i="10" s="1"/>
  <c r="F263" i="10"/>
  <c r="G262" i="10"/>
  <c r="E262" i="10" s="1"/>
  <c r="F262" i="10"/>
  <c r="G261" i="10"/>
  <c r="F261" i="10"/>
  <c r="G260" i="10"/>
  <c r="F260" i="10"/>
  <c r="G259" i="10"/>
  <c r="E259" i="10" s="1"/>
  <c r="F259" i="10"/>
  <c r="G258" i="10"/>
  <c r="E258" i="10" s="1"/>
  <c r="F258" i="10"/>
  <c r="G257" i="10"/>
  <c r="E257" i="10" s="1"/>
  <c r="F257" i="10"/>
  <c r="G256" i="10"/>
  <c r="E256" i="10" s="1"/>
  <c r="F256" i="10"/>
  <c r="G255" i="10"/>
  <c r="E255" i="10" s="1"/>
  <c r="F255" i="10"/>
  <c r="G254" i="10"/>
  <c r="E254" i="10" s="1"/>
  <c r="F254" i="10"/>
  <c r="G253" i="10"/>
  <c r="F253" i="10"/>
  <c r="G252" i="10"/>
  <c r="E252" i="10" s="1"/>
  <c r="F252" i="10"/>
  <c r="G251" i="10"/>
  <c r="E251" i="10" s="1"/>
  <c r="F251" i="10"/>
  <c r="G250" i="10"/>
  <c r="E250" i="10" s="1"/>
  <c r="F250" i="10"/>
  <c r="G249" i="10"/>
  <c r="E249" i="10" s="1"/>
  <c r="F249" i="10"/>
  <c r="G248" i="10"/>
  <c r="E248" i="10" s="1"/>
  <c r="F248" i="10"/>
  <c r="G247" i="10"/>
  <c r="E247" i="10" s="1"/>
  <c r="F247" i="10"/>
  <c r="G246" i="10"/>
  <c r="E246" i="10" s="1"/>
  <c r="F246" i="10"/>
  <c r="G245" i="10"/>
  <c r="F245" i="10"/>
  <c r="G244" i="10"/>
  <c r="F244" i="10"/>
  <c r="G243" i="10"/>
  <c r="E243" i="10" s="1"/>
  <c r="F243" i="10"/>
  <c r="G242" i="10"/>
  <c r="E242" i="10" s="1"/>
  <c r="F242" i="10"/>
  <c r="G241" i="10"/>
  <c r="E241" i="10" s="1"/>
  <c r="F241" i="10"/>
  <c r="G240" i="10"/>
  <c r="E240" i="10" s="1"/>
  <c r="F240" i="10"/>
  <c r="G239" i="10"/>
  <c r="E239" i="10" s="1"/>
  <c r="F239" i="10"/>
  <c r="G238" i="10"/>
  <c r="E238" i="10" s="1"/>
  <c r="F238" i="10"/>
  <c r="G237" i="10"/>
  <c r="F237" i="10"/>
  <c r="G236" i="10"/>
  <c r="F236" i="10"/>
  <c r="G235" i="10"/>
  <c r="E235" i="10" s="1"/>
  <c r="F235" i="10"/>
  <c r="G234" i="10"/>
  <c r="E234" i="10" s="1"/>
  <c r="F234" i="10"/>
  <c r="G233" i="10"/>
  <c r="E233" i="10" s="1"/>
  <c r="F233" i="10"/>
  <c r="G232" i="10"/>
  <c r="F232" i="10"/>
  <c r="G231" i="10"/>
  <c r="E231" i="10" s="1"/>
  <c r="F231" i="10"/>
  <c r="G230" i="10"/>
  <c r="E230" i="10" s="1"/>
  <c r="F230" i="10"/>
  <c r="G229" i="10"/>
  <c r="E229" i="10" s="1"/>
  <c r="F229" i="10"/>
  <c r="G228" i="10"/>
  <c r="E228" i="10" s="1"/>
  <c r="F228" i="10"/>
  <c r="E226" i="10"/>
  <c r="E225" i="10"/>
  <c r="E224" i="10"/>
  <c r="E223" i="10"/>
  <c r="E222" i="10"/>
  <c r="E220" i="10"/>
  <c r="E218" i="10"/>
  <c r="E217" i="10"/>
  <c r="E216" i="10"/>
  <c r="H216" i="10"/>
  <c r="E214" i="10"/>
  <c r="E212" i="10"/>
  <c r="E211" i="10"/>
  <c r="E210" i="10"/>
  <c r="E209" i="10"/>
  <c r="E208" i="10"/>
  <c r="E207" i="10"/>
  <c r="E206" i="10"/>
  <c r="E205" i="10"/>
  <c r="E204" i="10"/>
  <c r="E202" i="10"/>
  <c r="E201" i="10"/>
  <c r="E200" i="10"/>
  <c r="E195" i="10"/>
  <c r="E194" i="10"/>
  <c r="E192" i="10"/>
  <c r="E190" i="10"/>
  <c r="E187" i="10"/>
  <c r="E185" i="10"/>
  <c r="E184" i="10"/>
  <c r="E183" i="10"/>
  <c r="E182" i="10"/>
  <c r="E180" i="10"/>
  <c r="E179" i="10"/>
  <c r="E178" i="10"/>
  <c r="E177" i="10"/>
  <c r="E176" i="10"/>
  <c r="E175" i="10"/>
  <c r="E174" i="10"/>
  <c r="E173" i="10"/>
  <c r="E172" i="10"/>
  <c r="E171" i="10"/>
  <c r="E170" i="10"/>
  <c r="E168" i="10"/>
  <c r="E167" i="10"/>
  <c r="E166" i="10"/>
  <c r="E165" i="10"/>
  <c r="E164" i="10"/>
  <c r="E163" i="10"/>
  <c r="E162" i="10"/>
  <c r="E159" i="10"/>
  <c r="E156" i="10"/>
  <c r="E154" i="10"/>
  <c r="E153" i="10"/>
  <c r="E151" i="10"/>
  <c r="E150" i="10"/>
  <c r="E146" i="10"/>
  <c r="E145" i="10"/>
  <c r="E144" i="10"/>
  <c r="E143" i="10"/>
  <c r="E142" i="10"/>
  <c r="E141" i="10"/>
  <c r="E139" i="10"/>
  <c r="E138" i="10"/>
  <c r="E137" i="10"/>
  <c r="E136" i="10"/>
  <c r="P31" i="9"/>
  <c r="P30" i="9"/>
  <c r="P29" i="9"/>
  <c r="P28" i="9"/>
  <c r="P27" i="9"/>
  <c r="P26" i="9"/>
  <c r="P25" i="9"/>
  <c r="P24" i="9"/>
  <c r="P23" i="9"/>
  <c r="P22" i="9"/>
  <c r="P21" i="9"/>
  <c r="P20" i="9"/>
  <c r="P19" i="9"/>
  <c r="P18" i="9"/>
  <c r="P17" i="9"/>
  <c r="P16" i="9"/>
  <c r="P15" i="9"/>
  <c r="P14" i="9"/>
  <c r="P13" i="9"/>
  <c r="P12" i="9"/>
  <c r="P11" i="9"/>
  <c r="P10" i="9"/>
  <c r="P9" i="9"/>
  <c r="P8" i="9"/>
  <c r="P7" i="9"/>
  <c r="P6" i="9"/>
  <c r="P24" i="8"/>
  <c r="P22" i="8"/>
  <c r="P20" i="8"/>
  <c r="P18" i="8"/>
  <c r="P17" i="8"/>
  <c r="P15" i="8"/>
  <c r="P12" i="8"/>
  <c r="P11" i="8"/>
  <c r="P9" i="8"/>
  <c r="P7" i="8"/>
  <c r="P24" i="3"/>
  <c r="P22" i="3"/>
  <c r="P20" i="3"/>
  <c r="P18" i="3"/>
  <c r="P17" i="3"/>
  <c r="P15" i="3"/>
  <c r="P12" i="3"/>
  <c r="P11" i="3"/>
  <c r="P9" i="3"/>
  <c r="P7" i="3"/>
  <c r="L20" i="8"/>
  <c r="L17" i="8"/>
  <c r="M17" i="8" s="1"/>
  <c r="M18" i="8" s="1"/>
  <c r="N18" i="8" s="1"/>
  <c r="L15" i="8"/>
  <c r="L14" i="8"/>
  <c r="M14" i="8" s="1"/>
  <c r="L11" i="8"/>
  <c r="M11" i="8" s="1"/>
  <c r="L9" i="8"/>
  <c r="M9" i="8" s="1"/>
  <c r="N9" i="8" s="1"/>
  <c r="L7" i="8"/>
  <c r="L6" i="8"/>
  <c r="M7" i="8" s="1"/>
  <c r="L20" i="3"/>
  <c r="L17" i="3"/>
  <c r="M17" i="3"/>
  <c r="L15" i="3"/>
  <c r="L14" i="3"/>
  <c r="M14" i="3" s="1"/>
  <c r="M15" i="3" s="1"/>
  <c r="L11" i="3"/>
  <c r="M11" i="3" s="1"/>
  <c r="L9" i="3"/>
  <c r="L7" i="3"/>
  <c r="L6" i="3"/>
  <c r="E46" i="3"/>
  <c r="E45" i="3"/>
  <c r="E44" i="3"/>
  <c r="E43" i="3"/>
  <c r="E42" i="3"/>
  <c r="E41" i="3"/>
  <c r="E40" i="3"/>
  <c r="E39" i="3"/>
  <c r="E38" i="3"/>
  <c r="E37" i="3"/>
  <c r="E36" i="3"/>
  <c r="E35" i="3"/>
  <c r="E34" i="3"/>
  <c r="E33" i="3"/>
  <c r="E32" i="3"/>
  <c r="E31" i="3"/>
  <c r="E30" i="3"/>
  <c r="E29" i="3"/>
  <c r="E28" i="3"/>
  <c r="E27" i="3"/>
  <c r="E26" i="3"/>
  <c r="E25" i="3"/>
  <c r="E24" i="3"/>
  <c r="E23" i="3"/>
  <c r="E22" i="3"/>
  <c r="E21" i="3"/>
  <c r="E20" i="3"/>
  <c r="E19" i="3"/>
  <c r="E18" i="3"/>
  <c r="E17" i="3"/>
  <c r="E16" i="3"/>
  <c r="E15" i="3"/>
  <c r="E14" i="3"/>
  <c r="E13" i="3"/>
  <c r="E12" i="3"/>
  <c r="E11" i="3"/>
  <c r="E10" i="3"/>
  <c r="E9" i="3"/>
  <c r="E8" i="3"/>
  <c r="E7" i="3"/>
  <c r="E6" i="3"/>
  <c r="E46" i="8"/>
  <c r="E45" i="8"/>
  <c r="E44" i="8"/>
  <c r="E43" i="8"/>
  <c r="E42" i="8"/>
  <c r="E41" i="8"/>
  <c r="E40" i="8"/>
  <c r="E39" i="8"/>
  <c r="E38" i="8"/>
  <c r="E37" i="8"/>
  <c r="E36" i="8"/>
  <c r="E35" i="8"/>
  <c r="E34" i="8"/>
  <c r="E33" i="8"/>
  <c r="E32" i="8"/>
  <c r="E31" i="8"/>
  <c r="E30" i="8"/>
  <c r="E29" i="8"/>
  <c r="E28" i="8"/>
  <c r="E27" i="8"/>
  <c r="E26" i="8"/>
  <c r="E25" i="8"/>
  <c r="E24" i="8"/>
  <c r="E23" i="8"/>
  <c r="E22" i="8"/>
  <c r="E21" i="8"/>
  <c r="E20" i="8"/>
  <c r="E19" i="8"/>
  <c r="E18" i="8"/>
  <c r="E17" i="8"/>
  <c r="E16" i="8"/>
  <c r="E15" i="8"/>
  <c r="E14" i="8"/>
  <c r="E13" i="8"/>
  <c r="E12" i="8"/>
  <c r="E11" i="8"/>
  <c r="E10" i="8"/>
  <c r="E9" i="8"/>
  <c r="E8" i="8"/>
  <c r="E7" i="8"/>
  <c r="E6" i="8"/>
  <c r="G632" i="10"/>
  <c r="F632" i="10"/>
  <c r="G631" i="10"/>
  <c r="F631" i="10"/>
  <c r="G630" i="10"/>
  <c r="F630" i="10"/>
  <c r="Y976" i="10"/>
  <c r="Z976" i="10" s="1"/>
  <c r="Y975" i="10"/>
  <c r="Z975" i="10" s="1"/>
  <c r="AD975" i="10" s="1"/>
  <c r="Y974" i="10"/>
  <c r="Z974" i="10" s="1"/>
  <c r="AA974" i="10" s="1"/>
  <c r="Y973" i="10"/>
  <c r="Z973" i="10" s="1"/>
  <c r="AA973" i="10" s="1"/>
  <c r="AE973" i="10" s="1"/>
  <c r="Y972" i="10"/>
  <c r="Z972" i="10" s="1"/>
  <c r="AD972" i="10" s="1"/>
  <c r="Y971" i="10"/>
  <c r="Z971" i="10" s="1"/>
  <c r="Y970" i="10"/>
  <c r="Z970" i="10" s="1"/>
  <c r="AD970" i="10" s="1"/>
  <c r="Y969" i="10"/>
  <c r="Z969" i="10" s="1"/>
  <c r="Y782" i="10"/>
  <c r="Z782" i="10" s="1"/>
  <c r="AA782" i="10" s="1"/>
  <c r="Y781" i="10"/>
  <c r="Z781" i="10" s="1"/>
  <c r="AA781" i="10" s="1"/>
  <c r="Y780" i="10"/>
  <c r="Z780" i="10" s="1"/>
  <c r="AD780" i="10" s="1"/>
  <c r="Y779" i="10"/>
  <c r="Z779" i="10" s="1"/>
  <c r="Y778" i="10"/>
  <c r="Z778" i="10" s="1"/>
  <c r="AD778" i="10" s="1"/>
  <c r="Y777" i="10"/>
  <c r="Z777" i="10" s="1"/>
  <c r="Y776" i="10"/>
  <c r="Z776" i="10" s="1"/>
  <c r="AD776" i="10" s="1"/>
  <c r="Y775" i="10"/>
  <c r="Z775" i="10" s="1"/>
  <c r="AA775" i="10" s="1"/>
  <c r="Y774" i="10"/>
  <c r="Z774" i="10" s="1"/>
  <c r="AA774" i="10" s="1"/>
  <c r="AE774" i="10" s="1"/>
  <c r="Y773" i="10"/>
  <c r="Z773" i="10" s="1"/>
  <c r="Y772" i="10"/>
  <c r="Z772" i="10" s="1"/>
  <c r="Y771" i="10"/>
  <c r="Z771" i="10" s="1"/>
  <c r="AA771" i="10" s="1"/>
  <c r="AE771" i="10" s="1"/>
  <c r="Y770" i="10"/>
  <c r="Z770" i="10" s="1"/>
  <c r="AD770" i="10" s="1"/>
  <c r="Y769" i="10"/>
  <c r="Z769" i="10" s="1"/>
  <c r="AD769" i="10" s="1"/>
  <c r="Y767" i="10"/>
  <c r="Z767" i="10" s="1"/>
  <c r="Y766" i="10"/>
  <c r="Z766" i="10" s="1"/>
  <c r="AD766" i="10" s="1"/>
  <c r="Y765" i="10"/>
  <c r="Z765" i="10" s="1"/>
  <c r="Y764" i="10"/>
  <c r="Z764" i="10" s="1"/>
  <c r="AD764" i="10" s="1"/>
  <c r="Y763" i="10"/>
  <c r="Z763" i="10" s="1"/>
  <c r="AD763" i="10" s="1"/>
  <c r="Y762" i="10"/>
  <c r="Z762" i="10" s="1"/>
  <c r="AA762" i="10" s="1"/>
  <c r="AE762" i="10" s="1"/>
  <c r="Y761" i="10"/>
  <c r="Z761" i="10" s="1"/>
  <c r="AD761" i="10" s="1"/>
  <c r="Y760" i="10"/>
  <c r="Z760" i="10" s="1"/>
  <c r="AA760" i="10" s="1"/>
  <c r="Y759" i="10"/>
  <c r="Z759" i="10" s="1"/>
  <c r="Y758" i="10"/>
  <c r="Z758" i="10" s="1"/>
  <c r="Y757" i="10"/>
  <c r="Z757" i="10" s="1"/>
  <c r="AA757" i="10" s="1"/>
  <c r="AE757" i="10" s="1"/>
  <c r="Y756" i="10"/>
  <c r="Z756" i="10" s="1"/>
  <c r="Y755" i="10"/>
  <c r="Z755" i="10" s="1"/>
  <c r="G662" i="10"/>
  <c r="F662" i="10"/>
  <c r="G661" i="10"/>
  <c r="F661" i="10"/>
  <c r="G660" i="10"/>
  <c r="F660" i="10"/>
  <c r="G659" i="10"/>
  <c r="F659" i="10"/>
  <c r="G658" i="10"/>
  <c r="F658" i="10"/>
  <c r="G657" i="10"/>
  <c r="F657" i="10"/>
  <c r="G656" i="10"/>
  <c r="F656" i="10"/>
  <c r="G655" i="10"/>
  <c r="F655" i="10"/>
  <c r="G654" i="10"/>
  <c r="F654" i="10"/>
  <c r="G653" i="10"/>
  <c r="F653" i="10"/>
  <c r="G652" i="10"/>
  <c r="F652" i="10"/>
  <c r="G651" i="10"/>
  <c r="F651" i="10"/>
  <c r="G650" i="10"/>
  <c r="F650" i="10"/>
  <c r="G649" i="10"/>
  <c r="F649" i="10"/>
  <c r="G648" i="10"/>
  <c r="F648" i="10"/>
  <c r="G647" i="10"/>
  <c r="F647" i="10"/>
  <c r="G646" i="10"/>
  <c r="F646" i="10"/>
  <c r="G645" i="10"/>
  <c r="F645" i="10"/>
  <c r="G644" i="10"/>
  <c r="F644" i="10"/>
  <c r="X27" i="8"/>
  <c r="X28" i="8"/>
  <c r="X29" i="8"/>
  <c r="G628" i="10"/>
  <c r="F628" i="10"/>
  <c r="G627" i="10"/>
  <c r="F627" i="10"/>
  <c r="G626" i="10"/>
  <c r="F626" i="10"/>
  <c r="G625" i="10"/>
  <c r="F625" i="10"/>
  <c r="G624" i="10"/>
  <c r="F624" i="10"/>
  <c r="G623" i="10"/>
  <c r="F623" i="10"/>
  <c r="G622" i="10"/>
  <c r="F622" i="10"/>
  <c r="G621" i="10"/>
  <c r="F621" i="10"/>
  <c r="G620" i="10"/>
  <c r="F620" i="10"/>
  <c r="Y132" i="10"/>
  <c r="Y131" i="10"/>
  <c r="Y130" i="10"/>
  <c r="Y129" i="10"/>
  <c r="Y128" i="10"/>
  <c r="Y127" i="10"/>
  <c r="Y126" i="10"/>
  <c r="Z132" i="10"/>
  <c r="Z131" i="10"/>
  <c r="Z130" i="10"/>
  <c r="Z129" i="10"/>
  <c r="Z128" i="10"/>
  <c r="Z127" i="10"/>
  <c r="Z126" i="10"/>
  <c r="G642" i="10"/>
  <c r="F642" i="10"/>
  <c r="G641" i="10"/>
  <c r="F641" i="10"/>
  <c r="G640" i="10"/>
  <c r="F640" i="10"/>
  <c r="G639" i="10"/>
  <c r="F639" i="10"/>
  <c r="G638" i="10"/>
  <c r="F638" i="10"/>
  <c r="G637" i="10"/>
  <c r="F637" i="10"/>
  <c r="G636" i="10"/>
  <c r="F636" i="10"/>
  <c r="G635" i="10"/>
  <c r="F635" i="10"/>
  <c r="G634" i="10"/>
  <c r="F634" i="10"/>
  <c r="G633" i="10"/>
  <c r="T18" i="3" s="1"/>
  <c r="F633" i="10"/>
  <c r="G80" i="10"/>
  <c r="F80" i="10"/>
  <c r="G79" i="10"/>
  <c r="F79" i="10"/>
  <c r="G78" i="10"/>
  <c r="F78" i="10"/>
  <c r="G77" i="10"/>
  <c r="F77" i="10"/>
  <c r="G76" i="10"/>
  <c r="T12" i="3" s="1"/>
  <c r="F76" i="10"/>
  <c r="S11" i="3" s="1"/>
  <c r="G704" i="10"/>
  <c r="F704" i="10"/>
  <c r="G703" i="10"/>
  <c r="F703" i="10"/>
  <c r="G702" i="10"/>
  <c r="F702" i="10"/>
  <c r="G701" i="10"/>
  <c r="F701" i="10"/>
  <c r="G700" i="10"/>
  <c r="F700" i="10"/>
  <c r="G699" i="10"/>
  <c r="F699" i="10"/>
  <c r="G698" i="10"/>
  <c r="F698" i="10"/>
  <c r="G697" i="10"/>
  <c r="F697" i="10"/>
  <c r="G696" i="10"/>
  <c r="F696" i="10"/>
  <c r="G695" i="10"/>
  <c r="F695" i="10"/>
  <c r="G694" i="10"/>
  <c r="F694" i="10"/>
  <c r="G693" i="10"/>
  <c r="F693" i="10"/>
  <c r="G692" i="10"/>
  <c r="F692" i="10"/>
  <c r="G691" i="10"/>
  <c r="F691" i="10"/>
  <c r="G690" i="10"/>
  <c r="F690" i="10"/>
  <c r="G689" i="10"/>
  <c r="F689" i="10"/>
  <c r="G688" i="10"/>
  <c r="F688" i="10"/>
  <c r="G687" i="10"/>
  <c r="F687" i="10"/>
  <c r="G610" i="10"/>
  <c r="T22" i="3" s="1"/>
  <c r="F610" i="10"/>
  <c r="S22" i="3" s="1"/>
  <c r="G619" i="10"/>
  <c r="F619" i="10"/>
  <c r="G618" i="10"/>
  <c r="F618" i="10"/>
  <c r="G617" i="10"/>
  <c r="F617" i="10"/>
  <c r="G616" i="10"/>
  <c r="F616" i="10"/>
  <c r="G615" i="10"/>
  <c r="F615" i="10"/>
  <c r="G614" i="10"/>
  <c r="F614" i="10"/>
  <c r="S10" i="9" s="1"/>
  <c r="G613" i="10"/>
  <c r="F613" i="10"/>
  <c r="G612" i="10"/>
  <c r="F612" i="10"/>
  <c r="S24" i="3" s="1"/>
  <c r="G611" i="10"/>
  <c r="F611" i="10"/>
  <c r="G609" i="10"/>
  <c r="F609" i="10"/>
  <c r="G608" i="10"/>
  <c r="F608" i="10"/>
  <c r="G607" i="10"/>
  <c r="F607" i="10"/>
  <c r="G606" i="10"/>
  <c r="F606" i="10"/>
  <c r="G605" i="10"/>
  <c r="F605" i="10"/>
  <c r="Y46" i="10"/>
  <c r="Z46" i="10" s="1"/>
  <c r="Y45" i="10"/>
  <c r="Z45" i="10" s="1"/>
  <c r="AD45" i="10" s="1"/>
  <c r="Y44" i="10"/>
  <c r="Z44" i="10" s="1"/>
  <c r="AA44" i="10" s="1"/>
  <c r="AE44" i="10" s="1"/>
  <c r="Y43" i="10"/>
  <c r="Z43" i="10" s="1"/>
  <c r="AA43" i="10" s="1"/>
  <c r="AE43" i="10" s="1"/>
  <c r="Y42" i="10"/>
  <c r="Z42" i="10" s="1"/>
  <c r="AA42" i="10" s="1"/>
  <c r="G42" i="10" s="1"/>
  <c r="Y41" i="10"/>
  <c r="Z41" i="10" s="1"/>
  <c r="AA41" i="10" s="1"/>
  <c r="G41" i="10" s="1"/>
  <c r="Y40" i="10"/>
  <c r="Z40" i="10" s="1"/>
  <c r="Y39" i="10"/>
  <c r="Z39" i="10" s="1"/>
  <c r="AA39" i="10" s="1"/>
  <c r="Y37" i="10"/>
  <c r="Z37" i="10" s="1"/>
  <c r="Y36" i="10"/>
  <c r="Z36" i="10" s="1"/>
  <c r="AD36" i="10" s="1"/>
  <c r="Y35" i="10"/>
  <c r="Z35" i="10" s="1"/>
  <c r="Y34" i="10"/>
  <c r="Z34" i="10" s="1"/>
  <c r="Y33" i="10"/>
  <c r="Z33" i="10" s="1"/>
  <c r="AD33" i="10" s="1"/>
  <c r="Y32" i="10"/>
  <c r="Z32" i="10" s="1"/>
  <c r="Y31" i="10"/>
  <c r="Z31" i="10" s="1"/>
  <c r="Y30" i="10"/>
  <c r="Z30" i="10" s="1"/>
  <c r="AD30" i="10" s="1"/>
  <c r="Y28" i="10"/>
  <c r="Z28" i="10" s="1"/>
  <c r="Y27" i="10"/>
  <c r="Z27" i="10" s="1"/>
  <c r="Y26" i="10"/>
  <c r="Z26" i="10" s="1"/>
  <c r="AA26" i="10" s="1"/>
  <c r="Y25" i="10"/>
  <c r="Z25" i="10" s="1"/>
  <c r="AA25" i="10" s="1"/>
  <c r="AE25" i="10" s="1"/>
  <c r="Y24" i="10"/>
  <c r="Z24" i="10" s="1"/>
  <c r="Y23" i="10"/>
  <c r="Z23" i="10" s="1"/>
  <c r="Y22" i="10"/>
  <c r="Z22" i="10" s="1"/>
  <c r="Y21" i="10"/>
  <c r="Z21" i="10" s="1"/>
  <c r="AD21" i="10" s="1"/>
  <c r="Y20" i="10"/>
  <c r="Z20" i="10" s="1"/>
  <c r="AD20" i="10" s="1"/>
  <c r="Y19" i="10"/>
  <c r="Z19" i="10" s="1"/>
  <c r="Y17" i="10"/>
  <c r="Z17" i="10" s="1"/>
  <c r="AA17" i="10" s="1"/>
  <c r="AE17" i="10" s="1"/>
  <c r="Y16" i="10"/>
  <c r="Z16" i="10" s="1"/>
  <c r="AA16" i="10" s="1"/>
  <c r="Y15" i="10"/>
  <c r="Z15" i="10" s="1"/>
  <c r="AD15" i="10" s="1"/>
  <c r="Y14" i="10"/>
  <c r="Z14" i="10" s="1"/>
  <c r="AA14" i="10" s="1"/>
  <c r="G14" i="10" s="1"/>
  <c r="Y13" i="10"/>
  <c r="Z13" i="10" s="1"/>
  <c r="Y12" i="10"/>
  <c r="Z12" i="10" s="1"/>
  <c r="Y11" i="10"/>
  <c r="Z11" i="10" s="1"/>
  <c r="Y10" i="10"/>
  <c r="Z10" i="10" s="1"/>
  <c r="Y9" i="10"/>
  <c r="Z9" i="10" s="1"/>
  <c r="Y8" i="10"/>
  <c r="Z8" i="10" s="1"/>
  <c r="AD8" i="10" s="1"/>
  <c r="Y7" i="10"/>
  <c r="Z7" i="10" s="1"/>
  <c r="AD7" i="10" s="1"/>
  <c r="Y6" i="10"/>
  <c r="Z6" i="10" s="1"/>
  <c r="Y5" i="10"/>
  <c r="Z5" i="10" s="1"/>
  <c r="Y4" i="10"/>
  <c r="Z4" i="10" s="1"/>
  <c r="G604" i="10"/>
  <c r="F604" i="10"/>
  <c r="X5" i="9"/>
  <c r="R31" i="9"/>
  <c r="L31" i="9"/>
  <c r="M31" i="9" s="1"/>
  <c r="N31" i="9" s="1"/>
  <c r="R30" i="9"/>
  <c r="L30" i="9"/>
  <c r="M30" i="9" s="1"/>
  <c r="N30" i="9" s="1"/>
  <c r="L29" i="9"/>
  <c r="M29" i="9" s="1"/>
  <c r="N29" i="9" s="1"/>
  <c r="L28" i="9"/>
  <c r="M28" i="9" s="1"/>
  <c r="N28" i="9" s="1"/>
  <c r="R27" i="9"/>
  <c r="L27" i="9"/>
  <c r="M27" i="9" s="1"/>
  <c r="N27" i="9" s="1"/>
  <c r="R26" i="9"/>
  <c r="L26" i="9"/>
  <c r="M26" i="9" s="1"/>
  <c r="N26" i="9" s="1"/>
  <c r="L25" i="9"/>
  <c r="M25" i="9"/>
  <c r="N25" i="9" s="1"/>
  <c r="L24" i="9"/>
  <c r="M24" i="9" s="1"/>
  <c r="N24" i="9" s="1"/>
  <c r="L23" i="9"/>
  <c r="M23" i="9" s="1"/>
  <c r="N23" i="9" s="1"/>
  <c r="L22" i="9"/>
  <c r="M22" i="9" s="1"/>
  <c r="N22" i="9" s="1"/>
  <c r="L21" i="9"/>
  <c r="M21" i="9" s="1"/>
  <c r="N21" i="9" s="1"/>
  <c r="L20" i="9"/>
  <c r="M20" i="9" s="1"/>
  <c r="N20" i="9" s="1"/>
  <c r="L19" i="9"/>
  <c r="M19" i="9" s="1"/>
  <c r="N19" i="9" s="1"/>
  <c r="L18" i="9"/>
  <c r="M18" i="9" s="1"/>
  <c r="N18" i="9" s="1"/>
  <c r="R17" i="9"/>
  <c r="L17" i="9"/>
  <c r="M17" i="9" s="1"/>
  <c r="N17" i="9" s="1"/>
  <c r="L16" i="9"/>
  <c r="M16" i="9" s="1"/>
  <c r="N16" i="9" s="1"/>
  <c r="R15" i="9"/>
  <c r="L15" i="9"/>
  <c r="M15" i="9" s="1"/>
  <c r="N15" i="9" s="1"/>
  <c r="R14" i="9"/>
  <c r="L14" i="9"/>
  <c r="M14" i="9" s="1"/>
  <c r="N14" i="9" s="1"/>
  <c r="R13" i="9"/>
  <c r="L13" i="9"/>
  <c r="M13" i="9"/>
  <c r="N13" i="9" s="1"/>
  <c r="L12" i="9"/>
  <c r="M12" i="9"/>
  <c r="N12" i="9" s="1"/>
  <c r="R11" i="9"/>
  <c r="L11" i="9"/>
  <c r="M11" i="9" s="1"/>
  <c r="N11" i="9" s="1"/>
  <c r="R10" i="9"/>
  <c r="L10" i="9"/>
  <c r="M10" i="9" s="1"/>
  <c r="N10" i="9" s="1"/>
  <c r="R9" i="9"/>
  <c r="L9" i="9"/>
  <c r="M9" i="9" s="1"/>
  <c r="N9" i="9" s="1"/>
  <c r="R8" i="9"/>
  <c r="L8" i="9"/>
  <c r="M8" i="9" s="1"/>
  <c r="N8" i="9" s="1"/>
  <c r="R7" i="9"/>
  <c r="L7" i="9"/>
  <c r="M7" i="9" s="1"/>
  <c r="N7" i="9" s="1"/>
  <c r="R6" i="9"/>
  <c r="L6" i="9"/>
  <c r="M6" i="9" s="1"/>
  <c r="N6" i="9" s="1"/>
  <c r="L22" i="8"/>
  <c r="L24" i="8"/>
  <c r="M7" i="3"/>
  <c r="N7" i="3" s="1"/>
  <c r="M9" i="3"/>
  <c r="N9" i="3" s="1"/>
  <c r="L22" i="3"/>
  <c r="L24" i="3"/>
  <c r="E594" i="10"/>
  <c r="H441" i="10"/>
  <c r="H1327" i="10"/>
  <c r="E157" i="10"/>
  <c r="X1017" i="10"/>
  <c r="G1017" i="10" s="1"/>
  <c r="AD1135" i="10"/>
  <c r="Z1026" i="10"/>
  <c r="H1312" i="10"/>
  <c r="X1019" i="10"/>
  <c r="G1019" i="10" s="1"/>
  <c r="AD1019" i="10"/>
  <c r="AD1159" i="10"/>
  <c r="H1310" i="10"/>
  <c r="F1188" i="10"/>
  <c r="AA1125" i="10"/>
  <c r="AD1164" i="10"/>
  <c r="AA1268" i="10"/>
  <c r="AE1268" i="10" s="1"/>
  <c r="F1268" i="10" s="1"/>
  <c r="F549" i="10"/>
  <c r="F485" i="10"/>
  <c r="AA1299" i="10"/>
  <c r="AD1299" i="10"/>
  <c r="AD1298" i="10"/>
  <c r="AA1298" i="10"/>
  <c r="AE1298" i="10" s="1"/>
  <c r="AA1289" i="10"/>
  <c r="AE1289" i="10" s="1"/>
  <c r="AD1262" i="10"/>
  <c r="AA1262" i="10"/>
  <c r="AE1262" i="10" s="1"/>
  <c r="Z1260" i="10"/>
  <c r="Y1258" i="10"/>
  <c r="Z1258" i="10" s="1"/>
  <c r="Y1251" i="10"/>
  <c r="Z1251" i="10" s="1"/>
  <c r="AD1240" i="10"/>
  <c r="AA1240" i="10"/>
  <c r="G1240" i="10" s="1"/>
  <c r="F1230" i="10"/>
  <c r="Z1022" i="10"/>
  <c r="AD1147" i="10"/>
  <c r="AA1152" i="10"/>
  <c r="AE1152" i="10" s="1"/>
  <c r="AD1152" i="10"/>
  <c r="F1174" i="10"/>
  <c r="H282" i="10"/>
  <c r="AA1134" i="10"/>
  <c r="G1134" i="10" s="1"/>
  <c r="AE1019" i="10"/>
  <c r="AE1135" i="10"/>
  <c r="E281" i="10"/>
  <c r="E408" i="10"/>
  <c r="R1354" i="10"/>
  <c r="G1124" i="10"/>
  <c r="AA1148" i="10"/>
  <c r="G1148" i="10" s="1"/>
  <c r="AD1148" i="10"/>
  <c r="AD1124" i="10"/>
  <c r="F1124" i="10" s="1"/>
  <c r="AA1155" i="10"/>
  <c r="AE1155" i="10" s="1"/>
  <c r="AD1155" i="10"/>
  <c r="G1159" i="10"/>
  <c r="AE1159" i="10"/>
  <c r="X1015" i="10"/>
  <c r="AD1272" i="10"/>
  <c r="AA1272" i="10"/>
  <c r="AD1295" i="10"/>
  <c r="AA1248" i="10"/>
  <c r="AE1248" i="10" s="1"/>
  <c r="AD1248" i="10"/>
  <c r="G1242" i="10"/>
  <c r="H201" i="10"/>
  <c r="AD1017" i="10"/>
  <c r="AA1250" i="10"/>
  <c r="G1250" i="10" s="1"/>
  <c r="F535" i="10"/>
  <c r="E330" i="10"/>
  <c r="H389" i="10"/>
  <c r="H397" i="10"/>
  <c r="G473" i="10"/>
  <c r="E473" i="10" s="1"/>
  <c r="H587" i="10"/>
  <c r="H136" i="10"/>
  <c r="H1324" i="10"/>
  <c r="F742" i="10"/>
  <c r="H579" i="10"/>
  <c r="E181" i="10"/>
  <c r="F1190" i="10"/>
  <c r="E464" i="10"/>
  <c r="AA1154" i="10"/>
  <c r="G1154" i="10" s="1"/>
  <c r="AD1154" i="10"/>
  <c r="H578" i="10"/>
  <c r="E585" i="10"/>
  <c r="X1028" i="10"/>
  <c r="AA1241" i="10"/>
  <c r="AE1241" i="10" s="1"/>
  <c r="F1241" i="10" s="1"/>
  <c r="X1021" i="10"/>
  <c r="Z1021" i="10"/>
  <c r="AD1021" i="10" s="1"/>
  <c r="AD1140" i="10"/>
  <c r="AA1140" i="10"/>
  <c r="G1140" i="10" s="1"/>
  <c r="E148" i="10"/>
  <c r="H148" i="10"/>
  <c r="G495" i="10"/>
  <c r="H449" i="10"/>
  <c r="H465" i="10"/>
  <c r="Z1024" i="10"/>
  <c r="AD1024" i="10" s="1"/>
  <c r="H164" i="10"/>
  <c r="H302" i="10"/>
  <c r="H1328" i="10"/>
  <c r="H1040" i="10"/>
  <c r="AC789" i="10"/>
  <c r="AC785" i="10"/>
  <c r="G785" i="10" s="1"/>
  <c r="AA797" i="10"/>
  <c r="AB797" i="10" s="1"/>
  <c r="F797" i="10" s="1"/>
  <c r="F787" i="10"/>
  <c r="AA791" i="10"/>
  <c r="AB791" i="10" s="1"/>
  <c r="G791" i="10" s="1"/>
  <c r="AA788" i="10"/>
  <c r="AB788" i="10" s="1"/>
  <c r="G788" i="10" s="1"/>
  <c r="AA1163" i="10"/>
  <c r="AE1163" i="10" s="1"/>
  <c r="AD1163" i="10"/>
  <c r="E343" i="10"/>
  <c r="E377" i="10"/>
  <c r="H437" i="10"/>
  <c r="AA1146" i="10"/>
  <c r="G1146" i="10" s="1"/>
  <c r="AA1149" i="10"/>
  <c r="G1149" i="10" s="1"/>
  <c r="AD1149" i="10"/>
  <c r="E577" i="10"/>
  <c r="H598" i="10"/>
  <c r="E169" i="10"/>
  <c r="E364" i="10"/>
  <c r="AA1342" i="10"/>
  <c r="AD1342" i="10" s="1"/>
  <c r="F1342" i="10" s="1"/>
  <c r="F481" i="10"/>
  <c r="H276" i="10"/>
  <c r="E276" i="10"/>
  <c r="AA1172" i="10"/>
  <c r="AE1172" i="10" s="1"/>
  <c r="AD1172" i="10"/>
  <c r="G477" i="10"/>
  <c r="E477" i="10" s="1"/>
  <c r="F751" i="10"/>
  <c r="F739" i="10"/>
  <c r="G751" i="10"/>
  <c r="G742" i="10"/>
  <c r="G749" i="10"/>
  <c r="F749" i="10"/>
  <c r="AC739" i="10"/>
  <c r="G739" i="10" s="1"/>
  <c r="AE1017" i="10"/>
  <c r="AD1028" i="10"/>
  <c r="AA1028" i="10"/>
  <c r="N17" i="8"/>
  <c r="M15" i="8"/>
  <c r="M20" i="8" s="1"/>
  <c r="N15" i="8"/>
  <c r="N17" i="3"/>
  <c r="M18" i="3"/>
  <c r="N18" i="3" s="1"/>
  <c r="M20" i="3"/>
  <c r="N20" i="3"/>
  <c r="M22" i="3"/>
  <c r="N22" i="3" s="1"/>
  <c r="N15" i="3"/>
  <c r="M12" i="3"/>
  <c r="N12" i="3" s="1"/>
  <c r="N11" i="3"/>
  <c r="AA1345" i="10"/>
  <c r="F1345" i="10" s="1"/>
  <c r="E429" i="10"/>
  <c r="G506" i="10"/>
  <c r="F506" i="10"/>
  <c r="F531" i="10"/>
  <c r="F785" i="10"/>
  <c r="F792" i="10"/>
  <c r="AA1271" i="10"/>
  <c r="AE1271" i="10" s="1"/>
  <c r="AA1302" i="10"/>
  <c r="AE1302" i="10" s="1"/>
  <c r="AD1302" i="10"/>
  <c r="E140" i="10"/>
  <c r="H144" i="10"/>
  <c r="E261" i="10"/>
  <c r="E299" i="10"/>
  <c r="H299" i="10"/>
  <c r="AA1160" i="10"/>
  <c r="AD1160" i="10"/>
  <c r="AA1114" i="10"/>
  <c r="G1114" i="10" s="1"/>
  <c r="AD1114" i="10"/>
  <c r="E268" i="10"/>
  <c r="AD1252" i="10"/>
  <c r="E161" i="10"/>
  <c r="F510" i="10"/>
  <c r="G510" i="10"/>
  <c r="E510" i="10" s="1"/>
  <c r="AA1168" i="10"/>
  <c r="G1168" i="10" s="1"/>
  <c r="AD1168" i="10"/>
  <c r="E425" i="10"/>
  <c r="H1319" i="10"/>
  <c r="H1180" i="10"/>
  <c r="M22" i="8"/>
  <c r="N22" i="8" s="1"/>
  <c r="N20" i="8"/>
  <c r="G746" i="10" l="1"/>
  <c r="F476" i="10"/>
  <c r="G484" i="10"/>
  <c r="E484" i="10" s="1"/>
  <c r="F546" i="10"/>
  <c r="F563" i="10"/>
  <c r="H588" i="10"/>
  <c r="H1077" i="10"/>
  <c r="G563" i="10"/>
  <c r="E563" i="10" s="1"/>
  <c r="AA1113" i="10"/>
  <c r="G1113" i="10" s="1"/>
  <c r="AD969" i="10"/>
  <c r="AA969" i="10"/>
  <c r="G969" i="10" s="1"/>
  <c r="H447" i="10"/>
  <c r="H258" i="10"/>
  <c r="G488" i="10"/>
  <c r="E488" i="10" s="1"/>
  <c r="G517" i="10"/>
  <c r="E517" i="10" s="1"/>
  <c r="F525" i="10"/>
  <c r="F529" i="10"/>
  <c r="F538" i="10"/>
  <c r="G551" i="10"/>
  <c r="E551" i="10" s="1"/>
  <c r="G567" i="10"/>
  <c r="E567" i="10" s="1"/>
  <c r="H1093" i="10"/>
  <c r="F736" i="10"/>
  <c r="F746" i="10"/>
  <c r="AE1161" i="10"/>
  <c r="AA1129" i="10"/>
  <c r="AE1129" i="10" s="1"/>
  <c r="F1129" i="10" s="1"/>
  <c r="AD1121" i="10"/>
  <c r="F488" i="10"/>
  <c r="AD1169" i="10"/>
  <c r="F567" i="10"/>
  <c r="AC736" i="10"/>
  <c r="G736" i="10" s="1"/>
  <c r="AC794" i="10"/>
  <c r="G794" i="10" s="1"/>
  <c r="H251" i="10"/>
  <c r="G1169" i="10"/>
  <c r="AD1137" i="10"/>
  <c r="AA972" i="10"/>
  <c r="G972" i="10" s="1"/>
  <c r="H373" i="10"/>
  <c r="T22" i="9"/>
  <c r="H644" i="10"/>
  <c r="S23" i="9"/>
  <c r="S18" i="3"/>
  <c r="S20" i="9"/>
  <c r="S27" i="9"/>
  <c r="T14" i="9"/>
  <c r="H364" i="10"/>
  <c r="H1043" i="10"/>
  <c r="T6" i="9"/>
  <c r="AD774" i="10"/>
  <c r="AA784" i="10"/>
  <c r="AB784" i="10" s="1"/>
  <c r="F784" i="10" s="1"/>
  <c r="AA1270" i="10"/>
  <c r="T27" i="9"/>
  <c r="T13" i="9"/>
  <c r="AD771" i="10"/>
  <c r="G131" i="10"/>
  <c r="H140" i="10"/>
  <c r="G132" i="10"/>
  <c r="G129" i="10"/>
  <c r="G126" i="10"/>
  <c r="H821" i="10"/>
  <c r="H825" i="10"/>
  <c r="G130" i="10"/>
  <c r="H813" i="10"/>
  <c r="H817" i="10"/>
  <c r="H818" i="10"/>
  <c r="H814" i="10"/>
  <c r="H381" i="10"/>
  <c r="H819" i="10"/>
  <c r="H823" i="10"/>
  <c r="H811" i="10"/>
  <c r="H815" i="10"/>
  <c r="G127" i="10"/>
  <c r="H820" i="10"/>
  <c r="G128" i="10"/>
  <c r="H812" i="10"/>
  <c r="S29" i="9"/>
  <c r="H308" i="10"/>
  <c r="H295" i="10"/>
  <c r="S24" i="9"/>
  <c r="H289" i="10"/>
  <c r="AD762" i="10"/>
  <c r="F762" i="10" s="1"/>
  <c r="H292" i="10"/>
  <c r="S22" i="9"/>
  <c r="AD782" i="10"/>
  <c r="S28" i="9"/>
  <c r="S30" i="9"/>
  <c r="S31" i="9"/>
  <c r="S9" i="9"/>
  <c r="H1111" i="10"/>
  <c r="H1278" i="10"/>
  <c r="H321" i="10"/>
  <c r="H385" i="10"/>
  <c r="H609" i="10"/>
  <c r="H692" i="10"/>
  <c r="H1058" i="10"/>
  <c r="H1062" i="10"/>
  <c r="H1070" i="10"/>
  <c r="H1078" i="10"/>
  <c r="H1202" i="10"/>
  <c r="S12" i="3"/>
  <c r="H262" i="10"/>
  <c r="H1075" i="10"/>
  <c r="H1308" i="10"/>
  <c r="AA761" i="10"/>
  <c r="G761" i="10" s="1"/>
  <c r="F515" i="10"/>
  <c r="G523" i="10"/>
  <c r="H1181" i="10"/>
  <c r="H1281" i="10"/>
  <c r="H1321" i="10"/>
  <c r="H596" i="10"/>
  <c r="H602" i="10"/>
  <c r="AA1344" i="10"/>
  <c r="F1344" i="10" s="1"/>
  <c r="H1306" i="10"/>
  <c r="G747" i="10"/>
  <c r="AE1113" i="10"/>
  <c r="F1113" i="10" s="1"/>
  <c r="H816" i="10"/>
  <c r="H824" i="10"/>
  <c r="H809" i="10"/>
  <c r="H822" i="10"/>
  <c r="H810" i="10"/>
  <c r="F740" i="10"/>
  <c r="AA1304" i="10"/>
  <c r="AE1304" i="10" s="1"/>
  <c r="F1304" i="10" s="1"/>
  <c r="T31" i="9"/>
  <c r="AD1136" i="10"/>
  <c r="T8" i="9"/>
  <c r="AD39" i="10"/>
  <c r="AD17" i="10"/>
  <c r="F17" i="10" s="1"/>
  <c r="F490" i="10"/>
  <c r="F511" i="10"/>
  <c r="G515" i="10"/>
  <c r="E515" i="10" s="1"/>
  <c r="F519" i="10"/>
  <c r="F569" i="10"/>
  <c r="T29" i="9"/>
  <c r="AE1156" i="10"/>
  <c r="F1176" i="10"/>
  <c r="H1176" i="10" s="1"/>
  <c r="AD1156" i="10"/>
  <c r="F1156" i="10" s="1"/>
  <c r="H1156" i="10" s="1"/>
  <c r="H466" i="10"/>
  <c r="H462" i="10"/>
  <c r="T30" i="9"/>
  <c r="H426" i="10"/>
  <c r="AA1018" i="10"/>
  <c r="Z1023" i="10"/>
  <c r="AA1023" i="10" s="1"/>
  <c r="AA1167" i="10"/>
  <c r="T25" i="9"/>
  <c r="X1027" i="10"/>
  <c r="T28" i="9"/>
  <c r="T12" i="9"/>
  <c r="AA778" i="10"/>
  <c r="AE778" i="10" s="1"/>
  <c r="F778" i="10" s="1"/>
  <c r="H583" i="10"/>
  <c r="T15" i="9"/>
  <c r="AA1296" i="10"/>
  <c r="E602" i="10"/>
  <c r="T24" i="9"/>
  <c r="AA975" i="10"/>
  <c r="G975" i="10" s="1"/>
  <c r="AA1300" i="10"/>
  <c r="AE1300" i="10" s="1"/>
  <c r="F1300" i="10" s="1"/>
  <c r="AE1240" i="10"/>
  <c r="F1240" i="10" s="1"/>
  <c r="H1240" i="10" s="1"/>
  <c r="H316" i="10"/>
  <c r="H325" i="10"/>
  <c r="H387" i="10"/>
  <c r="G1241" i="10"/>
  <c r="H134" i="10"/>
  <c r="H363" i="10"/>
  <c r="AA1150" i="10"/>
  <c r="AA1143" i="10"/>
  <c r="AE1143" i="10" s="1"/>
  <c r="F1143" i="10" s="1"/>
  <c r="H249" i="10"/>
  <c r="AA1261" i="10"/>
  <c r="AE1261" i="10" s="1"/>
  <c r="F1261" i="10" s="1"/>
  <c r="H1317" i="10"/>
  <c r="AA1245" i="10"/>
  <c r="AE1245" i="10" s="1"/>
  <c r="F1245" i="10" s="1"/>
  <c r="AA1157" i="10"/>
  <c r="AE1157" i="10" s="1"/>
  <c r="F1157" i="10" s="1"/>
  <c r="AE1121" i="10"/>
  <c r="H1313" i="10"/>
  <c r="AD14" i="10"/>
  <c r="H1215" i="10"/>
  <c r="H1228" i="10"/>
  <c r="H1236" i="10"/>
  <c r="H114" i="10"/>
  <c r="G738" i="10"/>
  <c r="H285" i="10"/>
  <c r="H304" i="10"/>
  <c r="H376" i="10"/>
  <c r="H396" i="10"/>
  <c r="H468" i="10"/>
  <c r="F479" i="10"/>
  <c r="G487" i="10"/>
  <c r="F500" i="10"/>
  <c r="G504" i="10"/>
  <c r="E504" i="10" s="1"/>
  <c r="G512" i="10"/>
  <c r="E512" i="10" s="1"/>
  <c r="F528" i="10"/>
  <c r="F541" i="10"/>
  <c r="G550" i="10"/>
  <c r="E550" i="10" s="1"/>
  <c r="G570" i="10"/>
  <c r="E570" i="10" s="1"/>
  <c r="H1096" i="10"/>
  <c r="H1100" i="10"/>
  <c r="AA770" i="10"/>
  <c r="G770" i="10" s="1"/>
  <c r="T17" i="9"/>
  <c r="H183" i="10"/>
  <c r="F566" i="10"/>
  <c r="AA1255" i="10"/>
  <c r="AE1255" i="10" s="1"/>
  <c r="F748" i="10"/>
  <c r="AE1154" i="10"/>
  <c r="F1154" i="10" s="1"/>
  <c r="H1154" i="10" s="1"/>
  <c r="AA1122" i="10"/>
  <c r="G1122" i="10" s="1"/>
  <c r="F1178" i="10"/>
  <c r="H648" i="10"/>
  <c r="H229" i="10"/>
  <c r="H233" i="10"/>
  <c r="H247" i="10"/>
  <c r="H268" i="10"/>
  <c r="H271" i="10"/>
  <c r="F542" i="10"/>
  <c r="G528" i="10"/>
  <c r="E528" i="10" s="1"/>
  <c r="H139" i="10"/>
  <c r="AD1138" i="10"/>
  <c r="H179" i="10"/>
  <c r="F512" i="10"/>
  <c r="G1270" i="10"/>
  <c r="AA1293" i="10"/>
  <c r="AE1293" i="10" s="1"/>
  <c r="F1293" i="10" s="1"/>
  <c r="G535" i="10"/>
  <c r="E535" i="10" s="1"/>
  <c r="AA780" i="10"/>
  <c r="AE780" i="10" s="1"/>
  <c r="F780" i="10" s="1"/>
  <c r="H175" i="10"/>
  <c r="AD760" i="10"/>
  <c r="G1262" i="10"/>
  <c r="AA1158" i="10"/>
  <c r="F487" i="10"/>
  <c r="H310" i="10"/>
  <c r="H171" i="10"/>
  <c r="T11" i="9"/>
  <c r="AA1301" i="10"/>
  <c r="AE1301" i="10" s="1"/>
  <c r="H150" i="10"/>
  <c r="H154" i="10"/>
  <c r="H162" i="10"/>
  <c r="H190" i="10"/>
  <c r="H202" i="10"/>
  <c r="H238" i="10"/>
  <c r="H241" i="10"/>
  <c r="H256" i="10"/>
  <c r="H290" i="10"/>
  <c r="H296" i="10"/>
  <c r="H306" i="10"/>
  <c r="H434" i="10"/>
  <c r="H442" i="10"/>
  <c r="G490" i="10"/>
  <c r="E490" i="10" s="1"/>
  <c r="G499" i="10"/>
  <c r="E499" i="10" s="1"/>
  <c r="G507" i="10"/>
  <c r="E507" i="10" s="1"/>
  <c r="H1175" i="10"/>
  <c r="H1191" i="10"/>
  <c r="G1289" i="10"/>
  <c r="T26" i="9"/>
  <c r="H651" i="10"/>
  <c r="G529" i="10"/>
  <c r="E529" i="10" s="1"/>
  <c r="G1248" i="10"/>
  <c r="H1208" i="10"/>
  <c r="H1233" i="10"/>
  <c r="F1017" i="10"/>
  <c r="H1017" i="10" s="1"/>
  <c r="H294" i="10"/>
  <c r="F514" i="10"/>
  <c r="F518" i="10"/>
  <c r="F131" i="10"/>
  <c r="H131" i="10" s="1"/>
  <c r="H76" i="10"/>
  <c r="U11" i="3" s="1"/>
  <c r="V11" i="3" s="1"/>
  <c r="W11" i="3" s="1"/>
  <c r="X11" i="3" s="1"/>
  <c r="Y11" i="3" s="1"/>
  <c r="H298" i="10"/>
  <c r="AD781" i="10"/>
  <c r="H632" i="10"/>
  <c r="AD775" i="10"/>
  <c r="AA45" i="10"/>
  <c r="G45" i="10" s="1"/>
  <c r="AA33" i="10"/>
  <c r="G33" i="10" s="1"/>
  <c r="G516" i="10"/>
  <c r="E516" i="10" s="1"/>
  <c r="AD44" i="10"/>
  <c r="F44" i="10" s="1"/>
  <c r="H1042" i="10"/>
  <c r="H577" i="10"/>
  <c r="H584" i="10"/>
  <c r="S16" i="9"/>
  <c r="H635" i="10"/>
  <c r="G569" i="10"/>
  <c r="E569" i="10" s="1"/>
  <c r="H1315" i="10"/>
  <c r="H319" i="10"/>
  <c r="H327" i="10"/>
  <c r="H343" i="10"/>
  <c r="H421" i="10"/>
  <c r="G554" i="10"/>
  <c r="E554" i="10" s="1"/>
  <c r="G1152" i="10"/>
  <c r="G522" i="10"/>
  <c r="E522" i="10" s="1"/>
  <c r="G538" i="10"/>
  <c r="E538" i="10" s="1"/>
  <c r="H1194" i="10"/>
  <c r="AD1015" i="10"/>
  <c r="AA1015" i="10"/>
  <c r="AD1153" i="10"/>
  <c r="AA1153" i="10"/>
  <c r="AE1149" i="10"/>
  <c r="F1149" i="10" s="1"/>
  <c r="H1149" i="10" s="1"/>
  <c r="AA8" i="10"/>
  <c r="G8" i="10" s="1"/>
  <c r="E434" i="10"/>
  <c r="G474" i="10"/>
  <c r="E474" i="10" s="1"/>
  <c r="H390" i="10"/>
  <c r="F522" i="10"/>
  <c r="G542" i="10"/>
  <c r="E542" i="10" s="1"/>
  <c r="F474" i="10"/>
  <c r="H1185" i="10"/>
  <c r="AA970" i="10"/>
  <c r="G970" i="10" s="1"/>
  <c r="AE42" i="10"/>
  <c r="AA1024" i="10"/>
  <c r="G1024" i="10" s="1"/>
  <c r="H742" i="10"/>
  <c r="AD42" i="10"/>
  <c r="F527" i="10"/>
  <c r="H591" i="10"/>
  <c r="AA763" i="10"/>
  <c r="G763" i="10" s="1"/>
  <c r="AA769" i="10"/>
  <c r="H234" i="10"/>
  <c r="H374" i="10"/>
  <c r="H1073" i="10"/>
  <c r="H1276" i="10"/>
  <c r="H1284" i="10"/>
  <c r="H402" i="10"/>
  <c r="E442" i="10"/>
  <c r="AE1140" i="10"/>
  <c r="F1140" i="10" s="1"/>
  <c r="H1140" i="10" s="1"/>
  <c r="AE1148" i="10"/>
  <c r="F1152" i="10"/>
  <c r="F791" i="10"/>
  <c r="H791" i="10" s="1"/>
  <c r="H248" i="10"/>
  <c r="H1053" i="10"/>
  <c r="H1074" i="10"/>
  <c r="H1277" i="10"/>
  <c r="AA1115" i="10"/>
  <c r="AE1115" i="10" s="1"/>
  <c r="AD1115" i="10"/>
  <c r="AA1269" i="10"/>
  <c r="AE1269" i="10" s="1"/>
  <c r="AD1269" i="10"/>
  <c r="AA36" i="10"/>
  <c r="G36" i="10" s="1"/>
  <c r="H616" i="10"/>
  <c r="H698" i="10"/>
  <c r="H225" i="10"/>
  <c r="H425" i="10"/>
  <c r="G508" i="10"/>
  <c r="H105" i="10"/>
  <c r="H112" i="10"/>
  <c r="H510" i="10"/>
  <c r="G43" i="10"/>
  <c r="H430" i="10"/>
  <c r="H399" i="10"/>
  <c r="H403" i="10"/>
  <c r="H407" i="10"/>
  <c r="H411" i="10"/>
  <c r="H419" i="10"/>
  <c r="F478" i="10"/>
  <c r="F561" i="10"/>
  <c r="F747" i="10"/>
  <c r="H617" i="10"/>
  <c r="G514" i="10"/>
  <c r="E514" i="10" s="1"/>
  <c r="H1079" i="10"/>
  <c r="H1083" i="10"/>
  <c r="H1091" i="10"/>
  <c r="H1095" i="10"/>
  <c r="H1099" i="10"/>
  <c r="H1103" i="10"/>
  <c r="H1107" i="10"/>
  <c r="G735" i="10"/>
  <c r="G745" i="10"/>
  <c r="G753" i="10"/>
  <c r="H115" i="10"/>
  <c r="H689" i="10"/>
  <c r="G562" i="10"/>
  <c r="E562" i="10" s="1"/>
  <c r="H79" i="10"/>
  <c r="H157" i="10"/>
  <c r="H161" i="10"/>
  <c r="H165" i="10"/>
  <c r="H177" i="10"/>
  <c r="H181" i="10"/>
  <c r="G500" i="10"/>
  <c r="E500" i="10" s="1"/>
  <c r="H1047" i="10"/>
  <c r="H1056" i="10"/>
  <c r="H1060" i="10"/>
  <c r="H1064" i="10"/>
  <c r="H1068" i="10"/>
  <c r="H1076" i="10"/>
  <c r="AE1166" i="10"/>
  <c r="G1166" i="10"/>
  <c r="M12" i="8"/>
  <c r="N12" i="8" s="1"/>
  <c r="N11" i="8"/>
  <c r="AD1118" i="10"/>
  <c r="AA1118" i="10"/>
  <c r="AE1118" i="10" s="1"/>
  <c r="AA1257" i="10"/>
  <c r="AE1257" i="10" s="1"/>
  <c r="AD1257" i="10"/>
  <c r="G1170" i="10"/>
  <c r="AE1170" i="10"/>
  <c r="AA1273" i="10"/>
  <c r="AD1273" i="10"/>
  <c r="M24" i="8"/>
  <c r="N24" i="8" s="1"/>
  <c r="N7" i="8"/>
  <c r="F774" i="10"/>
  <c r="H78" i="10"/>
  <c r="H620" i="10"/>
  <c r="H205" i="10"/>
  <c r="H209" i="10"/>
  <c r="H368" i="10"/>
  <c r="H372" i="10"/>
  <c r="G481" i="10"/>
  <c r="E481" i="10" s="1"/>
  <c r="G485" i="10"/>
  <c r="E485" i="10" s="1"/>
  <c r="G489" i="10"/>
  <c r="E489" i="10" s="1"/>
  <c r="G493" i="10"/>
  <c r="E493" i="10" s="1"/>
  <c r="G501" i="10"/>
  <c r="E501" i="10" s="1"/>
  <c r="F556" i="10"/>
  <c r="G774" i="10"/>
  <c r="H1124" i="10"/>
  <c r="F132" i="10"/>
  <c r="H132" i="10" s="1"/>
  <c r="H1209" i="10"/>
  <c r="H1234" i="10"/>
  <c r="H1039" i="10"/>
  <c r="H567" i="10"/>
  <c r="H645" i="10"/>
  <c r="H649" i="10"/>
  <c r="H661" i="10"/>
  <c r="H143" i="10"/>
  <c r="H151" i="10"/>
  <c r="H206" i="10"/>
  <c r="H210" i="10"/>
  <c r="H467" i="10"/>
  <c r="G471" i="10"/>
  <c r="E471" i="10" s="1"/>
  <c r="F494" i="10"/>
  <c r="F498" i="10"/>
  <c r="G524" i="10"/>
  <c r="E524" i="10" s="1"/>
  <c r="G532" i="10"/>
  <c r="H1080" i="10"/>
  <c r="H1084" i="10"/>
  <c r="H1088" i="10"/>
  <c r="H1092" i="10"/>
  <c r="H1179" i="10"/>
  <c r="H1203" i="10"/>
  <c r="H1206" i="10"/>
  <c r="H1213" i="10"/>
  <c r="H1226" i="10"/>
  <c r="G762" i="10"/>
  <c r="H794" i="10"/>
  <c r="H611" i="10"/>
  <c r="H703" i="10"/>
  <c r="H642" i="10"/>
  <c r="H662" i="10"/>
  <c r="H305" i="10"/>
  <c r="H369" i="10"/>
  <c r="H401" i="10"/>
  <c r="H405" i="10"/>
  <c r="H432" i="10"/>
  <c r="H436" i="10"/>
  <c r="H448" i="10"/>
  <c r="H452" i="10"/>
  <c r="H464" i="10"/>
  <c r="G479" i="10"/>
  <c r="E479" i="10" s="1"/>
  <c r="F564" i="10"/>
  <c r="AD43" i="10"/>
  <c r="F43" i="10" s="1"/>
  <c r="H563" i="10"/>
  <c r="H696" i="10"/>
  <c r="H77" i="10"/>
  <c r="H80" i="10"/>
  <c r="F128" i="10"/>
  <c r="S17" i="3" s="1"/>
  <c r="F129" i="10"/>
  <c r="H627" i="10"/>
  <c r="H647" i="10"/>
  <c r="H655" i="10"/>
  <c r="H156" i="10"/>
  <c r="H191" i="10"/>
  <c r="H250" i="10"/>
  <c r="H264" i="10"/>
  <c r="H267" i="10"/>
  <c r="H303" i="10"/>
  <c r="H309" i="10"/>
  <c r="H312" i="10"/>
  <c r="H457" i="10"/>
  <c r="G476" i="10"/>
  <c r="E476" i="10" s="1"/>
  <c r="G511" i="10"/>
  <c r="E511" i="10" s="1"/>
  <c r="G518" i="10"/>
  <c r="E518" i="10" s="1"/>
  <c r="G541" i="10"/>
  <c r="F544" i="10"/>
  <c r="F547" i="10"/>
  <c r="G558" i="10"/>
  <c r="E558" i="10" s="1"/>
  <c r="H1052" i="10"/>
  <c r="H1081" i="10"/>
  <c r="H1085" i="10"/>
  <c r="H1089" i="10"/>
  <c r="H1182" i="10"/>
  <c r="H1200" i="10"/>
  <c r="H113" i="10"/>
  <c r="H604" i="10"/>
  <c r="H184" i="10"/>
  <c r="H200" i="10"/>
  <c r="H208" i="10"/>
  <c r="H212" i="10"/>
  <c r="H254" i="10"/>
  <c r="H257" i="10"/>
  <c r="H261" i="10"/>
  <c r="H278" i="10"/>
  <c r="F492" i="10"/>
  <c r="G552" i="10"/>
  <c r="E552" i="10" s="1"/>
  <c r="H1098" i="10"/>
  <c r="H1106" i="10"/>
  <c r="H1110" i="10"/>
  <c r="F1183" i="10"/>
  <c r="H1183" i="10" s="1"/>
  <c r="H573" i="10"/>
  <c r="G740" i="10"/>
  <c r="AA786" i="10"/>
  <c r="AB786" i="10" s="1"/>
  <c r="F786" i="10" s="1"/>
  <c r="F1252" i="10"/>
  <c r="G1128" i="10"/>
  <c r="AE1128" i="10"/>
  <c r="AE1151" i="10"/>
  <c r="G1151" i="10"/>
  <c r="H456" i="10"/>
  <c r="E456" i="10"/>
  <c r="F482" i="10"/>
  <c r="G513" i="10"/>
  <c r="E513" i="10" s="1"/>
  <c r="F513" i="10"/>
  <c r="H1229" i="10"/>
  <c r="G750" i="10"/>
  <c r="AC798" i="10"/>
  <c r="AA798" i="10"/>
  <c r="AB798" i="10" s="1"/>
  <c r="F798" i="10" s="1"/>
  <c r="AE1168" i="10"/>
  <c r="F562" i="10"/>
  <c r="AA1294" i="10"/>
  <c r="AE1294" i="10" s="1"/>
  <c r="F1294" i="10" s="1"/>
  <c r="AA21" i="10"/>
  <c r="AA15" i="10"/>
  <c r="G15" i="10" s="1"/>
  <c r="T17" i="3"/>
  <c r="E467" i="10"/>
  <c r="G973" i="10"/>
  <c r="AA1021" i="10"/>
  <c r="G1021" i="10" s="1"/>
  <c r="G1290" i="10"/>
  <c r="G25" i="10"/>
  <c r="H751" i="10"/>
  <c r="F1172" i="10"/>
  <c r="AA1243" i="10"/>
  <c r="AE1243" i="10" s="1"/>
  <c r="F1243" i="10" s="1"/>
  <c r="H172" i="10"/>
  <c r="F517" i="10"/>
  <c r="H517" i="10" s="1"/>
  <c r="H618" i="10"/>
  <c r="H378" i="10"/>
  <c r="AD1170" i="10"/>
  <c r="F471" i="10"/>
  <c r="G1268" i="10"/>
  <c r="H1268" i="10" s="1"/>
  <c r="F1289" i="10"/>
  <c r="H242" i="10"/>
  <c r="H394" i="10"/>
  <c r="F520" i="10"/>
  <c r="G527" i="10"/>
  <c r="E527" i="10" s="1"/>
  <c r="F548" i="10"/>
  <c r="AA1171" i="10"/>
  <c r="AD1171" i="10"/>
  <c r="H1207" i="10"/>
  <c r="H1223" i="10"/>
  <c r="F1235" i="10"/>
  <c r="H1235" i="10" s="1"/>
  <c r="G1264" i="10"/>
  <c r="H1309" i="10"/>
  <c r="H594" i="10"/>
  <c r="G744" i="10"/>
  <c r="AA30" i="10"/>
  <c r="E297" i="10"/>
  <c r="H297" i="10"/>
  <c r="E253" i="10"/>
  <c r="H253" i="10"/>
  <c r="AA1266" i="10"/>
  <c r="AE1266" i="10" s="1"/>
  <c r="F1266" i="10" s="1"/>
  <c r="AE1250" i="10"/>
  <c r="F1250" i="10" s="1"/>
  <c r="H1250" i="10" s="1"/>
  <c r="F489" i="10"/>
  <c r="F493" i="10"/>
  <c r="AD976" i="10"/>
  <c r="AA976" i="10"/>
  <c r="G976" i="10" s="1"/>
  <c r="F559" i="10"/>
  <c r="G559" i="10"/>
  <c r="E559" i="10" s="1"/>
  <c r="H1184" i="10"/>
  <c r="AE972" i="10"/>
  <c r="F972" i="10" s="1"/>
  <c r="H972" i="10" s="1"/>
  <c r="AD1151" i="10"/>
  <c r="AA7" i="10"/>
  <c r="AE975" i="10"/>
  <c r="F975" i="10" s="1"/>
  <c r="H975" i="10" s="1"/>
  <c r="AD1128" i="10"/>
  <c r="AD1166" i="10"/>
  <c r="AC792" i="10"/>
  <c r="AA795" i="10"/>
  <c r="AB795" i="10" s="1"/>
  <c r="F795" i="10" s="1"/>
  <c r="F558" i="10"/>
  <c r="AA1348" i="10"/>
  <c r="AC1348" i="10" s="1"/>
  <c r="G1348" i="10" s="1"/>
  <c r="E1348" i="10" s="1"/>
  <c r="AA776" i="10"/>
  <c r="H246" i="10"/>
  <c r="H352" i="10"/>
  <c r="AA1256" i="10"/>
  <c r="AD1256" i="10"/>
  <c r="G571" i="10"/>
  <c r="E571" i="10" s="1"/>
  <c r="F571" i="10"/>
  <c r="Z1016" i="10"/>
  <c r="AD1016" i="10" s="1"/>
  <c r="X1016" i="10"/>
  <c r="X1025" i="10"/>
  <c r="Z1025" i="10"/>
  <c r="AD1025" i="10" s="1"/>
  <c r="AD1116" i="10"/>
  <c r="AA1116" i="10"/>
  <c r="F1298" i="10"/>
  <c r="F1189" i="10"/>
  <c r="H1189" i="10" s="1"/>
  <c r="AD757" i="10"/>
  <c r="F757" i="10" s="1"/>
  <c r="AD1023" i="10"/>
  <c r="S26" i="9"/>
  <c r="G544" i="10"/>
  <c r="E544" i="10" s="1"/>
  <c r="AA799" i="10"/>
  <c r="AB799" i="10" s="1"/>
  <c r="H300" i="10"/>
  <c r="H574" i="10"/>
  <c r="H597" i="10"/>
  <c r="AD1290" i="10"/>
  <c r="F1290" i="10" s="1"/>
  <c r="S14" i="9"/>
  <c r="G520" i="10"/>
  <c r="T20" i="9"/>
  <c r="F502" i="10"/>
  <c r="AA1027" i="10"/>
  <c r="AE1027" i="10" s="1"/>
  <c r="F1027" i="10" s="1"/>
  <c r="AA1145" i="10"/>
  <c r="G1145" i="10" s="1"/>
  <c r="F1169" i="10"/>
  <c r="H1169" i="10" s="1"/>
  <c r="AA23" i="10"/>
  <c r="AD23" i="10"/>
  <c r="H613" i="10"/>
  <c r="H273" i="10"/>
  <c r="E279" i="10"/>
  <c r="H279" i="10"/>
  <c r="H1082" i="10"/>
  <c r="H1094" i="10"/>
  <c r="F1201" i="10"/>
  <c r="H1201" i="10" s="1"/>
  <c r="E215" i="10"/>
  <c r="H215" i="10"/>
  <c r="AD973" i="10"/>
  <c r="F973" i="10" s="1"/>
  <c r="G482" i="10"/>
  <c r="E482" i="10" s="1"/>
  <c r="AE1146" i="10"/>
  <c r="F1146" i="10" s="1"/>
  <c r="H1146" i="10" s="1"/>
  <c r="H270" i="10"/>
  <c r="H176" i="10"/>
  <c r="AE14" i="10"/>
  <c r="AA1253" i="10"/>
  <c r="AC787" i="10"/>
  <c r="G787" i="10" s="1"/>
  <c r="H787" i="10" s="1"/>
  <c r="AA766" i="10"/>
  <c r="AE766" i="10" s="1"/>
  <c r="F766" i="10" s="1"/>
  <c r="AD1161" i="10"/>
  <c r="F1161" i="10" s="1"/>
  <c r="H1161" i="10" s="1"/>
  <c r="F507" i="10"/>
  <c r="G564" i="10"/>
  <c r="E564" i="10" s="1"/>
  <c r="AD1264" i="10"/>
  <c r="F1264" i="10" s="1"/>
  <c r="G502" i="10"/>
  <c r="E502" i="10" s="1"/>
  <c r="AA1297" i="10"/>
  <c r="AE1297" i="10" s="1"/>
  <c r="AD10" i="10"/>
  <c r="AA10" i="10"/>
  <c r="T16" i="9"/>
  <c r="H280" i="10"/>
  <c r="H283" i="10"/>
  <c r="H311" i="10"/>
  <c r="G1164" i="10"/>
  <c r="AE1164" i="10"/>
  <c r="F1164" i="10" s="1"/>
  <c r="E1320" i="10"/>
  <c r="H1320" i="10"/>
  <c r="H610" i="10"/>
  <c r="F1121" i="10"/>
  <c r="H1121" i="10" s="1"/>
  <c r="H1188" i="10"/>
  <c r="H619" i="10"/>
  <c r="H693" i="10"/>
  <c r="H189" i="10"/>
  <c r="H240" i="10"/>
  <c r="H281" i="10"/>
  <c r="H324" i="10"/>
  <c r="H328" i="10"/>
  <c r="H357" i="10"/>
  <c r="H361" i="10"/>
  <c r="H418" i="10"/>
  <c r="H429" i="10"/>
  <c r="F550" i="10"/>
  <c r="H550" i="10" s="1"/>
  <c r="G565" i="10"/>
  <c r="E565" i="10" s="1"/>
  <c r="H1057" i="10"/>
  <c r="H1065" i="10"/>
  <c r="H1069" i="10"/>
  <c r="H1192" i="10"/>
  <c r="H1197" i="10"/>
  <c r="H1204" i="10"/>
  <c r="H111" i="10"/>
  <c r="H1316" i="10"/>
  <c r="H585" i="10"/>
  <c r="AA1341" i="10"/>
  <c r="AD1341" i="10" s="1"/>
  <c r="F1341" i="10" s="1"/>
  <c r="F735" i="10"/>
  <c r="F738" i="10"/>
  <c r="AE1134" i="10"/>
  <c r="F1134" i="10" s="1"/>
  <c r="H1134" i="10" s="1"/>
  <c r="H159" i="10"/>
  <c r="H163" i="10"/>
  <c r="H167" i="10"/>
  <c r="H218" i="10"/>
  <c r="H301" i="10"/>
  <c r="H354" i="10"/>
  <c r="H370" i="10"/>
  <c r="F473" i="10"/>
  <c r="H473" i="10" s="1"/>
  <c r="G543" i="10"/>
  <c r="E543" i="10" s="1"/>
  <c r="G556" i="10"/>
  <c r="F496" i="10"/>
  <c r="H1049" i="10"/>
  <c r="H1104" i="10"/>
  <c r="H1055" i="10"/>
  <c r="H1212" i="10"/>
  <c r="H1225" i="10"/>
  <c r="H1231" i="10"/>
  <c r="H1282" i="10"/>
  <c r="H1286" i="10"/>
  <c r="H589" i="10"/>
  <c r="H592" i="10"/>
  <c r="H1230" i="10"/>
  <c r="H615" i="10"/>
  <c r="H638" i="10"/>
  <c r="H137" i="10"/>
  <c r="H187" i="10"/>
  <c r="H207" i="10"/>
  <c r="H211" i="10"/>
  <c r="H231" i="10"/>
  <c r="H275" i="10"/>
  <c r="H345" i="10"/>
  <c r="H408" i="10"/>
  <c r="H412" i="10"/>
  <c r="H431" i="10"/>
  <c r="H435" i="10"/>
  <c r="H439" i="10"/>
  <c r="H443" i="10"/>
  <c r="H451" i="10"/>
  <c r="F484" i="10"/>
  <c r="F495" i="10"/>
  <c r="H495" i="10" s="1"/>
  <c r="G519" i="10"/>
  <c r="E519" i="10" s="1"/>
  <c r="F551" i="10"/>
  <c r="H551" i="10" s="1"/>
  <c r="F560" i="10"/>
  <c r="H1190" i="10"/>
  <c r="H599" i="10"/>
  <c r="H628" i="10"/>
  <c r="H168" i="10"/>
  <c r="H326" i="10"/>
  <c r="H330" i="10"/>
  <c r="H334" i="10"/>
  <c r="H367" i="10"/>
  <c r="H371" i="10"/>
  <c r="H375" i="10"/>
  <c r="H382" i="10"/>
  <c r="H386" i="10"/>
  <c r="H424" i="10"/>
  <c r="H428" i="10"/>
  <c r="H463" i="10"/>
  <c r="H1050" i="10"/>
  <c r="H1059" i="10"/>
  <c r="H1071" i="10"/>
  <c r="H1218" i="10"/>
  <c r="H102" i="10"/>
  <c r="H106" i="10"/>
  <c r="H1279" i="10"/>
  <c r="H1318" i="10"/>
  <c r="H1322" i="10"/>
  <c r="H1326" i="10"/>
  <c r="H590" i="10"/>
  <c r="H593" i="10"/>
  <c r="E352" i="10"/>
  <c r="E363" i="10"/>
  <c r="H342" i="10"/>
  <c r="H346" i="10"/>
  <c r="H337" i="10"/>
  <c r="G26" i="10"/>
  <c r="AE26" i="10"/>
  <c r="G1023" i="10"/>
  <c r="AE1023" i="10"/>
  <c r="AD1127" i="10"/>
  <c r="AA1127" i="10"/>
  <c r="F1199" i="10"/>
  <c r="H1199" i="10" s="1"/>
  <c r="E582" i="10"/>
  <c r="H582" i="10"/>
  <c r="AA1340" i="10"/>
  <c r="AA1346" i="10"/>
  <c r="AD1346" i="10" s="1"/>
  <c r="G1298" i="10"/>
  <c r="S25" i="9"/>
  <c r="E369" i="10"/>
  <c r="S15" i="9"/>
  <c r="AA1254" i="10"/>
  <c r="F753" i="10"/>
  <c r="F745" i="10"/>
  <c r="H785" i="10"/>
  <c r="AD1123" i="10"/>
  <c r="F1123" i="10" s="1"/>
  <c r="F543" i="10"/>
  <c r="G560" i="10"/>
  <c r="H1174" i="10"/>
  <c r="H224" i="10"/>
  <c r="T23" i="9"/>
  <c r="E191" i="10"/>
  <c r="AC1342" i="10"/>
  <c r="G1342" i="10" s="1"/>
  <c r="H1342" i="10" s="1"/>
  <c r="E296" i="10"/>
  <c r="AA46" i="10"/>
  <c r="AD46" i="10"/>
  <c r="S21" i="9"/>
  <c r="S8" i="9"/>
  <c r="S7" i="9"/>
  <c r="F1137" i="10"/>
  <c r="AA1141" i="10"/>
  <c r="AD1141" i="10"/>
  <c r="AA1144" i="10"/>
  <c r="AD1144" i="10"/>
  <c r="G1160" i="10"/>
  <c r="AD1345" i="10"/>
  <c r="H178" i="10"/>
  <c r="S12" i="9"/>
  <c r="G1155" i="10"/>
  <c r="AD1131" i="10"/>
  <c r="F1131" i="10" s="1"/>
  <c r="G496" i="10"/>
  <c r="E496" i="10" s="1"/>
  <c r="H365" i="10"/>
  <c r="AA1354" i="10"/>
  <c r="AD1260" i="10"/>
  <c r="AA1260" i="10"/>
  <c r="T11" i="3"/>
  <c r="G505" i="10"/>
  <c r="E505" i="10" s="1"/>
  <c r="F505" i="10"/>
  <c r="F508" i="10"/>
  <c r="H508" i="10" s="1"/>
  <c r="F524" i="10"/>
  <c r="G545" i="10"/>
  <c r="E545" i="10" s="1"/>
  <c r="F545" i="10"/>
  <c r="G548" i="10"/>
  <c r="E548" i="10" s="1"/>
  <c r="F557" i="10"/>
  <c r="G557" i="10"/>
  <c r="E557" i="10" s="1"/>
  <c r="F565" i="10"/>
  <c r="G1138" i="10"/>
  <c r="AE1138" i="10"/>
  <c r="AD12" i="10"/>
  <c r="AA12" i="10"/>
  <c r="E236" i="10"/>
  <c r="H236" i="10"/>
  <c r="E244" i="10"/>
  <c r="H244" i="10"/>
  <c r="H288" i="10"/>
  <c r="G486" i="10"/>
  <c r="E486" i="10" s="1"/>
  <c r="F486" i="10"/>
  <c r="G503" i="10"/>
  <c r="E503" i="10" s="1"/>
  <c r="F503" i="10"/>
  <c r="F568" i="10"/>
  <c r="G568" i="10"/>
  <c r="E568" i="10" s="1"/>
  <c r="AC790" i="10"/>
  <c r="AA790" i="10"/>
  <c r="AB790" i="10" s="1"/>
  <c r="F790" i="10" s="1"/>
  <c r="G757" i="10"/>
  <c r="AD1246" i="10"/>
  <c r="AA1246" i="10"/>
  <c r="AE1142" i="10"/>
  <c r="G1142" i="10"/>
  <c r="AA13" i="10"/>
  <c r="AD13" i="10"/>
  <c r="G1131" i="10"/>
  <c r="AA764" i="10"/>
  <c r="AE764" i="10" s="1"/>
  <c r="F764" i="10" s="1"/>
  <c r="AD26" i="10"/>
  <c r="F532" i="10"/>
  <c r="H532" i="10" s="1"/>
  <c r="H293" i="10"/>
  <c r="F744" i="10"/>
  <c r="F552" i="10"/>
  <c r="AD1142" i="10"/>
  <c r="G478" i="10"/>
  <c r="E478" i="10" s="1"/>
  <c r="S6" i="9"/>
  <c r="H625" i="10"/>
  <c r="H652" i="10"/>
  <c r="H656" i="10"/>
  <c r="H660" i="10"/>
  <c r="AD755" i="10"/>
  <c r="AA755" i="10"/>
  <c r="E152" i="10"/>
  <c r="H152" i="10"/>
  <c r="H221" i="10"/>
  <c r="E221" i="10"/>
  <c r="AD1117" i="10"/>
  <c r="AA1117" i="10"/>
  <c r="G1117" i="10" s="1"/>
  <c r="E260" i="10"/>
  <c r="H260" i="10"/>
  <c r="H461" i="10"/>
  <c r="X1018" i="10"/>
  <c r="G1018" i="10" s="1"/>
  <c r="E311" i="10"/>
  <c r="G1172" i="10"/>
  <c r="H746" i="10"/>
  <c r="F750" i="10"/>
  <c r="H252" i="10"/>
  <c r="AD25" i="10"/>
  <c r="F25" i="10" s="1"/>
  <c r="H25" i="10" s="1"/>
  <c r="G1137" i="10"/>
  <c r="H623" i="10"/>
  <c r="AC741" i="10"/>
  <c r="G741" i="10" s="1"/>
  <c r="F741" i="10"/>
  <c r="F1163" i="10"/>
  <c r="G1304" i="10"/>
  <c r="H1304" i="10" s="1"/>
  <c r="H606" i="10"/>
  <c r="H694" i="10"/>
  <c r="H701" i="10"/>
  <c r="H453" i="10"/>
  <c r="F477" i="10"/>
  <c r="H477" i="10" s="1"/>
  <c r="H116" i="10"/>
  <c r="AD1267" i="10"/>
  <c r="AA1267" i="10"/>
  <c r="AE1267" i="10" s="1"/>
  <c r="H1283" i="10"/>
  <c r="H697" i="10"/>
  <c r="H358" i="10"/>
  <c r="H377" i="10"/>
  <c r="H1097" i="10"/>
  <c r="H107" i="10"/>
  <c r="H575" i="10"/>
  <c r="F1155" i="10"/>
  <c r="F1135" i="10"/>
  <c r="H1135" i="10" s="1"/>
  <c r="H633" i="10"/>
  <c r="H636" i="10"/>
  <c r="H641" i="10"/>
  <c r="F130" i="10"/>
  <c r="H624" i="10"/>
  <c r="H654" i="10"/>
  <c r="H658" i="10"/>
  <c r="H204" i="10"/>
  <c r="H287" i="10"/>
  <c r="H313" i="10"/>
  <c r="H331" i="10"/>
  <c r="F523" i="10"/>
  <c r="H523" i="10" s="1"/>
  <c r="E196" i="10"/>
  <c r="H196" i="10"/>
  <c r="H213" i="10"/>
  <c r="H259" i="10"/>
  <c r="H307" i="10"/>
  <c r="H317" i="10"/>
  <c r="H329" i="10"/>
  <c r="H333" i="10"/>
  <c r="H350" i="10"/>
  <c r="H410" i="10"/>
  <c r="H445" i="10"/>
  <c r="F499" i="10"/>
  <c r="G525" i="10"/>
  <c r="E525" i="10" s="1"/>
  <c r="H1066" i="10"/>
  <c r="H1196" i="10"/>
  <c r="H1211" i="10"/>
  <c r="H1217" i="10"/>
  <c r="H1329" i="10"/>
  <c r="H1041" i="10"/>
  <c r="G743" i="10"/>
  <c r="F1019" i="10"/>
  <c r="H1019" i="10" s="1"/>
  <c r="H605" i="10"/>
  <c r="H690" i="10"/>
  <c r="H700" i="10"/>
  <c r="H653" i="10"/>
  <c r="H657" i="10"/>
  <c r="H170" i="10"/>
  <c r="H174" i="10"/>
  <c r="H185" i="10"/>
  <c r="H274" i="10"/>
  <c r="H323" i="10"/>
  <c r="H338" i="10"/>
  <c r="H355" i="10"/>
  <c r="H438" i="10"/>
  <c r="H450" i="10"/>
  <c r="H454" i="10"/>
  <c r="G475" i="10"/>
  <c r="E475" i="10" s="1"/>
  <c r="G480" i="10"/>
  <c r="E480" i="10" s="1"/>
  <c r="F521" i="10"/>
  <c r="G526" i="10"/>
  <c r="E526" i="10" s="1"/>
  <c r="F534" i="10"/>
  <c r="F554" i="10"/>
  <c r="H1067" i="10"/>
  <c r="H103" i="10"/>
  <c r="H631" i="10"/>
  <c r="H220" i="10"/>
  <c r="H228" i="10"/>
  <c r="H235" i="10"/>
  <c r="H243" i="10"/>
  <c r="H266" i="10"/>
  <c r="H314" i="10"/>
  <c r="G498" i="10"/>
  <c r="H146" i="10"/>
  <c r="F470" i="10"/>
  <c r="F501" i="10"/>
  <c r="H1198" i="10"/>
  <c r="H101" i="10"/>
  <c r="F1271" i="10"/>
  <c r="G39" i="10"/>
  <c r="AE39" i="10"/>
  <c r="F39" i="10" s="1"/>
  <c r="H506" i="10"/>
  <c r="E506" i="10"/>
  <c r="E340" i="10"/>
  <c r="H340" i="10"/>
  <c r="F483" i="10"/>
  <c r="S20" i="3" s="1"/>
  <c r="G483" i="10"/>
  <c r="G497" i="10"/>
  <c r="E497" i="10" s="1"/>
  <c r="F497" i="10"/>
  <c r="G537" i="10"/>
  <c r="E537" i="10" s="1"/>
  <c r="F537" i="10"/>
  <c r="H1113" i="10"/>
  <c r="G534" i="10"/>
  <c r="E534" i="10" s="1"/>
  <c r="AD41" i="10"/>
  <c r="AA759" i="10"/>
  <c r="AD759" i="10"/>
  <c r="H1214" i="10"/>
  <c r="F1220" i="10"/>
  <c r="H1220" i="10" s="1"/>
  <c r="AA1239" i="10"/>
  <c r="G1239" i="10" s="1"/>
  <c r="AD1239" i="10"/>
  <c r="E586" i="10"/>
  <c r="H586" i="10"/>
  <c r="F475" i="10"/>
  <c r="AA796" i="10"/>
  <c r="AB796" i="10" s="1"/>
  <c r="H265" i="10"/>
  <c r="E265" i="10"/>
  <c r="E277" i="10"/>
  <c r="H277" i="10"/>
  <c r="AE1272" i="10"/>
  <c r="AA22" i="10"/>
  <c r="AD22" i="10"/>
  <c r="T9" i="9"/>
  <c r="T10" i="9"/>
  <c r="AA765" i="10"/>
  <c r="AD765" i="10"/>
  <c r="AA773" i="10"/>
  <c r="AD773" i="10"/>
  <c r="E232" i="10"/>
  <c r="H232" i="10"/>
  <c r="H237" i="10"/>
  <c r="E237" i="10"/>
  <c r="H245" i="10"/>
  <c r="E245" i="10"/>
  <c r="AC737" i="10"/>
  <c r="G737" i="10" s="1"/>
  <c r="F737" i="10"/>
  <c r="AA793" i="10"/>
  <c r="AB793" i="10" s="1"/>
  <c r="AC793" i="10"/>
  <c r="F1255" i="10"/>
  <c r="G1271" i="10"/>
  <c r="H614" i="10"/>
  <c r="AE41" i="10"/>
  <c r="G1129" i="10"/>
  <c r="H1129" i="10" s="1"/>
  <c r="G1272" i="10"/>
  <c r="E495" i="10"/>
  <c r="F480" i="10"/>
  <c r="AD5" i="10"/>
  <c r="AA5" i="10"/>
  <c r="AD19" i="10"/>
  <c r="AA19" i="10"/>
  <c r="AD37" i="10"/>
  <c r="AA37" i="10"/>
  <c r="G974" i="10"/>
  <c r="AE974" i="10"/>
  <c r="AA1339" i="10"/>
  <c r="AD1339" i="10" s="1"/>
  <c r="F1339" i="10" s="1"/>
  <c r="AC752" i="10"/>
  <c r="G752" i="10" s="1"/>
  <c r="F752" i="10"/>
  <c r="F789" i="10"/>
  <c r="G789" i="10"/>
  <c r="AE1114" i="10"/>
  <c r="T18" i="9"/>
  <c r="F743" i="10"/>
  <c r="AD974" i="10"/>
  <c r="AE1147" i="10"/>
  <c r="F1147" i="10" s="1"/>
  <c r="H1147" i="10" s="1"/>
  <c r="AD758" i="10"/>
  <c r="AA758" i="10"/>
  <c r="AE758" i="10" s="1"/>
  <c r="H383" i="10"/>
  <c r="E383" i="10"/>
  <c r="E444" i="10"/>
  <c r="H444" i="10"/>
  <c r="F539" i="10"/>
  <c r="G539" i="10"/>
  <c r="E539" i="10" s="1"/>
  <c r="G1163" i="10"/>
  <c r="G472" i="10"/>
  <c r="E472" i="10" s="1"/>
  <c r="F472" i="10"/>
  <c r="AE969" i="10"/>
  <c r="F969" i="10" s="1"/>
  <c r="H969" i="10" s="1"/>
  <c r="AC1345" i="10"/>
  <c r="G1345" i="10" s="1"/>
  <c r="E1345" i="10" s="1"/>
  <c r="F526" i="10"/>
  <c r="H1241" i="10"/>
  <c r="AE782" i="10"/>
  <c r="F782" i="10" s="1"/>
  <c r="G782" i="10"/>
  <c r="G1299" i="10"/>
  <c r="AE1299" i="10"/>
  <c r="F1299" i="10" s="1"/>
  <c r="E188" i="10"/>
  <c r="H188" i="10"/>
  <c r="E199" i="10"/>
  <c r="H199" i="10"/>
  <c r="E203" i="10"/>
  <c r="H203" i="10"/>
  <c r="T19" i="9"/>
  <c r="AE45" i="10"/>
  <c r="F45" i="10" s="1"/>
  <c r="H45" i="10" s="1"/>
  <c r="F491" i="10"/>
  <c r="G491" i="10"/>
  <c r="E491" i="10" s="1"/>
  <c r="E601" i="10"/>
  <c r="H601" i="10"/>
  <c r="G44" i="10"/>
  <c r="E576" i="10"/>
  <c r="H576" i="10"/>
  <c r="H484" i="10"/>
  <c r="H739" i="10"/>
  <c r="AE1125" i="10"/>
  <c r="G1125" i="10"/>
  <c r="E351" i="10"/>
  <c r="H351" i="10"/>
  <c r="AA1353" i="10"/>
  <c r="H608" i="10"/>
  <c r="F126" i="10"/>
  <c r="S17" i="9"/>
  <c r="H622" i="10"/>
  <c r="U27" i="9" s="1"/>
  <c r="V27" i="9" s="1"/>
  <c r="S13" i="9"/>
  <c r="S11" i="9"/>
  <c r="AE775" i="10"/>
  <c r="F775" i="10" s="1"/>
  <c r="G775" i="10"/>
  <c r="E455" i="10"/>
  <c r="H455" i="10"/>
  <c r="G553" i="10"/>
  <c r="E553" i="10" s="1"/>
  <c r="F553" i="10"/>
  <c r="H1072" i="10"/>
  <c r="AD1258" i="10"/>
  <c r="AA1258" i="10"/>
  <c r="AA6" i="10"/>
  <c r="AD6" i="10"/>
  <c r="AD9" i="10"/>
  <c r="AA9" i="10"/>
  <c r="AE16" i="10"/>
  <c r="G16" i="10"/>
  <c r="E362" i="10"/>
  <c r="H362" i="10"/>
  <c r="H366" i="10"/>
  <c r="H395" i="10"/>
  <c r="E398" i="10"/>
  <c r="H398" i="10"/>
  <c r="E414" i="10"/>
  <c r="H414" i="10"/>
  <c r="F1222" i="10"/>
  <c r="H1222" i="10" s="1"/>
  <c r="E1314" i="10"/>
  <c r="H1314" i="10"/>
  <c r="H749" i="10"/>
  <c r="E523" i="10"/>
  <c r="AD971" i="10"/>
  <c r="AA971" i="10"/>
  <c r="E193" i="10"/>
  <c r="H193" i="10"/>
  <c r="E197" i="10"/>
  <c r="H197" i="10"/>
  <c r="AD1119" i="10"/>
  <c r="AA1119" i="10"/>
  <c r="AA1126" i="10"/>
  <c r="AD1126" i="10"/>
  <c r="AA24" i="10"/>
  <c r="AD24" i="10"/>
  <c r="H646" i="10"/>
  <c r="H650" i="10"/>
  <c r="H458" i="10"/>
  <c r="E458" i="10"/>
  <c r="H1264" i="10"/>
  <c r="H135" i="10"/>
  <c r="E135" i="10"/>
  <c r="AD40" i="10"/>
  <c r="AA40" i="10"/>
  <c r="T21" i="9"/>
  <c r="T7" i="9"/>
  <c r="H699" i="10"/>
  <c r="H626" i="10"/>
  <c r="H1086" i="10"/>
  <c r="H1090" i="10"/>
  <c r="H1102" i="10"/>
  <c r="AA1292" i="10"/>
  <c r="AD1292" i="10"/>
  <c r="H581" i="10"/>
  <c r="G1301" i="10"/>
  <c r="F127" i="10"/>
  <c r="E213" i="10"/>
  <c r="E427" i="10"/>
  <c r="H427" i="10"/>
  <c r="F516" i="10"/>
  <c r="F540" i="10"/>
  <c r="G540" i="10"/>
  <c r="AD1132" i="10"/>
  <c r="AA1132" i="10"/>
  <c r="Y1249" i="10"/>
  <c r="Z1249" i="10" s="1"/>
  <c r="F1159" i="10"/>
  <c r="H1159" i="10" s="1"/>
  <c r="H607" i="10"/>
  <c r="H239" i="10"/>
  <c r="H336" i="10"/>
  <c r="H379" i="10"/>
  <c r="G546" i="10"/>
  <c r="E546" i="10" s="1"/>
  <c r="H1307" i="10"/>
  <c r="H687" i="10"/>
  <c r="H695" i="10"/>
  <c r="H223" i="10"/>
  <c r="H230" i="10"/>
  <c r="H263" i="10"/>
  <c r="H315" i="10"/>
  <c r="H322" i="10"/>
  <c r="H380" i="10"/>
  <c r="H384" i="10"/>
  <c r="H406" i="10"/>
  <c r="G531" i="10"/>
  <c r="H1105" i="10"/>
  <c r="H1109" i="10"/>
  <c r="H595" i="10"/>
  <c r="E595" i="10"/>
  <c r="H554" i="10"/>
  <c r="H691" i="10"/>
  <c r="H153" i="10"/>
  <c r="H284" i="10"/>
  <c r="H339" i="10"/>
  <c r="E339" i="10"/>
  <c r="F570" i="10"/>
  <c r="H142" i="10"/>
  <c r="H226" i="10"/>
  <c r="H291" i="10"/>
  <c r="H392" i="10"/>
  <c r="H416" i="10"/>
  <c r="H1101" i="10"/>
  <c r="H104" i="10"/>
  <c r="H1285" i="10"/>
  <c r="H1325" i="10"/>
  <c r="H688" i="10"/>
  <c r="H704" i="10"/>
  <c r="H639" i="10"/>
  <c r="H621" i="10"/>
  <c r="H659" i="10"/>
  <c r="H182" i="10"/>
  <c r="H214" i="10"/>
  <c r="H255" i="10"/>
  <c r="H341" i="10"/>
  <c r="H344" i="10"/>
  <c r="H353" i="10"/>
  <c r="H360" i="10"/>
  <c r="H393" i="10"/>
  <c r="H446" i="10"/>
  <c r="H459" i="10"/>
  <c r="G521" i="10"/>
  <c r="E521" i="10" s="1"/>
  <c r="H1046" i="10"/>
  <c r="H1087" i="10"/>
  <c r="H1187" i="10"/>
  <c r="H1205" i="10"/>
  <c r="H1232" i="10"/>
  <c r="H1275" i="10"/>
  <c r="H1287" i="10"/>
  <c r="H1323" i="10"/>
  <c r="G748" i="10"/>
  <c r="H748" i="10" s="1"/>
  <c r="H634" i="10"/>
  <c r="H637" i="10"/>
  <c r="H195" i="10"/>
  <c r="H269" i="10"/>
  <c r="H415" i="10"/>
  <c r="G566" i="10"/>
  <c r="H1054" i="10"/>
  <c r="H1193" i="10"/>
  <c r="H1177" i="10"/>
  <c r="H630" i="10"/>
  <c r="H138" i="10"/>
  <c r="H145" i="10"/>
  <c r="H169" i="10"/>
  <c r="H173" i="10"/>
  <c r="E189" i="10"/>
  <c r="H192" i="10"/>
  <c r="H433" i="10"/>
  <c r="G494" i="10"/>
  <c r="E494" i="10" s="1"/>
  <c r="G561" i="10"/>
  <c r="E561" i="10" s="1"/>
  <c r="G549" i="10"/>
  <c r="E549" i="10" s="1"/>
  <c r="H1048" i="10"/>
  <c r="H1063" i="10"/>
  <c r="H1186" i="10"/>
  <c r="H1219" i="10"/>
  <c r="AE761" i="10"/>
  <c r="F1302" i="10"/>
  <c r="G1158" i="10"/>
  <c r="F771" i="10"/>
  <c r="AA35" i="10"/>
  <c r="AD35" i="10"/>
  <c r="H147" i="10"/>
  <c r="E147" i="10"/>
  <c r="E440" i="10"/>
  <c r="H440" i="10"/>
  <c r="G1028" i="10"/>
  <c r="F1248" i="10"/>
  <c r="H1248" i="10" s="1"/>
  <c r="G784" i="10"/>
  <c r="H784" i="10" s="1"/>
  <c r="E186" i="10"/>
  <c r="H186" i="10"/>
  <c r="E198" i="10"/>
  <c r="H198" i="10"/>
  <c r="E332" i="10"/>
  <c r="H332" i="10"/>
  <c r="E420" i="10"/>
  <c r="H420" i="10"/>
  <c r="E423" i="10"/>
  <c r="H423" i="10"/>
  <c r="F509" i="10"/>
  <c r="G509" i="10"/>
  <c r="E509" i="10" s="1"/>
  <c r="F533" i="10"/>
  <c r="G533" i="10"/>
  <c r="E533" i="10" s="1"/>
  <c r="G536" i="10"/>
  <c r="E536" i="10" s="1"/>
  <c r="F536" i="10"/>
  <c r="AD1165" i="10"/>
  <c r="AA1165" i="10"/>
  <c r="F1224" i="10"/>
  <c r="H1224" i="10" s="1"/>
  <c r="AD1265" i="10"/>
  <c r="AA1265" i="10"/>
  <c r="G1267" i="10"/>
  <c r="AE1160" i="10"/>
  <c r="M24" i="3"/>
  <c r="N24" i="3" s="1"/>
  <c r="AD1120" i="10"/>
  <c r="AD1344" i="10"/>
  <c r="AC1344" i="10"/>
  <c r="G1344" i="10" s="1"/>
  <c r="G1123" i="10"/>
  <c r="G1296" i="10"/>
  <c r="G17" i="10"/>
  <c r="AD779" i="10"/>
  <c r="AA779" i="10"/>
  <c r="G1015" i="10"/>
  <c r="F788" i="10"/>
  <c r="H788" i="10" s="1"/>
  <c r="E508" i="10"/>
  <c r="F1262" i="10"/>
  <c r="H1262" i="10" s="1"/>
  <c r="AA4" i="10"/>
  <c r="AD4" i="10"/>
  <c r="E356" i="10"/>
  <c r="H356" i="10"/>
  <c r="G1252" i="10"/>
  <c r="H1252" i="10" s="1"/>
  <c r="AE1028" i="10"/>
  <c r="E532" i="10"/>
  <c r="AE1295" i="10"/>
  <c r="G1295" i="10"/>
  <c r="G1302" i="10"/>
  <c r="H417" i="10"/>
  <c r="E417" i="10"/>
  <c r="AE1120" i="10"/>
  <c r="G771" i="10"/>
  <c r="AE1015" i="10"/>
  <c r="AE1018" i="10"/>
  <c r="F1018" i="10" s="1"/>
  <c r="AD1139" i="10"/>
  <c r="AA1139" i="10"/>
  <c r="AA1347" i="10"/>
  <c r="AD1347" i="10" s="1"/>
  <c r="AA1350" i="10"/>
  <c r="F1350" i="10" s="1"/>
  <c r="AE1296" i="10"/>
  <c r="G1120" i="10"/>
  <c r="AE1136" i="10"/>
  <c r="G797" i="10"/>
  <c r="H797" i="10" s="1"/>
  <c r="G760" i="10"/>
  <c r="AE760" i="10"/>
  <c r="E487" i="10"/>
  <c r="H487" i="10"/>
  <c r="AA1022" i="10"/>
  <c r="AD1022" i="10"/>
  <c r="F1148" i="10"/>
  <c r="H1148" i="10" s="1"/>
  <c r="AA28" i="10"/>
  <c r="AD28" i="10"/>
  <c r="AA32" i="10"/>
  <c r="AD32" i="10"/>
  <c r="T24" i="3"/>
  <c r="H612" i="10"/>
  <c r="U24" i="3" s="1"/>
  <c r="V24" i="3" s="1"/>
  <c r="W24" i="3" s="1"/>
  <c r="X24" i="3" s="1"/>
  <c r="Y24" i="3" s="1"/>
  <c r="AA756" i="10"/>
  <c r="AD756" i="10"/>
  <c r="AD1238" i="10"/>
  <c r="AA1238" i="10"/>
  <c r="AD777" i="10"/>
  <c r="AA777" i="10"/>
  <c r="AE1117" i="10"/>
  <c r="H1227" i="10"/>
  <c r="AA767" i="10"/>
  <c r="AD767" i="10"/>
  <c r="E155" i="10"/>
  <c r="H155" i="10"/>
  <c r="E158" i="10"/>
  <c r="H158" i="10"/>
  <c r="E219" i="10"/>
  <c r="H219" i="10"/>
  <c r="AA1162" i="10"/>
  <c r="AD1162" i="10"/>
  <c r="Y1244" i="10"/>
  <c r="Z1244" i="10" s="1"/>
  <c r="AD1263" i="10"/>
  <c r="AA1263" i="10"/>
  <c r="AE1167" i="10"/>
  <c r="F1167" i="10" s="1"/>
  <c r="G1167" i="10"/>
  <c r="AD31" i="10"/>
  <c r="AA31" i="10"/>
  <c r="G781" i="10"/>
  <c r="AE781" i="10"/>
  <c r="AD1291" i="10"/>
  <c r="AA1291" i="10"/>
  <c r="AD1026" i="10"/>
  <c r="AA1026" i="10"/>
  <c r="AD34" i="10"/>
  <c r="AA34" i="10"/>
  <c r="S19" i="9"/>
  <c r="S18" i="9"/>
  <c r="AD772" i="10"/>
  <c r="AA772" i="10"/>
  <c r="AD1130" i="10"/>
  <c r="AA1130" i="10"/>
  <c r="AD1133" i="10"/>
  <c r="AA1133" i="10"/>
  <c r="G1157" i="10"/>
  <c r="H1157" i="10" s="1"/>
  <c r="AA1251" i="10"/>
  <c r="AD1251" i="10"/>
  <c r="AA11" i="10"/>
  <c r="AD11" i="10"/>
  <c r="H640" i="10"/>
  <c r="H141" i="10"/>
  <c r="H556" i="10"/>
  <c r="E556" i="10"/>
  <c r="H474" i="10"/>
  <c r="E483" i="10"/>
  <c r="H149" i="10"/>
  <c r="E149" i="10"/>
  <c r="H320" i="10"/>
  <c r="E320" i="10"/>
  <c r="E400" i="10"/>
  <c r="H400" i="10"/>
  <c r="AD1303" i="10"/>
  <c r="AA1303" i="10"/>
  <c r="E580" i="10"/>
  <c r="H580" i="10"/>
  <c r="H488" i="10"/>
  <c r="H1178" i="10"/>
  <c r="AA27" i="10"/>
  <c r="AD27" i="10"/>
  <c r="AA1016" i="10"/>
  <c r="H525" i="10"/>
  <c r="AE1270" i="10"/>
  <c r="AD16" i="10"/>
  <c r="H160" i="10"/>
  <c r="E160" i="10"/>
  <c r="H217" i="10"/>
  <c r="E335" i="10"/>
  <c r="H335" i="10"/>
  <c r="AA20" i="10"/>
  <c r="H166" i="10"/>
  <c r="H180" i="10"/>
  <c r="H286" i="10"/>
  <c r="H404" i="10"/>
  <c r="H702" i="10"/>
  <c r="H222" i="10"/>
  <c r="H349" i="10"/>
  <c r="H413" i="10"/>
  <c r="H194" i="10"/>
  <c r="H272" i="10"/>
  <c r="H359" i="10"/>
  <c r="H388" i="10"/>
  <c r="H391" i="10"/>
  <c r="H422" i="10"/>
  <c r="G555" i="10"/>
  <c r="E555" i="10" s="1"/>
  <c r="F555" i="10"/>
  <c r="H460" i="10"/>
  <c r="H1210" i="10"/>
  <c r="H409" i="10"/>
  <c r="H1051" i="10"/>
  <c r="G492" i="10"/>
  <c r="E492" i="10" s="1"/>
  <c r="F504" i="10"/>
  <c r="H504" i="10" s="1"/>
  <c r="H1045" i="10"/>
  <c r="H1108" i="10"/>
  <c r="G470" i="10"/>
  <c r="F1221" i="10"/>
  <c r="H1221" i="10" s="1"/>
  <c r="F1297" i="10"/>
  <c r="G547" i="10"/>
  <c r="H1061" i="10"/>
  <c r="H1280" i="10"/>
  <c r="AA1338" i="10"/>
  <c r="AA1352" i="10"/>
  <c r="AD1242" i="10"/>
  <c r="H600" i="10"/>
  <c r="AA1351" i="10"/>
  <c r="H736" i="10" l="1"/>
  <c r="G1293" i="10"/>
  <c r="AE33" i="10"/>
  <c r="G790" i="10"/>
  <c r="AE8" i="10"/>
  <c r="H529" i="10"/>
  <c r="H1163" i="10"/>
  <c r="U18" i="3"/>
  <c r="V18" i="3" s="1"/>
  <c r="W18" i="3" s="1"/>
  <c r="X18" i="3" s="1"/>
  <c r="Y18" i="3" s="1"/>
  <c r="U22" i="3"/>
  <c r="V22" i="3" s="1"/>
  <c r="W22" i="3" s="1"/>
  <c r="X22" i="3" s="1"/>
  <c r="Y22" i="3" s="1"/>
  <c r="H747" i="10"/>
  <c r="F1170" i="10"/>
  <c r="H501" i="10"/>
  <c r="H750" i="10"/>
  <c r="F1138" i="10"/>
  <c r="H562" i="10"/>
  <c r="W27" i="9"/>
  <c r="X27" i="9" s="1"/>
  <c r="Y27" i="9" s="1"/>
  <c r="Z27" i="9" s="1"/>
  <c r="U6" i="9"/>
  <c r="V6" i="9" s="1"/>
  <c r="W6" i="9" s="1"/>
  <c r="X6" i="9" s="1"/>
  <c r="Y6" i="9" s="1"/>
  <c r="Z6" i="9" s="1"/>
  <c r="U23" i="9"/>
  <c r="V23" i="9" s="1"/>
  <c r="W23" i="9" s="1"/>
  <c r="X23" i="9" s="1"/>
  <c r="Y23" i="9" s="1"/>
  <c r="Z23" i="9" s="1"/>
  <c r="U29" i="9"/>
  <c r="V29" i="9" s="1"/>
  <c r="W29" i="9" s="1"/>
  <c r="X29" i="9" s="1"/>
  <c r="Y29" i="9" s="1"/>
  <c r="Z29" i="9" s="1"/>
  <c r="Q9" i="9"/>
  <c r="Q19" i="9"/>
  <c r="Q18" i="9"/>
  <c r="Q10" i="9"/>
  <c r="G1245" i="10"/>
  <c r="AE970" i="10"/>
  <c r="F970" i="10" s="1"/>
  <c r="H970" i="10" s="1"/>
  <c r="H522" i="10"/>
  <c r="H1170" i="10"/>
  <c r="H541" i="10"/>
  <c r="H515" i="10"/>
  <c r="AE770" i="10"/>
  <c r="AC1341" i="10"/>
  <c r="G1341" i="10" s="1"/>
  <c r="H1341" i="10" s="1"/>
  <c r="H490" i="10"/>
  <c r="H740" i="10"/>
  <c r="H480" i="10"/>
  <c r="H738" i="10"/>
  <c r="AE1158" i="10"/>
  <c r="F1158" i="10" s="1"/>
  <c r="H1158" i="10" s="1"/>
  <c r="G792" i="10"/>
  <c r="H792" i="10" s="1"/>
  <c r="H1172" i="10"/>
  <c r="AA1025" i="10"/>
  <c r="AE1025" i="10" s="1"/>
  <c r="H17" i="10"/>
  <c r="AE1239" i="10"/>
  <c r="H570" i="10"/>
  <c r="E541" i="10"/>
  <c r="H1289" i="10"/>
  <c r="H559" i="10"/>
  <c r="AE36" i="10"/>
  <c r="F36" i="10" s="1"/>
  <c r="H36" i="10" s="1"/>
  <c r="H528" i="10"/>
  <c r="H130" i="10"/>
  <c r="H741" i="10"/>
  <c r="F1168" i="10"/>
  <c r="H1168" i="10" s="1"/>
  <c r="U15" i="9"/>
  <c r="V15" i="9" s="1"/>
  <c r="W15" i="9" s="1"/>
  <c r="X15" i="9" s="1"/>
  <c r="Y15" i="9" s="1"/>
  <c r="Z15" i="9" s="1"/>
  <c r="U24" i="9"/>
  <c r="V24" i="9" s="1"/>
  <c r="W24" i="9" s="1"/>
  <c r="X24" i="9" s="1"/>
  <c r="Y24" i="9" s="1"/>
  <c r="Z24" i="9" s="1"/>
  <c r="H489" i="10"/>
  <c r="H743" i="10"/>
  <c r="G778" i="10"/>
  <c r="H778" i="10" s="1"/>
  <c r="H516" i="10"/>
  <c r="U12" i="3"/>
  <c r="V12" i="3" s="1"/>
  <c r="W12" i="3" s="1"/>
  <c r="X12" i="3" s="1"/>
  <c r="Y12" i="3" s="1"/>
  <c r="U21" i="9"/>
  <c r="V21" i="9" s="1"/>
  <c r="W21" i="9" s="1"/>
  <c r="X21" i="9" s="1"/>
  <c r="Y21" i="9" s="1"/>
  <c r="Z21" i="9" s="1"/>
  <c r="H507" i="10"/>
  <c r="U25" i="9"/>
  <c r="V25" i="9" s="1"/>
  <c r="W25" i="9" s="1"/>
  <c r="X25" i="9" s="1"/>
  <c r="Y25" i="9" s="1"/>
  <c r="Z25" i="9" s="1"/>
  <c r="U22" i="9"/>
  <c r="V22" i="9" s="1"/>
  <c r="W22" i="9" s="1"/>
  <c r="X22" i="9" s="1"/>
  <c r="Y22" i="9" s="1"/>
  <c r="Z22" i="9" s="1"/>
  <c r="H1290" i="10"/>
  <c r="G1261" i="10"/>
  <c r="H1261" i="10" s="1"/>
  <c r="H511" i="10"/>
  <c r="G1257" i="10"/>
  <c r="H1298" i="10"/>
  <c r="F1269" i="10"/>
  <c r="G1025" i="10"/>
  <c r="H499" i="10"/>
  <c r="H753" i="10"/>
  <c r="H569" i="10"/>
  <c r="H519" i="10"/>
  <c r="H1152" i="10"/>
  <c r="H542" i="10"/>
  <c r="G1243" i="10"/>
  <c r="H1243" i="10" s="1"/>
  <c r="F26" i="10"/>
  <c r="H26" i="10" s="1"/>
  <c r="F1115" i="10"/>
  <c r="AE1273" i="10"/>
  <c r="F1273" i="10" s="1"/>
  <c r="G1273" i="10"/>
  <c r="AE1150" i="10"/>
  <c r="H564" i="10"/>
  <c r="H512" i="10"/>
  <c r="H128" i="10"/>
  <c r="U17" i="3" s="1"/>
  <c r="V17" i="3" s="1"/>
  <c r="W17" i="3" s="1"/>
  <c r="X17" i="3" s="1"/>
  <c r="Y17" i="3" s="1"/>
  <c r="G1150" i="10"/>
  <c r="G780" i="10"/>
  <c r="H780" i="10" s="1"/>
  <c r="H552" i="10"/>
  <c r="H524" i="10"/>
  <c r="H538" i="10"/>
  <c r="G1300" i="10"/>
  <c r="H1300" i="10" s="1"/>
  <c r="H735" i="10"/>
  <c r="F14" i="10"/>
  <c r="H14" i="10" s="1"/>
  <c r="H565" i="10"/>
  <c r="U30" i="9"/>
  <c r="V30" i="9" s="1"/>
  <c r="W30" i="9" s="1"/>
  <c r="X30" i="9" s="1"/>
  <c r="Y30" i="9" s="1"/>
  <c r="Z30" i="9" s="1"/>
  <c r="AE1024" i="10"/>
  <c r="F1024" i="10" s="1"/>
  <c r="H1024" i="10" s="1"/>
  <c r="G1143" i="10"/>
  <c r="H1143" i="10" s="1"/>
  <c r="G786" i="10"/>
  <c r="H786" i="10" s="1"/>
  <c r="F1166" i="10"/>
  <c r="H1166" i="10" s="1"/>
  <c r="H471" i="10"/>
  <c r="H762" i="10"/>
  <c r="G1118" i="10"/>
  <c r="AE1122" i="10"/>
  <c r="F1122" i="10" s="1"/>
  <c r="H1122" i="10" s="1"/>
  <c r="G1255" i="10"/>
  <c r="H1255" i="10" s="1"/>
  <c r="AE1145" i="10"/>
  <c r="F1145" i="10" s="1"/>
  <c r="H1145" i="10" s="1"/>
  <c r="AE763" i="10"/>
  <c r="F763" i="10" s="1"/>
  <c r="H763" i="10" s="1"/>
  <c r="H745" i="10"/>
  <c r="F1023" i="10"/>
  <c r="H1023" i="10" s="1"/>
  <c r="H129" i="10"/>
  <c r="H514" i="10"/>
  <c r="G1115" i="10"/>
  <c r="H973" i="10"/>
  <c r="H527" i="10"/>
  <c r="H481" i="10"/>
  <c r="H535" i="10"/>
  <c r="H43" i="10"/>
  <c r="G1269" i="10"/>
  <c r="H505" i="10"/>
  <c r="H558" i="10"/>
  <c r="G795" i="10"/>
  <c r="H795" i="10" s="1"/>
  <c r="H774" i="10"/>
  <c r="H485" i="10"/>
  <c r="H1164" i="10"/>
  <c r="F41" i="10"/>
  <c r="H41" i="10" s="1"/>
  <c r="F758" i="10"/>
  <c r="H39" i="10"/>
  <c r="G1153" i="10"/>
  <c r="AE1153" i="10"/>
  <c r="F1153" i="10" s="1"/>
  <c r="H518" i="10"/>
  <c r="F1257" i="10"/>
  <c r="AE769" i="10"/>
  <c r="G769" i="10"/>
  <c r="F42" i="10"/>
  <c r="H42" i="10" s="1"/>
  <c r="H744" i="10"/>
  <c r="H500" i="10"/>
  <c r="H503" i="10"/>
  <c r="G1297" i="10"/>
  <c r="H1297" i="10" s="1"/>
  <c r="H553" i="10"/>
  <c r="F1118" i="10"/>
  <c r="AE1021" i="10"/>
  <c r="F1021" i="10" s="1"/>
  <c r="H1021" i="10" s="1"/>
  <c r="H476" i="10"/>
  <c r="H568" i="10"/>
  <c r="H1299" i="10"/>
  <c r="H1137" i="10"/>
  <c r="H493" i="10"/>
  <c r="F1142" i="10"/>
  <c r="H1142" i="10" s="1"/>
  <c r="H478" i="10"/>
  <c r="H571" i="10"/>
  <c r="G798" i="10"/>
  <c r="H798" i="10" s="1"/>
  <c r="H482" i="10"/>
  <c r="G1027" i="10"/>
  <c r="H1027" i="10" s="1"/>
  <c r="H534" i="10"/>
  <c r="H479" i="10"/>
  <c r="G21" i="10"/>
  <c r="AE21" i="10"/>
  <c r="H1167" i="10"/>
  <c r="H1155" i="10"/>
  <c r="U11" i="9"/>
  <c r="V11" i="9" s="1"/>
  <c r="W11" i="9" s="1"/>
  <c r="X11" i="9" s="1"/>
  <c r="Y11" i="9" s="1"/>
  <c r="Z11" i="9" s="1"/>
  <c r="U14" i="9"/>
  <c r="V14" i="9" s="1"/>
  <c r="W14" i="9" s="1"/>
  <c r="X14" i="9" s="1"/>
  <c r="Y14" i="9" s="1"/>
  <c r="Z14" i="9" s="1"/>
  <c r="H502" i="10"/>
  <c r="H1293" i="10"/>
  <c r="G766" i="10"/>
  <c r="H766" i="10" s="1"/>
  <c r="AD1348" i="10"/>
  <c r="G1116" i="10"/>
  <c r="AE1116" i="10"/>
  <c r="F1116" i="10" s="1"/>
  <c r="AE776" i="10"/>
  <c r="F776" i="10" s="1"/>
  <c r="G776" i="10"/>
  <c r="G1171" i="10"/>
  <c r="AE1171" i="10"/>
  <c r="H513" i="10"/>
  <c r="AE10" i="10"/>
  <c r="F10" i="10" s="1"/>
  <c r="G10" i="10"/>
  <c r="G799" i="10"/>
  <c r="F799" i="10"/>
  <c r="H543" i="10"/>
  <c r="G30" i="10"/>
  <c r="AE30" i="10"/>
  <c r="H557" i="10"/>
  <c r="AE1246" i="10"/>
  <c r="F1246" i="10" s="1"/>
  <c r="G1256" i="10"/>
  <c r="AE1256" i="10"/>
  <c r="F1256" i="10" s="1"/>
  <c r="H1245" i="10"/>
  <c r="H472" i="10"/>
  <c r="U12" i="9"/>
  <c r="V12" i="9" s="1"/>
  <c r="W12" i="9" s="1"/>
  <c r="X12" i="9" s="1"/>
  <c r="Y12" i="9" s="1"/>
  <c r="Z12" i="9" s="1"/>
  <c r="H789" i="10"/>
  <c r="H483" i="10"/>
  <c r="H521" i="10"/>
  <c r="H545" i="10"/>
  <c r="G1253" i="10"/>
  <c r="AE1253" i="10"/>
  <c r="F1253" i="10" s="1"/>
  <c r="AE7" i="10"/>
  <c r="G7" i="10"/>
  <c r="T15" i="3" s="1"/>
  <c r="H520" i="10"/>
  <c r="E520" i="10"/>
  <c r="H475" i="10"/>
  <c r="G1266" i="10"/>
  <c r="H1266" i="10" s="1"/>
  <c r="AE15" i="10"/>
  <c r="G46" i="10"/>
  <c r="AE976" i="10"/>
  <c r="F1301" i="10"/>
  <c r="H1301" i="10" s="1"/>
  <c r="H44" i="10"/>
  <c r="U8" i="9"/>
  <c r="V8" i="9" s="1"/>
  <c r="W8" i="9" s="1"/>
  <c r="X8" i="9" s="1"/>
  <c r="Y8" i="9" s="1"/>
  <c r="Z8" i="9" s="1"/>
  <c r="H790" i="10"/>
  <c r="H1138" i="10"/>
  <c r="F1151" i="10"/>
  <c r="H1151" i="10" s="1"/>
  <c r="F1128" i="10"/>
  <c r="H1128" i="10" s="1"/>
  <c r="H496" i="10"/>
  <c r="G23" i="10"/>
  <c r="AE23" i="10"/>
  <c r="F23" i="10" s="1"/>
  <c r="U28" i="9"/>
  <c r="V28" i="9" s="1"/>
  <c r="W28" i="9" s="1"/>
  <c r="X28" i="9" s="1"/>
  <c r="Y28" i="9" s="1"/>
  <c r="Z28" i="9" s="1"/>
  <c r="AE46" i="10"/>
  <c r="F46" i="10" s="1"/>
  <c r="H757" i="10"/>
  <c r="G1294" i="10"/>
  <c r="H526" i="10"/>
  <c r="U31" i="9"/>
  <c r="V31" i="9" s="1"/>
  <c r="W31" i="9" s="1"/>
  <c r="X31" i="9" s="1"/>
  <c r="Y31" i="9" s="1"/>
  <c r="Z31" i="9" s="1"/>
  <c r="H544" i="10"/>
  <c r="U16" i="9"/>
  <c r="V16" i="9" s="1"/>
  <c r="W16" i="9" s="1"/>
  <c r="X16" i="9" s="1"/>
  <c r="Y16" i="9" s="1"/>
  <c r="Z16" i="9" s="1"/>
  <c r="U20" i="9"/>
  <c r="V20" i="9" s="1"/>
  <c r="W20" i="9" s="1"/>
  <c r="X20" i="9" s="1"/>
  <c r="Y20" i="9" s="1"/>
  <c r="Z20" i="9" s="1"/>
  <c r="U7" i="9"/>
  <c r="V7" i="9" s="1"/>
  <c r="W7" i="9" s="1"/>
  <c r="X7" i="9" s="1"/>
  <c r="Y7" i="9" s="1"/>
  <c r="Z7" i="9" s="1"/>
  <c r="H1131" i="10"/>
  <c r="F1348" i="10"/>
  <c r="H1348" i="10" s="1"/>
  <c r="H492" i="10"/>
  <c r="AE755" i="10"/>
  <c r="G755" i="10"/>
  <c r="AE13" i="10"/>
  <c r="G1127" i="10"/>
  <c r="AE1127" i="10"/>
  <c r="G9" i="10"/>
  <c r="H126" i="10"/>
  <c r="G1246" i="10"/>
  <c r="G1141" i="10"/>
  <c r="AE1141" i="10"/>
  <c r="G37" i="10"/>
  <c r="H1018" i="10"/>
  <c r="H782" i="10"/>
  <c r="G1260" i="10"/>
  <c r="AE1260" i="10"/>
  <c r="F1260" i="10" s="1"/>
  <c r="T20" i="3"/>
  <c r="H775" i="10"/>
  <c r="F1346" i="10"/>
  <c r="AC1339" i="10"/>
  <c r="G1339" i="10" s="1"/>
  <c r="H1339" i="10" s="1"/>
  <c r="G764" i="10"/>
  <c r="H764" i="10" s="1"/>
  <c r="H497" i="10"/>
  <c r="H1271" i="10"/>
  <c r="AD1340" i="10"/>
  <c r="F1340" i="10" s="1"/>
  <c r="AC1340" i="10"/>
  <c r="G1340" i="10" s="1"/>
  <c r="AC1346" i="10"/>
  <c r="G1346" i="10" s="1"/>
  <c r="E1346" i="10" s="1"/>
  <c r="AD1354" i="10"/>
  <c r="F1354" i="10"/>
  <c r="AC1354" i="10"/>
  <c r="G1354" i="10" s="1"/>
  <c r="G13" i="10"/>
  <c r="E498" i="10"/>
  <c r="H498" i="10"/>
  <c r="AE9" i="10"/>
  <c r="AE12" i="10"/>
  <c r="F12" i="10" s="1"/>
  <c r="G12" i="10"/>
  <c r="AE1144" i="10"/>
  <c r="F1144" i="10" s="1"/>
  <c r="G1144" i="10"/>
  <c r="H548" i="10"/>
  <c r="AE1254" i="10"/>
  <c r="F1254" i="10" s="1"/>
  <c r="G1254" i="10"/>
  <c r="H486" i="10"/>
  <c r="E560" i="10"/>
  <c r="H560" i="10"/>
  <c r="E531" i="10"/>
  <c r="H531" i="10"/>
  <c r="AE37" i="10"/>
  <c r="F37" i="10" s="1"/>
  <c r="F1125" i="10"/>
  <c r="H1125" i="10" s="1"/>
  <c r="G22" i="10"/>
  <c r="AE22" i="10"/>
  <c r="F22" i="10" s="1"/>
  <c r="F1239" i="10"/>
  <c r="H1239" i="10" s="1"/>
  <c r="U13" i="9"/>
  <c r="V13" i="9" s="1"/>
  <c r="W13" i="9" s="1"/>
  <c r="X13" i="9" s="1"/>
  <c r="Y13" i="9" s="1"/>
  <c r="Z13" i="9" s="1"/>
  <c r="E566" i="10"/>
  <c r="H566" i="10"/>
  <c r="AD1249" i="10"/>
  <c r="AA1249" i="10"/>
  <c r="H549" i="10"/>
  <c r="F796" i="10"/>
  <c r="G796" i="10"/>
  <c r="H537" i="10"/>
  <c r="H1345" i="10"/>
  <c r="AE1132" i="10"/>
  <c r="F1132" i="10" s="1"/>
  <c r="G1132" i="10"/>
  <c r="G1292" i="10"/>
  <c r="AE1292" i="10"/>
  <c r="F1292" i="10" s="1"/>
  <c r="AE1126" i="10"/>
  <c r="G1126" i="10"/>
  <c r="AE5" i="10"/>
  <c r="F5" i="10" s="1"/>
  <c r="G5" i="10"/>
  <c r="G765" i="10"/>
  <c r="AE765" i="10"/>
  <c r="AE759" i="10"/>
  <c r="F759" i="10" s="1"/>
  <c r="G759" i="10"/>
  <c r="U26" i="9"/>
  <c r="V26" i="9" s="1"/>
  <c r="W26" i="9" s="1"/>
  <c r="X26" i="9" s="1"/>
  <c r="Y26" i="9" s="1"/>
  <c r="Z26" i="9" s="1"/>
  <c r="AE1119" i="10"/>
  <c r="F1119" i="10" s="1"/>
  <c r="G1119" i="10"/>
  <c r="AD1353" i="10"/>
  <c r="F1353" i="10"/>
  <c r="AC1353" i="10"/>
  <c r="G1353" i="10" s="1"/>
  <c r="F793" i="10"/>
  <c r="G793" i="10"/>
  <c r="H509" i="10"/>
  <c r="U17" i="9"/>
  <c r="V17" i="9" s="1"/>
  <c r="W17" i="9" s="1"/>
  <c r="X17" i="9" s="1"/>
  <c r="Y17" i="9" s="1"/>
  <c r="Z17" i="9" s="1"/>
  <c r="H540" i="10"/>
  <c r="E540" i="10"/>
  <c r="H127" i="10"/>
  <c r="H494" i="10"/>
  <c r="H752" i="10"/>
  <c r="H737" i="10"/>
  <c r="H546" i="10"/>
  <c r="F974" i="10"/>
  <c r="H974" i="10" s="1"/>
  <c r="G971" i="10"/>
  <c r="AE971" i="10"/>
  <c r="F971" i="10" s="1"/>
  <c r="F1114" i="10"/>
  <c r="H1114" i="10" s="1"/>
  <c r="H491" i="10"/>
  <c r="H539" i="10"/>
  <c r="H1123" i="10"/>
  <c r="G758" i="10"/>
  <c r="G6" i="10"/>
  <c r="T7" i="3" s="1"/>
  <c r="AE6" i="10"/>
  <c r="AE19" i="10"/>
  <c r="G19" i="10"/>
  <c r="U19" i="9"/>
  <c r="U18" i="9"/>
  <c r="U9" i="9"/>
  <c r="U10" i="9"/>
  <c r="G24" i="10"/>
  <c r="AE24" i="10"/>
  <c r="F24" i="10" s="1"/>
  <c r="H771" i="10"/>
  <c r="AE40" i="10"/>
  <c r="G40" i="10"/>
  <c r="T9" i="3" s="1"/>
  <c r="G1258" i="10"/>
  <c r="AE1258" i="10"/>
  <c r="H561" i="10"/>
  <c r="AE773" i="10"/>
  <c r="G773" i="10"/>
  <c r="F1272" i="10"/>
  <c r="H1272" i="10" s="1"/>
  <c r="G28" i="10"/>
  <c r="AE28" i="10"/>
  <c r="E1344" i="10"/>
  <c r="H1344" i="10"/>
  <c r="G1303" i="10"/>
  <c r="AE1303" i="10"/>
  <c r="F1303" i="10" s="1"/>
  <c r="F1117" i="10"/>
  <c r="H1117" i="10" s="1"/>
  <c r="F8" i="10"/>
  <c r="H8" i="10" s="1"/>
  <c r="AC1347" i="10"/>
  <c r="G1347" i="10" s="1"/>
  <c r="E1347" i="10" s="1"/>
  <c r="F1120" i="10"/>
  <c r="H1120" i="10" s="1"/>
  <c r="H533" i="10"/>
  <c r="AE1026" i="10"/>
  <c r="F1026" i="10" s="1"/>
  <c r="G1026" i="10"/>
  <c r="F1267" i="10"/>
  <c r="H1267" i="10" s="1"/>
  <c r="F1295" i="10"/>
  <c r="H1295" i="10" s="1"/>
  <c r="AD1352" i="10"/>
  <c r="F1352" i="10"/>
  <c r="AC1352" i="10"/>
  <c r="G1352" i="10" s="1"/>
  <c r="G1251" i="10"/>
  <c r="AE1251" i="10"/>
  <c r="AE1133" i="10"/>
  <c r="G1133" i="10"/>
  <c r="AE34" i="10"/>
  <c r="G34" i="10"/>
  <c r="F1347" i="10"/>
  <c r="F1025" i="10"/>
  <c r="H536" i="10"/>
  <c r="AC1351" i="10"/>
  <c r="G1351" i="10" s="1"/>
  <c r="F1351" i="10"/>
  <c r="AD1351" i="10"/>
  <c r="F1028" i="10"/>
  <c r="H1028" i="10" s="1"/>
  <c r="F1160" i="10"/>
  <c r="H1160" i="10" s="1"/>
  <c r="AE756" i="10"/>
  <c r="G756" i="10"/>
  <c r="AE772" i="10"/>
  <c r="G772" i="10"/>
  <c r="F781" i="10"/>
  <c r="H781" i="10" s="1"/>
  <c r="AE35" i="10"/>
  <c r="G35" i="10"/>
  <c r="H555" i="10"/>
  <c r="AE1263" i="10"/>
  <c r="F1263" i="10" s="1"/>
  <c r="G1263" i="10"/>
  <c r="AE4" i="10"/>
  <c r="F4" i="10" s="1"/>
  <c r="G4" i="10"/>
  <c r="AE1165" i="10"/>
  <c r="F1165" i="10" s="1"/>
  <c r="G1165" i="10"/>
  <c r="H1294" i="10"/>
  <c r="G1022" i="10"/>
  <c r="AE1022" i="10"/>
  <c r="F1022" i="10" s="1"/>
  <c r="G779" i="10"/>
  <c r="AE779" i="10"/>
  <c r="AD1338" i="10"/>
  <c r="F1338" i="10" s="1"/>
  <c r="AC1338" i="10"/>
  <c r="G1338" i="10" s="1"/>
  <c r="AE27" i="10"/>
  <c r="G27" i="10"/>
  <c r="F33" i="10"/>
  <c r="H33" i="10" s="1"/>
  <c r="F760" i="10"/>
  <c r="H760" i="10" s="1"/>
  <c r="E470" i="10"/>
  <c r="Q20" i="3" s="1"/>
  <c r="H470" i="10"/>
  <c r="F1136" i="10"/>
  <c r="H1136" i="10" s="1"/>
  <c r="AE1139" i="10"/>
  <c r="F1139" i="10" s="1"/>
  <c r="G1139" i="10"/>
  <c r="G1265" i="10"/>
  <c r="AE1265" i="10"/>
  <c r="F1265" i="10" s="1"/>
  <c r="F1242" i="10"/>
  <c r="H1242" i="10" s="1"/>
  <c r="G1016" i="10"/>
  <c r="AE1016" i="10"/>
  <c r="AE31" i="10"/>
  <c r="G31" i="10"/>
  <c r="G1162" i="10"/>
  <c r="AE1162" i="10"/>
  <c r="AE1238" i="10"/>
  <c r="G1238" i="10"/>
  <c r="F1296" i="10"/>
  <c r="H1296" i="10" s="1"/>
  <c r="H1302" i="10"/>
  <c r="AE1130" i="10"/>
  <c r="G1130" i="10"/>
  <c r="AD1244" i="10"/>
  <c r="AA1244" i="10"/>
  <c r="AE777" i="10"/>
  <c r="G777" i="10"/>
  <c r="E547" i="10"/>
  <c r="H547" i="10"/>
  <c r="G20" i="10"/>
  <c r="AE20" i="10"/>
  <c r="F16" i="10"/>
  <c r="H16" i="10" s="1"/>
  <c r="AE11" i="10"/>
  <c r="F11" i="10" s="1"/>
  <c r="G11" i="10"/>
  <c r="F1270" i="10"/>
  <c r="H1270" i="10" s="1"/>
  <c r="G1291" i="10"/>
  <c r="AE1291" i="10"/>
  <c r="G767" i="10"/>
  <c r="AE767" i="10"/>
  <c r="F767" i="10" s="1"/>
  <c r="AE32" i="10"/>
  <c r="F32" i="10" s="1"/>
  <c r="G32" i="10"/>
  <c r="AD1350" i="10"/>
  <c r="AC1350" i="10"/>
  <c r="G1350" i="10" s="1"/>
  <c r="H1350" i="10" s="1"/>
  <c r="F1015" i="10"/>
  <c r="H1015" i="10" s="1"/>
  <c r="F761" i="10"/>
  <c r="H761" i="10" s="1"/>
  <c r="H1025" i="10" l="1"/>
  <c r="H1118" i="10"/>
  <c r="H1246" i="10"/>
  <c r="H758" i="10"/>
  <c r="V9" i="9"/>
  <c r="W9" i="9" s="1"/>
  <c r="X9" i="9" s="1"/>
  <c r="Y9" i="9" s="1"/>
  <c r="Z9" i="9" s="1"/>
  <c r="V19" i="9"/>
  <c r="W19" i="9" s="1"/>
  <c r="X19" i="9" s="1"/>
  <c r="Y19" i="9" s="1"/>
  <c r="Z19" i="9" s="1"/>
  <c r="V18" i="9"/>
  <c r="W18" i="9" s="1"/>
  <c r="X18" i="9" s="1"/>
  <c r="Y18" i="9" s="1"/>
  <c r="Z18" i="9" s="1"/>
  <c r="V10" i="9"/>
  <c r="W10" i="9" s="1"/>
  <c r="X10" i="9" s="1"/>
  <c r="Y10" i="9" s="1"/>
  <c r="Z10" i="9" s="1"/>
  <c r="U20" i="3"/>
  <c r="V20" i="3" s="1"/>
  <c r="W20" i="3" s="1"/>
  <c r="X20" i="3" s="1"/>
  <c r="Y20" i="3" s="1"/>
  <c r="F28" i="10"/>
  <c r="H28" i="10" s="1"/>
  <c r="H1269" i="10"/>
  <c r="F770" i="10"/>
  <c r="H770" i="10" s="1"/>
  <c r="H46" i="10"/>
  <c r="F9" i="10"/>
  <c r="H9" i="10" s="1"/>
  <c r="H1115" i="10"/>
  <c r="H1257" i="10"/>
  <c r="F1150" i="10"/>
  <c r="H1150" i="10" s="1"/>
  <c r="H1273" i="10"/>
  <c r="F976" i="10"/>
  <c r="H976" i="10" s="1"/>
  <c r="H1256" i="10"/>
  <c r="H1153" i="10"/>
  <c r="F769" i="10"/>
  <c r="H769" i="10" s="1"/>
  <c r="H1353" i="10"/>
  <c r="F1162" i="10"/>
  <c r="H1162" i="10" s="1"/>
  <c r="H1116" i="10"/>
  <c r="H1132" i="10"/>
  <c r="H10" i="10"/>
  <c r="F1238" i="10"/>
  <c r="H1238" i="10" s="1"/>
  <c r="H1347" i="10"/>
  <c r="H776" i="10"/>
  <c r="H1340" i="10"/>
  <c r="F15" i="10"/>
  <c r="H15" i="10" s="1"/>
  <c r="F7" i="10"/>
  <c r="F21" i="10"/>
  <c r="H21" i="10" s="1"/>
  <c r="H767" i="10"/>
  <c r="H22" i="10"/>
  <c r="F1141" i="10"/>
  <c r="H1141" i="10" s="1"/>
  <c r="H1260" i="10"/>
  <c r="H23" i="10"/>
  <c r="H1253" i="10"/>
  <c r="H799" i="10"/>
  <c r="F31" i="10"/>
  <c r="H31" i="10" s="1"/>
  <c r="H1119" i="10"/>
  <c r="F1126" i="10"/>
  <c r="H1126" i="10" s="1"/>
  <c r="H12" i="10"/>
  <c r="F1171" i="10"/>
  <c r="H1171" i="10" s="1"/>
  <c r="F30" i="10"/>
  <c r="H30" i="10" s="1"/>
  <c r="H971" i="10"/>
  <c r="F6" i="10"/>
  <c r="H6" i="10" s="1"/>
  <c r="U7" i="3" s="1"/>
  <c r="V7" i="3" s="1"/>
  <c r="H1254" i="10"/>
  <c r="F779" i="10"/>
  <c r="H779" i="10" s="1"/>
  <c r="H796" i="10"/>
  <c r="H37" i="10"/>
  <c r="H1354" i="10"/>
  <c r="F1127" i="10"/>
  <c r="H1127" i="10" s="1"/>
  <c r="H1265" i="10"/>
  <c r="H1022" i="10"/>
  <c r="H1303" i="10"/>
  <c r="F40" i="10"/>
  <c r="S9" i="3" s="1"/>
  <c r="F756" i="10"/>
  <c r="H756" i="10" s="1"/>
  <c r="H1144" i="10"/>
  <c r="F13" i="10"/>
  <c r="H13" i="10" s="1"/>
  <c r="F755" i="10"/>
  <c r="H755" i="10" s="1"/>
  <c r="H1139" i="10"/>
  <c r="H1346" i="10"/>
  <c r="F765" i="10"/>
  <c r="H765" i="10" s="1"/>
  <c r="F35" i="10"/>
  <c r="H35" i="10" s="1"/>
  <c r="F777" i="10"/>
  <c r="H777" i="10" s="1"/>
  <c r="F772" i="10"/>
  <c r="H772" i="10" s="1"/>
  <c r="H32" i="10"/>
  <c r="F1251" i="10"/>
  <c r="H1251" i="10" s="1"/>
  <c r="H11" i="10"/>
  <c r="H4" i="10"/>
  <c r="H1292" i="10"/>
  <c r="F19" i="10"/>
  <c r="H19" i="10" s="1"/>
  <c r="H5" i="10"/>
  <c r="AE1249" i="10"/>
  <c r="G1249" i="10"/>
  <c r="H793" i="10"/>
  <c r="F27" i="10"/>
  <c r="H27" i="10" s="1"/>
  <c r="H1165" i="10"/>
  <c r="H1263" i="10"/>
  <c r="F34" i="10"/>
  <c r="H34" i="10" s="1"/>
  <c r="H24" i="10"/>
  <c r="H759" i="10"/>
  <c r="F1258" i="10"/>
  <c r="H1258" i="10" s="1"/>
  <c r="F773" i="10"/>
  <c r="H773" i="10" s="1"/>
  <c r="F1291" i="10"/>
  <c r="H1291" i="10" s="1"/>
  <c r="H1026" i="10"/>
  <c r="F1016" i="10"/>
  <c r="H1016" i="10" s="1"/>
  <c r="H1351" i="10"/>
  <c r="H1352" i="10"/>
  <c r="F1133" i="10"/>
  <c r="H1133" i="10" s="1"/>
  <c r="H1338" i="10"/>
  <c r="F1130" i="10"/>
  <c r="H1130" i="10" s="1"/>
  <c r="F20" i="10"/>
  <c r="H20" i="10" s="1"/>
  <c r="AE1244" i="10"/>
  <c r="G1244" i="10"/>
  <c r="Q24" i="8" l="1"/>
  <c r="H40" i="10"/>
  <c r="U9" i="3" s="1"/>
  <c r="V9" i="3" s="1"/>
  <c r="W9" i="3" s="1"/>
  <c r="X9" i="3" s="1"/>
  <c r="Y9" i="3" s="1"/>
  <c r="H7" i="10"/>
  <c r="U15" i="3" s="1"/>
  <c r="V15" i="3" s="1"/>
  <c r="S15" i="3"/>
  <c r="S7" i="3"/>
  <c r="W7" i="3" s="1"/>
  <c r="X7" i="3" s="1"/>
  <c r="Y7" i="3" s="1"/>
  <c r="F1249" i="10"/>
  <c r="H1249" i="10" s="1"/>
  <c r="F1244" i="10"/>
  <c r="H1244" i="10" s="1"/>
  <c r="W15" i="3" l="1"/>
  <c r="X15" i="3" s="1"/>
  <c r="Y15" i="3" s="1"/>
  <c r="Q22" i="8" l="1"/>
  <c r="AG723" i="10"/>
  <c r="BL723" i="10" s="1"/>
  <c r="AG716" i="10"/>
  <c r="BL716" i="10" s="1"/>
  <c r="AG984" i="10"/>
  <c r="BL984" i="10" s="1"/>
  <c r="BE984" i="10" s="1"/>
  <c r="AG69" i="10"/>
  <c r="AH69" i="10" s="1"/>
  <c r="AG709" i="10"/>
  <c r="BL709" i="10" s="1"/>
  <c r="AG1003" i="10"/>
  <c r="BL1003" i="10" s="1"/>
  <c r="AG979" i="10"/>
  <c r="BL979" i="10" s="1"/>
  <c r="AG65" i="10"/>
  <c r="BL65" i="10" s="1"/>
  <c r="AR65" i="10" s="1"/>
  <c r="AG1000" i="10"/>
  <c r="BL1000" i="10" s="1"/>
  <c r="BE1000" i="10" s="1"/>
  <c r="AG988" i="10"/>
  <c r="BL988" i="10" s="1"/>
  <c r="AG992" i="10"/>
  <c r="BL992" i="10" s="1"/>
  <c r="AG993" i="10"/>
  <c r="BL993" i="10" s="1"/>
  <c r="AG1045" i="10"/>
  <c r="AH1045" i="10" s="1"/>
  <c r="J1045" i="10" s="1"/>
  <c r="AG705" i="10"/>
  <c r="BL705" i="10" s="1"/>
  <c r="AG49" i="10"/>
  <c r="AH49" i="10" s="1"/>
  <c r="K49" i="10" s="1"/>
  <c r="AG1005" i="10"/>
  <c r="BL1005" i="10" s="1"/>
  <c r="AG710" i="10"/>
  <c r="BL710" i="10" s="1"/>
  <c r="AG989" i="10"/>
  <c r="BL989" i="10" s="1"/>
  <c r="AG730" i="10"/>
  <c r="BL730" i="10" s="1"/>
  <c r="AG994" i="10"/>
  <c r="BL994" i="10" s="1"/>
  <c r="AG59" i="10"/>
  <c r="AG74" i="10"/>
  <c r="BL74" i="10" s="1"/>
  <c r="AR74" i="10" s="1"/>
  <c r="AG58" i="10"/>
  <c r="BL58" i="10" s="1"/>
  <c r="AR58" i="10" s="1"/>
  <c r="AG1336" i="10"/>
  <c r="AG998" i="10"/>
  <c r="BL998" i="10" s="1"/>
  <c r="AR998" i="10" s="1"/>
  <c r="AG50" i="10"/>
  <c r="AG73" i="10"/>
  <c r="AG722" i="10"/>
  <c r="BL722" i="10" s="1"/>
  <c r="AG996" i="10"/>
  <c r="BL996" i="10" s="1"/>
  <c r="AR996" i="10" s="1"/>
  <c r="AG978" i="10"/>
  <c r="BL978" i="10" s="1"/>
  <c r="BE978" i="10" s="1"/>
  <c r="AG89" i="10"/>
  <c r="AJ89" i="10" s="1"/>
  <c r="AI89" i="10" s="1"/>
  <c r="AG68" i="10"/>
  <c r="BL68" i="10" s="1"/>
  <c r="AR68" i="10" s="1"/>
  <c r="AG1335" i="10"/>
  <c r="AG1334" i="10"/>
  <c r="AG66" i="10"/>
  <c r="AH66" i="10" s="1"/>
  <c r="J66" i="10" s="1"/>
  <c r="AG717" i="10"/>
  <c r="BL717" i="10" s="1"/>
  <c r="AG51" i="10"/>
  <c r="AH51" i="10" s="1"/>
  <c r="J51" i="10" s="1"/>
  <c r="AG63" i="10"/>
  <c r="AH63" i="10" s="1"/>
  <c r="J63" i="10" s="1"/>
  <c r="AG986" i="10"/>
  <c r="BL986" i="10" s="1"/>
  <c r="AG982" i="10"/>
  <c r="BL982" i="10" s="1"/>
  <c r="AG995" i="10"/>
  <c r="BL995" i="10" s="1"/>
  <c r="AR995" i="10" s="1"/>
  <c r="AG48" i="10"/>
  <c r="AG70" i="10"/>
  <c r="AH70" i="10" s="1"/>
  <c r="J70" i="10" s="1"/>
  <c r="AG987" i="10"/>
  <c r="BL987" i="10" s="1"/>
  <c r="AG54" i="10"/>
  <c r="AG60" i="10"/>
  <c r="AH60" i="10" s="1"/>
  <c r="J60" i="10" s="1"/>
  <c r="AG62" i="10"/>
  <c r="AH62" i="10" s="1"/>
  <c r="J62" i="10" s="1"/>
  <c r="AG53" i="10"/>
  <c r="BL53" i="10" s="1"/>
  <c r="AR53" i="10" s="1"/>
  <c r="AG64" i="10"/>
  <c r="AH64" i="10" s="1"/>
  <c r="J64" i="10" s="1"/>
  <c r="AG71" i="10"/>
  <c r="AG57" i="10"/>
  <c r="AH57" i="10" s="1"/>
  <c r="J57" i="10" s="1"/>
  <c r="AG52" i="10"/>
  <c r="BL52" i="10" s="1"/>
  <c r="AR52" i="10" s="1"/>
  <c r="AG1333" i="10"/>
  <c r="AG61" i="10"/>
  <c r="BL61" i="10" s="1"/>
  <c r="AR61" i="10" s="1"/>
  <c r="AG72" i="10"/>
  <c r="AH72" i="10" s="1"/>
  <c r="J72" i="10" s="1"/>
  <c r="AG55" i="10"/>
  <c r="BL55" i="10" s="1"/>
  <c r="AR55" i="10" s="1"/>
  <c r="AG1332" i="10"/>
  <c r="AG707" i="10"/>
  <c r="BL707" i="10" s="1"/>
  <c r="AG712" i="10"/>
  <c r="BL712" i="10" s="1"/>
  <c r="AG985" i="10"/>
  <c r="BL985" i="10" s="1"/>
  <c r="AH985" i="10" s="1"/>
  <c r="AG1331" i="10"/>
  <c r="AG999" i="10"/>
  <c r="BL999" i="10" s="1"/>
  <c r="AG67" i="10"/>
  <c r="AH67" i="10" s="1"/>
  <c r="J67" i="10" s="1"/>
  <c r="AG711" i="10"/>
  <c r="BL711" i="10" s="1"/>
  <c r="AG708" i="10"/>
  <c r="BL708" i="10" s="1"/>
  <c r="AG1006" i="10"/>
  <c r="BL1006" i="10" s="1"/>
  <c r="AG714" i="10"/>
  <c r="BL714" i="10" s="1"/>
  <c r="AG731" i="10"/>
  <c r="BL731" i="10" s="1"/>
  <c r="AG681" i="10"/>
  <c r="Y681" i="10" s="1"/>
  <c r="AG56" i="10"/>
  <c r="BL56" i="10" s="1"/>
  <c r="AR56" i="10" s="1"/>
  <c r="AG726" i="10"/>
  <c r="BL726" i="10" s="1"/>
  <c r="AG858" i="10"/>
  <c r="BL858" i="10" s="1"/>
  <c r="AG87" i="10"/>
  <c r="AG732" i="10"/>
  <c r="BL732" i="10" s="1"/>
  <c r="AG997" i="10"/>
  <c r="BL997" i="10" s="1"/>
  <c r="AX997" i="10" s="1"/>
  <c r="AG713" i="10"/>
  <c r="BL713" i="10" s="1"/>
  <c r="AG728" i="10"/>
  <c r="BL728" i="10" s="1"/>
  <c r="AY728" i="10" s="1"/>
  <c r="AG664" i="10"/>
  <c r="Y664" i="10" s="1"/>
  <c r="AG1001" i="10"/>
  <c r="BL1001" i="10" s="1"/>
  <c r="AG93" i="10"/>
  <c r="AJ93" i="10" s="1"/>
  <c r="AI93" i="10" s="1"/>
  <c r="AG725" i="10"/>
  <c r="BL725" i="10" s="1"/>
  <c r="AG721" i="10"/>
  <c r="BL721" i="10" s="1"/>
  <c r="AG1004" i="10"/>
  <c r="BL1004" i="10" s="1"/>
  <c r="AG719" i="10"/>
  <c r="BL719" i="10" s="1"/>
  <c r="AY719" i="10" s="1"/>
  <c r="AG727" i="10"/>
  <c r="BL727" i="10" s="1"/>
  <c r="AA727" i="10" s="1"/>
  <c r="AG706" i="10"/>
  <c r="BL706" i="10" s="1"/>
  <c r="AG990" i="10"/>
  <c r="BL990" i="10" s="1"/>
  <c r="AG1031" i="10"/>
  <c r="AE1031" i="10" s="1"/>
  <c r="AH1031" i="10" s="1"/>
  <c r="Z1031" i="10" s="1"/>
  <c r="AD1031" i="10" s="1"/>
  <c r="AG665" i="10"/>
  <c r="Y665" i="10" s="1"/>
  <c r="AG835" i="10"/>
  <c r="BL835" i="10" s="1"/>
  <c r="AG348" i="10"/>
  <c r="BL348" i="10" s="1"/>
  <c r="AG1032" i="10"/>
  <c r="AE1032" i="10" s="1"/>
  <c r="AH1032" i="10" s="1"/>
  <c r="Z1032" i="10" s="1"/>
  <c r="AD1032" i="10" s="1"/>
  <c r="AG90" i="10"/>
  <c r="AJ90" i="10" s="1"/>
  <c r="AI90" i="10" s="1"/>
  <c r="AG980" i="10"/>
  <c r="BL980" i="10" s="1"/>
  <c r="AG991" i="10"/>
  <c r="BL991" i="10" s="1"/>
  <c r="AG1002" i="10"/>
  <c r="BL1002" i="10" s="1"/>
  <c r="AG724" i="10"/>
  <c r="BL724" i="10" s="1"/>
  <c r="AG983" i="10"/>
  <c r="BL983" i="10" s="1"/>
  <c r="AG847" i="10"/>
  <c r="BL847" i="10" s="1"/>
  <c r="AG1318" i="10"/>
  <c r="J1318" i="10" s="1"/>
  <c r="AG733" i="10"/>
  <c r="BL733" i="10" s="1"/>
  <c r="AG82" i="10"/>
  <c r="AJ82" i="10" s="1"/>
  <c r="AG86" i="10"/>
  <c r="AG837" i="10"/>
  <c r="BL837" i="10" s="1"/>
  <c r="AG1080" i="10"/>
  <c r="AH1080" i="10" s="1"/>
  <c r="J1080" i="10" s="1"/>
  <c r="AG1036" i="10"/>
  <c r="AG119" i="10"/>
  <c r="BL119" i="10" s="1"/>
  <c r="AG729" i="10"/>
  <c r="BL729" i="10" s="1"/>
  <c r="BF729" i="10" s="1"/>
  <c r="AG88" i="10"/>
  <c r="AJ88" i="10" s="1"/>
  <c r="AI88" i="10" s="1"/>
  <c r="AG1083" i="10"/>
  <c r="AG679" i="10"/>
  <c r="Y679" i="10" s="1"/>
  <c r="AG1098" i="10"/>
  <c r="AG720" i="10"/>
  <c r="BL720" i="10" s="1"/>
  <c r="AY720" i="10" s="1"/>
  <c r="AG1101" i="10"/>
  <c r="AH1101" i="10" s="1"/>
  <c r="J1101" i="10" s="1"/>
  <c r="AG836" i="10"/>
  <c r="BL836" i="10" s="1"/>
  <c r="AG123" i="10"/>
  <c r="BL123" i="10" s="1"/>
  <c r="AG1301" i="10"/>
  <c r="AG718" i="10"/>
  <c r="BL718" i="10" s="1"/>
  <c r="AG674" i="10"/>
  <c r="Y674" i="10" s="1"/>
  <c r="J674" i="10" s="1"/>
  <c r="AG653" i="10"/>
  <c r="Y653" i="10" s="1"/>
  <c r="AG1034" i="10"/>
  <c r="AE1034" i="10" s="1"/>
  <c r="AH1034" i="10" s="1"/>
  <c r="Z1034" i="10" s="1"/>
  <c r="AD1034" i="10" s="1"/>
  <c r="AG347" i="10"/>
  <c r="BL347" i="10" s="1"/>
  <c r="AE347" i="10" s="1"/>
  <c r="AH347" i="10" s="1"/>
  <c r="Z347" i="10" s="1"/>
  <c r="AD347" i="10" s="1"/>
  <c r="AG684" i="10"/>
  <c r="Y684" i="10" s="1"/>
  <c r="J684" i="10" s="1"/>
  <c r="AG678" i="10"/>
  <c r="Y678" i="10" s="1"/>
  <c r="AG1091" i="10"/>
  <c r="AG456" i="10"/>
  <c r="BL456" i="10" s="1"/>
  <c r="AG675" i="10"/>
  <c r="Y675" i="10" s="1"/>
  <c r="AG84" i="10"/>
  <c r="AJ84" i="10" s="1"/>
  <c r="AI84" i="10" s="1"/>
  <c r="AG673" i="10"/>
  <c r="Y673" i="10" s="1"/>
  <c r="AG846" i="10"/>
  <c r="BL846" i="10" s="1"/>
  <c r="AG1033" i="10"/>
  <c r="AE1033" i="10" s="1"/>
  <c r="AH1033" i="10" s="1"/>
  <c r="Z1033" i="10" s="1"/>
  <c r="AD1033" i="10" s="1"/>
  <c r="AG91" i="10"/>
  <c r="AJ91" i="10" s="1"/>
  <c r="AI91" i="10" s="1"/>
  <c r="AG83" i="10"/>
  <c r="AJ83" i="10" s="1"/>
  <c r="AI83" i="10" s="1"/>
  <c r="AG1070" i="10"/>
  <c r="AH1070" i="10" s="1"/>
  <c r="AG109" i="10"/>
  <c r="BL109" i="10" s="1"/>
  <c r="AR109" i="10" s="1"/>
  <c r="AG796" i="10"/>
  <c r="AH796" i="10" s="1"/>
  <c r="J796" i="10" s="1"/>
  <c r="AG876" i="10"/>
  <c r="BL876" i="10" s="1"/>
  <c r="AG861" i="10"/>
  <c r="BL861" i="10" s="1"/>
  <c r="AG1076" i="10"/>
  <c r="AH1076" i="10" s="1"/>
  <c r="J1076" i="10" s="1"/>
  <c r="AG1054" i="10"/>
  <c r="AH1054" i="10" s="1"/>
  <c r="J1054" i="10" s="1"/>
  <c r="AG869" i="10"/>
  <c r="BL869" i="10" s="1"/>
  <c r="AG85" i="10"/>
  <c r="AJ85" i="10" s="1"/>
  <c r="AI85" i="10" s="1"/>
  <c r="AG1095" i="10"/>
  <c r="AG1108" i="10"/>
  <c r="AH1108" i="10" s="1"/>
  <c r="J1108" i="10" s="1"/>
  <c r="AG1107" i="10"/>
  <c r="AG1086" i="10"/>
  <c r="AG233" i="10"/>
  <c r="AG1037" i="10"/>
  <c r="AG121" i="10"/>
  <c r="BL121" i="10" s="1"/>
  <c r="AG874" i="10"/>
  <c r="BL874" i="10" s="1"/>
  <c r="AG839" i="10"/>
  <c r="BL839" i="10" s="1"/>
  <c r="AG256" i="10"/>
  <c r="BL256" i="10" s="1"/>
  <c r="AG1041" i="10"/>
  <c r="AH1041" i="10" s="1"/>
  <c r="J1041" i="10" s="1"/>
  <c r="AG444" i="10"/>
  <c r="BL444" i="10" s="1"/>
  <c r="AG841" i="10"/>
  <c r="BL841" i="10" s="1"/>
  <c r="AG618" i="10"/>
  <c r="Y618" i="10" s="1"/>
  <c r="J618" i="10" s="1"/>
  <c r="AG1307" i="10"/>
  <c r="AH1307" i="10" s="1"/>
  <c r="J1307" i="10" s="1"/>
  <c r="AG1021" i="10"/>
  <c r="BL1021" i="10" s="1"/>
  <c r="AG868" i="10"/>
  <c r="BL868" i="10" s="1"/>
  <c r="AG749" i="10"/>
  <c r="BL749" i="10" s="1"/>
  <c r="AE749" i="10" s="1"/>
  <c r="AH749" i="10" s="1"/>
  <c r="Z749" i="10" s="1"/>
  <c r="AG875" i="10"/>
  <c r="BL875" i="10" s="1"/>
  <c r="AG842" i="10"/>
  <c r="BL842" i="10" s="1"/>
  <c r="AG855" i="10"/>
  <c r="BL855" i="10" s="1"/>
  <c r="AG1024" i="10"/>
  <c r="BL1024" i="10" s="1"/>
  <c r="AB1024" i="10" s="1"/>
  <c r="AC1024" i="10" s="1"/>
  <c r="AG877" i="10"/>
  <c r="BL877" i="10" s="1"/>
  <c r="AG79" i="10"/>
  <c r="Y79" i="10" s="1"/>
  <c r="AG669" i="10"/>
  <c r="Y669" i="10" s="1"/>
  <c r="AG117" i="10"/>
  <c r="BL117" i="10" s="1"/>
  <c r="AG737" i="10"/>
  <c r="BL737" i="10" s="1"/>
  <c r="AG322" i="10"/>
  <c r="BL322" i="10" s="1"/>
  <c r="AG350" i="10"/>
  <c r="BL350" i="10" s="1"/>
  <c r="AG849" i="10"/>
  <c r="BL849" i="10" s="1"/>
  <c r="AG676" i="10"/>
  <c r="Y676" i="10" s="1"/>
  <c r="AG838" i="10"/>
  <c r="BL838" i="10" s="1"/>
  <c r="AG870" i="10"/>
  <c r="BL870" i="10" s="1"/>
  <c r="AG857" i="10"/>
  <c r="BL857" i="10" s="1"/>
  <c r="AG747" i="10"/>
  <c r="BL747" i="10" s="1"/>
  <c r="AG852" i="10"/>
  <c r="BL852" i="10" s="1"/>
  <c r="AG392" i="10"/>
  <c r="BL392" i="10" s="1"/>
  <c r="AG753" i="10"/>
  <c r="BL753" i="10" s="1"/>
  <c r="AG413" i="10"/>
  <c r="BL413" i="10" s="1"/>
  <c r="AG703" i="10"/>
  <c r="AG421" i="10"/>
  <c r="BL421" i="10" s="1"/>
  <c r="AG92" i="10"/>
  <c r="AJ92" i="10" s="1"/>
  <c r="AI92" i="10" s="1"/>
  <c r="AG334" i="10"/>
  <c r="BL334" i="10" s="1"/>
  <c r="AG752" i="10"/>
  <c r="BL752" i="10" s="1"/>
  <c r="AG1035" i="10"/>
  <c r="AE1035" i="10" s="1"/>
  <c r="AH1035" i="10" s="1"/>
  <c r="Z1035" i="10" s="1"/>
  <c r="AD1035" i="10" s="1"/>
  <c r="AG854" i="10"/>
  <c r="BL854" i="10" s="1"/>
  <c r="AG871" i="10"/>
  <c r="BL871" i="10" s="1"/>
  <c r="AG1248" i="10"/>
  <c r="BL1248" i="10" s="1"/>
  <c r="AR1248" i="10" s="1"/>
  <c r="AG981" i="10"/>
  <c r="BL981" i="10" s="1"/>
  <c r="AG342" i="10"/>
  <c r="BL342" i="10" s="1"/>
  <c r="AG352" i="10"/>
  <c r="BL352" i="10" s="1"/>
  <c r="AG844" i="10"/>
  <c r="BL844" i="10" s="1"/>
  <c r="AG688" i="10"/>
  <c r="BL688" i="10" s="1"/>
  <c r="AR688" i="10" s="1"/>
  <c r="AG328" i="10"/>
  <c r="BL328" i="10" s="1"/>
  <c r="AG856" i="10"/>
  <c r="BL856" i="10" s="1"/>
  <c r="AG1043" i="10"/>
  <c r="AH1043" i="10" s="1"/>
  <c r="AG693" i="10"/>
  <c r="BL693" i="10" s="1"/>
  <c r="AA693" i="10" s="1"/>
  <c r="AG630" i="10"/>
  <c r="Y630" i="10" s="1"/>
  <c r="AG1053" i="10"/>
  <c r="AH1053" i="10" s="1"/>
  <c r="J1053" i="10" s="1"/>
  <c r="AG1040" i="10"/>
  <c r="AH1040" i="10" s="1"/>
  <c r="AG692" i="10"/>
  <c r="BL692" i="10" s="1"/>
  <c r="AA692" i="10" s="1"/>
  <c r="AG368" i="10"/>
  <c r="BL368" i="10" s="1"/>
  <c r="AG866" i="10"/>
  <c r="BL866" i="10" s="1"/>
  <c r="AG1042" i="10"/>
  <c r="AH1042" i="10" s="1"/>
  <c r="J1042" i="10" s="1"/>
  <c r="AG607" i="10"/>
  <c r="Y607" i="10" s="1"/>
  <c r="AG840" i="10"/>
  <c r="BL840" i="10" s="1"/>
  <c r="AG740" i="10"/>
  <c r="BL740" i="10" s="1"/>
  <c r="AE740" i="10" s="1"/>
  <c r="AH740" i="10" s="1"/>
  <c r="Z740" i="10" s="1"/>
  <c r="AG1022" i="10"/>
  <c r="BL1022" i="10" s="1"/>
  <c r="AB1022" i="10" s="1"/>
  <c r="AC1022" i="10" s="1"/>
  <c r="AG1155" i="10"/>
  <c r="AG873" i="10"/>
  <c r="BL873" i="10" s="1"/>
  <c r="AG1111" i="10"/>
  <c r="AG1087" i="10"/>
  <c r="BL1087" i="10" s="1"/>
  <c r="AR1087" i="10" s="1"/>
  <c r="AG670" i="10"/>
  <c r="Y670" i="10" s="1"/>
  <c r="AG853" i="10"/>
  <c r="BL853" i="10" s="1"/>
  <c r="AG641" i="10"/>
  <c r="Y641" i="10" s="1"/>
  <c r="AG614" i="10"/>
  <c r="Y614" i="10" s="1"/>
  <c r="K614" i="10" s="1"/>
  <c r="AG455" i="10"/>
  <c r="BL455" i="10" s="1"/>
  <c r="AE455" i="10" s="1"/>
  <c r="AH455" i="10" s="1"/>
  <c r="Z455" i="10" s="1"/>
  <c r="AD455" i="10" s="1"/>
  <c r="AG851" i="10"/>
  <c r="BL851" i="10" s="1"/>
  <c r="AG374" i="10"/>
  <c r="BL374" i="10" s="1"/>
  <c r="AG416" i="10"/>
  <c r="BL416" i="10" s="1"/>
  <c r="AG358" i="10"/>
  <c r="BL358" i="10" s="1"/>
  <c r="AG683" i="10"/>
  <c r="Y683" i="10" s="1"/>
  <c r="AG652" i="10"/>
  <c r="Y652" i="10" s="1"/>
  <c r="K652" i="10" s="1"/>
  <c r="AG425" i="10"/>
  <c r="BL425" i="10" s="1"/>
  <c r="AG399" i="10"/>
  <c r="BL399" i="10" s="1"/>
  <c r="AG360" i="10"/>
  <c r="BL360" i="10" s="1"/>
  <c r="AG1019" i="10"/>
  <c r="BL1019" i="10" s="1"/>
  <c r="AG445" i="10"/>
  <c r="BL445" i="10" s="1"/>
  <c r="AG666" i="10"/>
  <c r="Y666" i="10" s="1"/>
  <c r="K666" i="10" s="1"/>
  <c r="AG362" i="10"/>
  <c r="BL362" i="10" s="1"/>
  <c r="AG460" i="10"/>
  <c r="BL460" i="10" s="1"/>
  <c r="AR460" i="10" s="1"/>
  <c r="AG430" i="10"/>
  <c r="BL430" i="10" s="1"/>
  <c r="AG557" i="10"/>
  <c r="BL557" i="10" s="1"/>
  <c r="AG428" i="10"/>
  <c r="BL428" i="10" s="1"/>
  <c r="AR428" i="10" s="1"/>
  <c r="AG1015" i="10"/>
  <c r="BL1015" i="10" s="1"/>
  <c r="AG1284" i="10"/>
  <c r="Y1284" i="10" s="1"/>
  <c r="J1284" i="10" s="1"/>
  <c r="AG738" i="10"/>
  <c r="BL738" i="10" s="1"/>
  <c r="AG397" i="10"/>
  <c r="BL397" i="10" s="1"/>
  <c r="AG467" i="10"/>
  <c r="BL467" i="10" s="1"/>
  <c r="AG436" i="10"/>
  <c r="BL436" i="10" s="1"/>
  <c r="AG697" i="10"/>
  <c r="BL697" i="10" s="1"/>
  <c r="AG380" i="10"/>
  <c r="BL380" i="10" s="1"/>
  <c r="AG115" i="10"/>
  <c r="BL115" i="10" s="1"/>
  <c r="AG786" i="10"/>
  <c r="AG872" i="10"/>
  <c r="BL872" i="10" s="1"/>
  <c r="AG344" i="10"/>
  <c r="BL344" i="10" s="1"/>
  <c r="AE344" i="10" s="1"/>
  <c r="AH344" i="10" s="1"/>
  <c r="Z344" i="10" s="1"/>
  <c r="AD344" i="10" s="1"/>
  <c r="AG867" i="10"/>
  <c r="BL867" i="10" s="1"/>
  <c r="AG606" i="10"/>
  <c r="Y606" i="10" s="1"/>
  <c r="AG748" i="10"/>
  <c r="BL748" i="10" s="1"/>
  <c r="AR748" i="10" s="1"/>
  <c r="AG497" i="10"/>
  <c r="BL497" i="10" s="1"/>
  <c r="AG1285" i="10"/>
  <c r="Y1285" i="10" s="1"/>
  <c r="AG860" i="10"/>
  <c r="BL860" i="10" s="1"/>
  <c r="AG405" i="10"/>
  <c r="BL405" i="10" s="1"/>
  <c r="AR405" i="10" s="1"/>
  <c r="AG513" i="10"/>
  <c r="BL513" i="10" s="1"/>
  <c r="AG395" i="10"/>
  <c r="BL395" i="10" s="1"/>
  <c r="AR395" i="10" s="1"/>
  <c r="AG457" i="10"/>
  <c r="BL457" i="10" s="1"/>
  <c r="AG1104" i="10"/>
  <c r="AG398" i="10"/>
  <c r="BL398" i="10" s="1"/>
  <c r="AG415" i="10"/>
  <c r="BL415" i="10" s="1"/>
  <c r="AR415" i="10" s="1"/>
  <c r="AG437" i="10"/>
  <c r="BL437" i="10" s="1"/>
  <c r="AG461" i="10"/>
  <c r="BL461" i="10" s="1"/>
  <c r="AG843" i="10"/>
  <c r="BL843" i="10" s="1"/>
  <c r="AG343" i="10"/>
  <c r="BL343" i="10" s="1"/>
  <c r="AG450" i="10"/>
  <c r="BL450" i="10" s="1"/>
  <c r="AG439" i="10"/>
  <c r="BL439" i="10" s="1"/>
  <c r="AE439" i="10" s="1"/>
  <c r="AH439" i="10" s="1"/>
  <c r="Z439" i="10" s="1"/>
  <c r="AD439" i="10" s="1"/>
  <c r="AG418" i="10"/>
  <c r="BL418" i="10" s="1"/>
  <c r="AG443" i="10"/>
  <c r="BL443" i="10" s="1"/>
  <c r="AG488" i="10"/>
  <c r="BL488" i="10" s="1"/>
  <c r="AG1297" i="10"/>
  <c r="BL1297" i="10" s="1"/>
  <c r="AR1297" i="10" s="1"/>
  <c r="AG544" i="10"/>
  <c r="BL544" i="10" s="1"/>
  <c r="AG850" i="10"/>
  <c r="BL850" i="10" s="1"/>
  <c r="AG369" i="10"/>
  <c r="BL369" i="10" s="1"/>
  <c r="AR369" i="10" s="1"/>
  <c r="AG325" i="10"/>
  <c r="BL325" i="10" s="1"/>
  <c r="AG845" i="10"/>
  <c r="BL845" i="10" s="1"/>
  <c r="AG327" i="10"/>
  <c r="BL327" i="10" s="1"/>
  <c r="AG512" i="10"/>
  <c r="BL512" i="10" s="1"/>
  <c r="AR512" i="10" s="1"/>
  <c r="AG667" i="10"/>
  <c r="Y667" i="10" s="1"/>
  <c r="AG1048" i="10"/>
  <c r="BL1048" i="10" s="1"/>
  <c r="AR1048" i="10" s="1"/>
  <c r="AG622" i="10"/>
  <c r="Y622" i="10" s="1"/>
  <c r="AG1304" i="10"/>
  <c r="AG1183" i="10"/>
  <c r="Y1183" i="10" s="1"/>
  <c r="J1183" i="10" s="1"/>
  <c r="AG859" i="10"/>
  <c r="BL859" i="10" s="1"/>
  <c r="AG647" i="10"/>
  <c r="Y647" i="10" s="1"/>
  <c r="J647" i="10" s="1"/>
  <c r="AG381" i="10"/>
  <c r="BL381" i="10" s="1"/>
  <c r="AR381" i="10" s="1"/>
  <c r="AG668" i="10"/>
  <c r="Y668" i="10" s="1"/>
  <c r="AG671" i="10"/>
  <c r="Y671" i="10" s="1"/>
  <c r="AG1046" i="10"/>
  <c r="AG1064" i="10"/>
  <c r="AG744" i="10"/>
  <c r="BL744" i="10" s="1"/>
  <c r="AE744" i="10" s="1"/>
  <c r="AH744" i="10" s="1"/>
  <c r="Z744" i="10" s="1"/>
  <c r="AD744" i="10" s="1"/>
  <c r="AG1094" i="10"/>
  <c r="AH1094" i="10" s="1"/>
  <c r="J1094" i="10" s="1"/>
  <c r="AG114" i="10"/>
  <c r="BL114" i="10" s="1"/>
  <c r="AG370" i="10"/>
  <c r="BL370" i="10" s="1"/>
  <c r="AG1308" i="10"/>
  <c r="AH1308" i="10" s="1"/>
  <c r="AG433" i="10"/>
  <c r="BL433" i="10" s="1"/>
  <c r="AG1092" i="10"/>
  <c r="AG1268" i="10"/>
  <c r="AG1278" i="10"/>
  <c r="Y1278" i="10" s="1"/>
  <c r="J1278" i="10" s="1"/>
  <c r="AG651" i="10"/>
  <c r="Y651" i="10" s="1"/>
  <c r="K651" i="10" s="1"/>
  <c r="AG502" i="10"/>
  <c r="BL502" i="10" s="1"/>
  <c r="AG685" i="10"/>
  <c r="Y685" i="10" s="1"/>
  <c r="AG864" i="10"/>
  <c r="BL864" i="10" s="1"/>
  <c r="AG617" i="10"/>
  <c r="Y617" i="10" s="1"/>
  <c r="K617" i="10" s="1"/>
  <c r="AG520" i="10"/>
  <c r="BL520" i="10" s="1"/>
  <c r="AG863" i="10"/>
  <c r="BL863" i="10" s="1"/>
  <c r="AG126" i="10"/>
  <c r="AG1084" i="10"/>
  <c r="AG384" i="10"/>
  <c r="BL384" i="10" s="1"/>
  <c r="AG636" i="10"/>
  <c r="Y636" i="10" s="1"/>
  <c r="AG373" i="10"/>
  <c r="BL373" i="10" s="1"/>
  <c r="AG789" i="10"/>
  <c r="AH789" i="10" s="1"/>
  <c r="J789" i="10" s="1"/>
  <c r="AG1289" i="10"/>
  <c r="BL1289" i="10" s="1"/>
  <c r="AR1289" i="10" s="1"/>
  <c r="AG120" i="10"/>
  <c r="BL120" i="10" s="1"/>
  <c r="AG408" i="10"/>
  <c r="BL408" i="10" s="1"/>
  <c r="AG1262" i="10"/>
  <c r="BL1262" i="10" s="1"/>
  <c r="AR1262" i="10" s="1"/>
  <c r="AG682" i="10"/>
  <c r="Y682" i="10" s="1"/>
  <c r="K682" i="10" s="1"/>
  <c r="AG510" i="10"/>
  <c r="BL510" i="10" s="1"/>
  <c r="AG420" i="10"/>
  <c r="BL420" i="10" s="1"/>
  <c r="AR420" i="10" s="1"/>
  <c r="AG335" i="10"/>
  <c r="BL335" i="10" s="1"/>
  <c r="AG1067" i="10"/>
  <c r="AG567" i="10"/>
  <c r="BL567" i="10" s="1"/>
  <c r="AG424" i="10"/>
  <c r="BL424" i="10" s="1"/>
  <c r="AG442" i="10"/>
  <c r="BL442" i="10" s="1"/>
  <c r="AE442" i="10" s="1"/>
  <c r="AH442" i="10" s="1"/>
  <c r="Z442" i="10" s="1"/>
  <c r="AD442" i="10" s="1"/>
  <c r="AG1027" i="10"/>
  <c r="BL1027" i="10" s="1"/>
  <c r="AG1057" i="10"/>
  <c r="AG440" i="10"/>
  <c r="BL440" i="10" s="1"/>
  <c r="AR440" i="10" s="1"/>
  <c r="AG787" i="10"/>
  <c r="AH787" i="10" s="1"/>
  <c r="J787" i="10" s="1"/>
  <c r="AG371" i="10"/>
  <c r="BL371" i="10" s="1"/>
  <c r="AR371" i="10" s="1"/>
  <c r="AG77" i="10"/>
  <c r="Y77" i="10" s="1"/>
  <c r="AG379" i="10"/>
  <c r="BL379" i="10" s="1"/>
  <c r="AE379" i="10" s="1"/>
  <c r="AH379" i="10" s="1"/>
  <c r="Z379" i="10" s="1"/>
  <c r="AD379" i="10" s="1"/>
  <c r="AG1056" i="10"/>
  <c r="BL1056" i="10" s="1"/>
  <c r="AR1056" i="10" s="1"/>
  <c r="AG500" i="10"/>
  <c r="BL500" i="10" s="1"/>
  <c r="AE500" i="10" s="1"/>
  <c r="AH500" i="10" s="1"/>
  <c r="AA500" i="10" s="1"/>
  <c r="AG378" i="10"/>
  <c r="BL378" i="10" s="1"/>
  <c r="AG452" i="10"/>
  <c r="BL452" i="10" s="1"/>
  <c r="AG323" i="10"/>
  <c r="BL323" i="10" s="1"/>
  <c r="AG355" i="10"/>
  <c r="BL355" i="10" s="1"/>
  <c r="AR355" i="10" s="1"/>
  <c r="AG735" i="10"/>
  <c r="BL735" i="10" s="1"/>
  <c r="AE735" i="10" s="1"/>
  <c r="AH735" i="10" s="1"/>
  <c r="Z735" i="10" s="1"/>
  <c r="AG366" i="10"/>
  <c r="BL366" i="10" s="1"/>
  <c r="AG454" i="10"/>
  <c r="BL454" i="10" s="1"/>
  <c r="AG372" i="10"/>
  <c r="BL372" i="10" s="1"/>
  <c r="AG386" i="10"/>
  <c r="BL386" i="10" s="1"/>
  <c r="AG338" i="10"/>
  <c r="BL338" i="10" s="1"/>
  <c r="AG346" i="10"/>
  <c r="BL346" i="10" s="1"/>
  <c r="AG1121" i="10"/>
  <c r="AG1103" i="10"/>
  <c r="AH1103" i="10" s="1"/>
  <c r="J1103" i="10" s="1"/>
  <c r="AG695" i="10"/>
  <c r="BL695" i="10" s="1"/>
  <c r="AG559" i="10"/>
  <c r="BL559" i="10" s="1"/>
  <c r="AG411" i="10"/>
  <c r="BL411" i="10" s="1"/>
  <c r="AR411" i="10" s="1"/>
  <c r="AG106" i="10"/>
  <c r="BL106" i="10" s="1"/>
  <c r="AG353" i="10"/>
  <c r="BL353" i="10" s="1"/>
  <c r="AE353" i="10" s="1"/>
  <c r="AH353" i="10" s="1"/>
  <c r="Z353" i="10" s="1"/>
  <c r="AD353" i="10" s="1"/>
  <c r="AG116" i="10"/>
  <c r="BL116" i="10" s="1"/>
  <c r="AG339" i="10"/>
  <c r="BL339" i="10" s="1"/>
  <c r="AG518" i="10"/>
  <c r="BL518" i="10" s="1"/>
  <c r="AR518" i="10" s="1"/>
  <c r="AG1275" i="10"/>
  <c r="Y1275" i="10" s="1"/>
  <c r="AG332" i="10"/>
  <c r="BL332" i="10" s="1"/>
  <c r="AG637" i="10"/>
  <c r="Y637" i="10" s="1"/>
  <c r="AG1252" i="10"/>
  <c r="BL1252" i="10" s="1"/>
  <c r="AR1252" i="10" s="1"/>
  <c r="AG699" i="10"/>
  <c r="BL699" i="10" s="1"/>
  <c r="AG1085" i="10"/>
  <c r="AG383" i="10"/>
  <c r="BL383" i="10" s="1"/>
  <c r="AG406" i="10"/>
  <c r="BL406" i="10" s="1"/>
  <c r="AG1017" i="10"/>
  <c r="BL1017" i="10" s="1"/>
  <c r="AG340" i="10"/>
  <c r="BL340" i="10" s="1"/>
  <c r="AG1079" i="10"/>
  <c r="AG464" i="10"/>
  <c r="BL464" i="10" s="1"/>
  <c r="AG1072" i="10"/>
  <c r="BL1072" i="10" s="1"/>
  <c r="AR1072" i="10" s="1"/>
  <c r="AG414" i="10"/>
  <c r="BL414" i="10" s="1"/>
  <c r="AG1062" i="10"/>
  <c r="BL1062" i="10" s="1"/>
  <c r="AR1062" i="10" s="1"/>
  <c r="AG393" i="10"/>
  <c r="BL393" i="10" s="1"/>
  <c r="AE393" i="10" s="1"/>
  <c r="AH393" i="10" s="1"/>
  <c r="Z393" i="10" s="1"/>
  <c r="AD393" i="10" s="1"/>
  <c r="AG356" i="10"/>
  <c r="BL356" i="10" s="1"/>
  <c r="AG1353" i="10"/>
  <c r="AB1353" i="10" s="1"/>
  <c r="BL1353" i="10" s="1"/>
  <c r="AG466" i="10"/>
  <c r="BL466" i="10" s="1"/>
  <c r="AR466" i="10" s="1"/>
  <c r="AG1180" i="10"/>
  <c r="Y1180" i="10" s="1"/>
  <c r="AG1322" i="10"/>
  <c r="J1322" i="10" s="1"/>
  <c r="AG680" i="10"/>
  <c r="Y680" i="10" s="1"/>
  <c r="K680" i="10" s="1"/>
  <c r="AG1225" i="10"/>
  <c r="Y1225" i="10" s="1"/>
  <c r="AG1235" i="10"/>
  <c r="Y1235" i="10" s="1"/>
  <c r="J1235" i="10" s="1"/>
  <c r="AG646" i="10"/>
  <c r="Y646" i="10" s="1"/>
  <c r="AG677" i="10"/>
  <c r="Y677" i="10" s="1"/>
  <c r="AG361" i="10"/>
  <c r="BL361" i="10" s="1"/>
  <c r="AG689" i="10"/>
  <c r="BL689" i="10" s="1"/>
  <c r="AG462" i="10"/>
  <c r="BL462" i="10" s="1"/>
  <c r="AG419" i="10"/>
  <c r="BL419" i="10" s="1"/>
  <c r="AG1090" i="10"/>
  <c r="BL1090" i="10" s="1"/>
  <c r="AR1090" i="10" s="1"/>
  <c r="AG423" i="10"/>
  <c r="BL423" i="10" s="1"/>
  <c r="AG1342" i="10"/>
  <c r="AH1342" i="10" s="1"/>
  <c r="J1342" i="10" s="1"/>
  <c r="AG1228" i="10"/>
  <c r="Y1228" i="10" s="1"/>
  <c r="AG1089" i="10"/>
  <c r="AG105" i="10"/>
  <c r="BL105" i="10" s="1"/>
  <c r="AG1282" i="10"/>
  <c r="Y1282" i="10" s="1"/>
  <c r="K1282" i="10" s="1"/>
  <c r="AG1344" i="10"/>
  <c r="AB1344" i="10" s="1"/>
  <c r="BL1344" i="10" s="1"/>
  <c r="AG103" i="10"/>
  <c r="AG326" i="10"/>
  <c r="BL326" i="10" s="1"/>
  <c r="AG585" i="10"/>
  <c r="BL585" i="10" s="1"/>
  <c r="AG396" i="10"/>
  <c r="BL396" i="10" s="1"/>
  <c r="AG364" i="10"/>
  <c r="BL364" i="10" s="1"/>
  <c r="AR364" i="10" s="1"/>
  <c r="AG1063" i="10"/>
  <c r="BL1063" i="10" s="1"/>
  <c r="AR1063" i="10" s="1"/>
  <c r="AG573" i="10"/>
  <c r="BL573" i="10" s="1"/>
  <c r="AG865" i="10"/>
  <c r="BL865" i="10" s="1"/>
  <c r="AG321" i="10"/>
  <c r="BL321" i="10" s="1"/>
  <c r="AG451" i="10"/>
  <c r="BL451" i="10" s="1"/>
  <c r="AG118" i="10"/>
  <c r="BL118" i="10" s="1"/>
  <c r="AG736" i="10"/>
  <c r="BL736" i="10" s="1"/>
  <c r="AG1276" i="10"/>
  <c r="Y1276" i="10" s="1"/>
  <c r="K1276" i="10" s="1"/>
  <c r="AG357" i="10"/>
  <c r="BL357" i="10" s="1"/>
  <c r="AG1326" i="10"/>
  <c r="K1326" i="10" s="1"/>
  <c r="I1326" i="10" s="1"/>
  <c r="AG554" i="10"/>
  <c r="BL554" i="10" s="1"/>
  <c r="AG1192" i="10"/>
  <c r="Y1192" i="10" s="1"/>
  <c r="AG1241" i="10"/>
  <c r="AH1241" i="10" s="1"/>
  <c r="J1241" i="10" s="1"/>
  <c r="AG739" i="10"/>
  <c r="BL739" i="10" s="1"/>
  <c r="AG1023" i="10"/>
  <c r="BL1023" i="10" s="1"/>
  <c r="AG1189" i="10"/>
  <c r="Y1189" i="10" s="1"/>
  <c r="AG468" i="10"/>
  <c r="BL468" i="10" s="1"/>
  <c r="AG410" i="10"/>
  <c r="BL410" i="10" s="1"/>
  <c r="AG438" i="10"/>
  <c r="BL438" i="10" s="1"/>
  <c r="AG432" i="10"/>
  <c r="BL432" i="10" s="1"/>
  <c r="AG465" i="10"/>
  <c r="BL465" i="10" s="1"/>
  <c r="AG427" i="10"/>
  <c r="BL427" i="10" s="1"/>
  <c r="AG363" i="10"/>
  <c r="BL363" i="10" s="1"/>
  <c r="AG112" i="10"/>
  <c r="BL112" i="10" s="1"/>
  <c r="AR112" i="10" s="1"/>
  <c r="AG743" i="10"/>
  <c r="BL743" i="10" s="1"/>
  <c r="AG1196" i="10"/>
  <c r="Y1196" i="10" s="1"/>
  <c r="AG367" i="10"/>
  <c r="BL367" i="10" s="1"/>
  <c r="AG1068" i="10"/>
  <c r="BL1068" i="10" s="1"/>
  <c r="AR1068" i="10" s="1"/>
  <c r="AG1071" i="10"/>
  <c r="AH1071" i="10" s="1"/>
  <c r="J1071" i="10" s="1"/>
  <c r="AG1028" i="10"/>
  <c r="BL1028" i="10" s="1"/>
  <c r="AB1028" i="10" s="1"/>
  <c r="AC1028" i="10" s="1"/>
  <c r="AG1323" i="10"/>
  <c r="AG1325" i="10"/>
  <c r="K1325" i="10" s="1"/>
  <c r="I1325" i="10" s="1"/>
  <c r="AG463" i="10"/>
  <c r="BL463" i="10" s="1"/>
  <c r="AG127" i="10"/>
  <c r="X127" i="10" s="1"/>
  <c r="AG1179" i="10"/>
  <c r="Y1179" i="10" s="1"/>
  <c r="J1179" i="10" s="1"/>
  <c r="AG1160" i="10"/>
  <c r="BL1160" i="10" s="1"/>
  <c r="AR1160" i="10" s="1"/>
  <c r="AG1287" i="10"/>
  <c r="Y1287" i="10" s="1"/>
  <c r="AG389" i="10"/>
  <c r="BL389" i="10" s="1"/>
  <c r="AG390" i="10"/>
  <c r="BL390" i="10" s="1"/>
  <c r="AG1055" i="10"/>
  <c r="BL1055" i="10" s="1"/>
  <c r="AR1055" i="10" s="1"/>
  <c r="AG1324" i="10"/>
  <c r="K1324" i="10" s="1"/>
  <c r="I1324" i="10" s="1"/>
  <c r="AG429" i="10"/>
  <c r="BL429" i="10" s="1"/>
  <c r="AG1159" i="10"/>
  <c r="BL1159" i="10" s="1"/>
  <c r="AR1159" i="10" s="1"/>
  <c r="AG1190" i="10"/>
  <c r="Y1190" i="10" s="1"/>
  <c r="K1190" i="10" s="1"/>
  <c r="AG1310" i="10"/>
  <c r="AH1310" i="10" s="1"/>
  <c r="AG331" i="10"/>
  <c r="BL331" i="10" s="1"/>
  <c r="AG422" i="10"/>
  <c r="BL422" i="10" s="1"/>
  <c r="AG330" i="10"/>
  <c r="BL330" i="10" s="1"/>
  <c r="AG388" i="10"/>
  <c r="BL388" i="10" s="1"/>
  <c r="AG1214" i="10"/>
  <c r="Y1214" i="10" s="1"/>
  <c r="J1214" i="10" s="1"/>
  <c r="AG324" i="10"/>
  <c r="BL324" i="10" s="1"/>
  <c r="AG1240" i="10"/>
  <c r="AG341" i="10"/>
  <c r="BL341" i="10" s="1"/>
  <c r="AG1320" i="10"/>
  <c r="K1320" i="10" s="1"/>
  <c r="I1320" i="10" s="1"/>
  <c r="AG354" i="10"/>
  <c r="BL354" i="10" s="1"/>
  <c r="AE354" i="10" s="1"/>
  <c r="AH354" i="10" s="1"/>
  <c r="Z354" i="10" s="1"/>
  <c r="AD354" i="10" s="1"/>
  <c r="AG750" i="10"/>
  <c r="BL750" i="10" s="1"/>
  <c r="AG476" i="10"/>
  <c r="BL476" i="10" s="1"/>
  <c r="AG1236" i="10"/>
  <c r="Y1236" i="10" s="1"/>
  <c r="I1236" i="10" s="1"/>
  <c r="AG1233" i="10"/>
  <c r="Y1233" i="10" s="1"/>
  <c r="AG17" i="10"/>
  <c r="BL17" i="10" s="1"/>
  <c r="AR17" i="10" s="1"/>
  <c r="AG407" i="10"/>
  <c r="BL407" i="10" s="1"/>
  <c r="AG320" i="10"/>
  <c r="BL320" i="10" s="1"/>
  <c r="AG402" i="10"/>
  <c r="BL402" i="10" s="1"/>
  <c r="AG459" i="10"/>
  <c r="BL459" i="10" s="1"/>
  <c r="AR459" i="10" s="1"/>
  <c r="AG417" i="10"/>
  <c r="BL417" i="10" s="1"/>
  <c r="AG584" i="10"/>
  <c r="BL584" i="10" s="1"/>
  <c r="AG700" i="10"/>
  <c r="BL700" i="10" s="1"/>
  <c r="AG969" i="10"/>
  <c r="BL969" i="10" s="1"/>
  <c r="AR969" i="10" s="1"/>
  <c r="AG1174" i="10"/>
  <c r="Y1174" i="10" s="1"/>
  <c r="AG659" i="10"/>
  <c r="Y659" i="10" s="1"/>
  <c r="K659" i="10" s="1"/>
  <c r="AG345" i="10"/>
  <c r="BL345" i="10" s="1"/>
  <c r="AG625" i="10"/>
  <c r="Y625" i="10" s="1"/>
  <c r="K625" i="10" s="1"/>
  <c r="AG1231" i="10"/>
  <c r="Y1231" i="10" s="1"/>
  <c r="K1231" i="10" s="1"/>
  <c r="AG588" i="10"/>
  <c r="BL588" i="10" s="1"/>
  <c r="AG446" i="10"/>
  <c r="BL446" i="10" s="1"/>
  <c r="AG435" i="10"/>
  <c r="BL435" i="10" s="1"/>
  <c r="AR435" i="10" s="1"/>
  <c r="AG336" i="10"/>
  <c r="BL336" i="10" s="1"/>
  <c r="AG973" i="10"/>
  <c r="AH973" i="10" s="1"/>
  <c r="J973" i="10" s="1"/>
  <c r="AG333" i="10"/>
  <c r="BL333" i="10" s="1"/>
  <c r="AG1113" i="10"/>
  <c r="BL1113" i="10" s="1"/>
  <c r="AR1113" i="10" s="1"/>
  <c r="AG400" i="10"/>
  <c r="BL400" i="10" s="1"/>
  <c r="AR400" i="10" s="1"/>
  <c r="AG365" i="10"/>
  <c r="BL365" i="10" s="1"/>
  <c r="AG561" i="10"/>
  <c r="BL561" i="10" s="1"/>
  <c r="AG496" i="10"/>
  <c r="BL496" i="10" s="1"/>
  <c r="AE496" i="10" s="1"/>
  <c r="AH496" i="10" s="1"/>
  <c r="AA496" i="10" s="1"/>
  <c r="AG1172" i="10"/>
  <c r="BL1172" i="10" s="1"/>
  <c r="AR1172" i="10" s="1"/>
  <c r="AG136" i="10"/>
  <c r="BL136" i="10" s="1"/>
  <c r="AG624" i="10"/>
  <c r="Y624" i="10" s="1"/>
  <c r="AG45" i="10"/>
  <c r="BL45" i="10" s="1"/>
  <c r="AR45" i="10" s="1"/>
  <c r="AG403" i="10"/>
  <c r="BL403" i="10" s="1"/>
  <c r="AR403" i="10" s="1"/>
  <c r="AG619" i="10"/>
  <c r="Y619" i="10" s="1"/>
  <c r="K619" i="10" s="1"/>
  <c r="AG441" i="10"/>
  <c r="BL441" i="10" s="1"/>
  <c r="AG189" i="10"/>
  <c r="BL189" i="10" s="1"/>
  <c r="AG1136" i="10"/>
  <c r="BL1136" i="10" s="1"/>
  <c r="AR1136" i="10" s="1"/>
  <c r="AG1313" i="10"/>
  <c r="K1313" i="10" s="1"/>
  <c r="I1313" i="10" s="1"/>
  <c r="AG404" i="10"/>
  <c r="BL404" i="10" s="1"/>
  <c r="AG1316" i="10"/>
  <c r="K1316" i="10" s="1"/>
  <c r="I1316" i="10" s="1"/>
  <c r="AG974" i="10"/>
  <c r="BL974" i="10" s="1"/>
  <c r="AR974" i="10" s="1"/>
  <c r="AG474" i="10"/>
  <c r="BL474" i="10" s="1"/>
  <c r="AG1140" i="10"/>
  <c r="BL1140" i="10" s="1"/>
  <c r="AR1140" i="10" s="1"/>
  <c r="AG409" i="10"/>
  <c r="BL409" i="10" s="1"/>
  <c r="AG1347" i="10"/>
  <c r="AH1347" i="10" s="1"/>
  <c r="AG746" i="10"/>
  <c r="BL746" i="10" s="1"/>
  <c r="AG645" i="10"/>
  <c r="Y645" i="10" s="1"/>
  <c r="AG1279" i="10"/>
  <c r="Y1279" i="10" s="1"/>
  <c r="K1279" i="10" s="1"/>
  <c r="AG1135" i="10"/>
  <c r="AH1135" i="10" s="1"/>
  <c r="J1135" i="10" s="1"/>
  <c r="AG1352" i="10"/>
  <c r="AB1352" i="10" s="1"/>
  <c r="BL1352" i="10" s="1"/>
  <c r="AG1060" i="10"/>
  <c r="AH1060" i="10" s="1"/>
  <c r="J1060" i="10" s="1"/>
  <c r="AG1351" i="10"/>
  <c r="AB1351" i="10" s="1"/>
  <c r="BL1351" i="10" s="1"/>
  <c r="AG620" i="10"/>
  <c r="Y620" i="10" s="1"/>
  <c r="J620" i="10" s="1"/>
  <c r="AG412" i="10"/>
  <c r="BL412" i="10" s="1"/>
  <c r="AG1208" i="10"/>
  <c r="Y1208" i="10" s="1"/>
  <c r="AG1163" i="10"/>
  <c r="AG1309" i="10"/>
  <c r="AH1309" i="10" s="1"/>
  <c r="J1309" i="10" s="1"/>
  <c r="AG391" i="10"/>
  <c r="BL391" i="10" s="1"/>
  <c r="AG1186" i="10"/>
  <c r="Y1186" i="10" s="1"/>
  <c r="AG822" i="10"/>
  <c r="BL822" i="10" s="1"/>
  <c r="AG1271" i="10"/>
  <c r="AH1271" i="10" s="1"/>
  <c r="J1271" i="10" s="1"/>
  <c r="AG375" i="10"/>
  <c r="BL375" i="10" s="1"/>
  <c r="AG1026" i="10"/>
  <c r="BL1026" i="10" s="1"/>
  <c r="AB1026" i="10" s="1"/>
  <c r="AC1026" i="10" s="1"/>
  <c r="AG1209" i="10"/>
  <c r="Y1209" i="10" s="1"/>
  <c r="J1209" i="10" s="1"/>
  <c r="AG1154" i="10"/>
  <c r="AH1154" i="10" s="1"/>
  <c r="J1154" i="10" s="1"/>
  <c r="AG1223" i="10"/>
  <c r="Y1223" i="10" s="1"/>
  <c r="AG44" i="10"/>
  <c r="AG41" i="10"/>
  <c r="AH41" i="10" s="1"/>
  <c r="J41" i="10" s="1"/>
  <c r="AG816" i="10"/>
  <c r="BL816" i="10" s="1"/>
  <c r="AG329" i="10"/>
  <c r="BL329" i="10" s="1"/>
  <c r="AG785" i="10"/>
  <c r="AH785" i="10" s="1"/>
  <c r="J785" i="10" s="1"/>
  <c r="AG1340" i="10"/>
  <c r="AH1340" i="10" s="1"/>
  <c r="K1340" i="10" s="1"/>
  <c r="AG204" i="10"/>
  <c r="BL204" i="10" s="1"/>
  <c r="AA204" i="10" s="1"/>
  <c r="AG351" i="10"/>
  <c r="BL351" i="10" s="1"/>
  <c r="AR351" i="10" s="1"/>
  <c r="AG1199" i="10"/>
  <c r="Y1199" i="10" s="1"/>
  <c r="AG1226" i="10"/>
  <c r="Y1226" i="10" s="1"/>
  <c r="AG1184" i="10"/>
  <c r="Y1184" i="10" s="1"/>
  <c r="AG1149" i="10"/>
  <c r="AG394" i="10"/>
  <c r="BL394" i="10" s="1"/>
  <c r="AR394" i="10" s="1"/>
  <c r="AG1168" i="10"/>
  <c r="BL1168" i="10" s="1"/>
  <c r="AR1168" i="10" s="1"/>
  <c r="AG453" i="10"/>
  <c r="BL453" i="10" s="1"/>
  <c r="AG761" i="10"/>
  <c r="AG741" i="10"/>
  <c r="BL741" i="10" s="1"/>
  <c r="AG1255" i="10"/>
  <c r="AG8" i="10"/>
  <c r="AG1302" i="10"/>
  <c r="AH1302" i="10" s="1"/>
  <c r="J1302" i="10" s="1"/>
  <c r="AG627" i="10"/>
  <c r="Y627" i="10" s="1"/>
  <c r="K627" i="10" s="1"/>
  <c r="AG691" i="10"/>
  <c r="BL691" i="10" s="1"/>
  <c r="AA691" i="10" s="1"/>
  <c r="AG1106" i="10"/>
  <c r="BL1106" i="10" s="1"/>
  <c r="AR1106" i="10" s="1"/>
  <c r="AG471" i="10"/>
  <c r="BL471" i="10" s="1"/>
  <c r="AG26" i="10"/>
  <c r="BL26" i="10" s="1"/>
  <c r="AR26" i="10" s="1"/>
  <c r="AG1187" i="10"/>
  <c r="Y1187" i="10" s="1"/>
  <c r="AG1227" i="10"/>
  <c r="Y1227" i="10" s="1"/>
  <c r="AG1194" i="10"/>
  <c r="Y1194" i="10" s="1"/>
  <c r="J1194" i="10" s="1"/>
  <c r="AG1224" i="10"/>
  <c r="Y1224" i="10" s="1"/>
  <c r="J1224" i="10" s="1"/>
  <c r="AG604" i="10"/>
  <c r="Y604" i="10" s="1"/>
  <c r="AG638" i="10"/>
  <c r="Y638" i="10" s="1"/>
  <c r="K638" i="10" s="1"/>
  <c r="AG426" i="10"/>
  <c r="BL426" i="10" s="1"/>
  <c r="AG1204" i="10"/>
  <c r="Y1204" i="10" s="1"/>
  <c r="K1204" i="10" s="1"/>
  <c r="AG1354" i="10"/>
  <c r="AB1354" i="10" s="1"/>
  <c r="BL1354" i="10" s="1"/>
  <c r="AG1219" i="10"/>
  <c r="Y1219" i="10" s="1"/>
  <c r="AG33" i="10"/>
  <c r="BL33" i="10" s="1"/>
  <c r="AR33" i="10" s="1"/>
  <c r="AG595" i="10"/>
  <c r="BL595" i="10" s="1"/>
  <c r="AR595" i="10" s="1"/>
  <c r="AG107" i="10"/>
  <c r="BL107" i="10" s="1"/>
  <c r="AG1242" i="10"/>
  <c r="AH1242" i="10" s="1"/>
  <c r="J1242" i="10" s="1"/>
  <c r="AG1250" i="10"/>
  <c r="BL1250" i="10" s="1"/>
  <c r="AR1250" i="10" s="1"/>
  <c r="AG598" i="10"/>
  <c r="BL598" i="10" s="1"/>
  <c r="AG1131" i="10"/>
  <c r="BL1131" i="10" s="1"/>
  <c r="AR1131" i="10" s="1"/>
  <c r="AG525" i="10"/>
  <c r="BL525" i="10" s="1"/>
  <c r="AG1232" i="10"/>
  <c r="Y1232" i="10" s="1"/>
  <c r="AG608" i="10"/>
  <c r="Y608" i="10" s="1"/>
  <c r="AG1328" i="10"/>
  <c r="K1328" i="10" s="1"/>
  <c r="I1328" i="10" s="1"/>
  <c r="AG176" i="10"/>
  <c r="BL176" i="10" s="1"/>
  <c r="BG176" i="10" s="1"/>
  <c r="AG1191" i="10"/>
  <c r="Y1191" i="10" s="1"/>
  <c r="AG537" i="10"/>
  <c r="BL537" i="10" s="1"/>
  <c r="AG613" i="10"/>
  <c r="Y613" i="10" s="1"/>
  <c r="AG639" i="10"/>
  <c r="Y639" i="10" s="1"/>
  <c r="K639" i="10" s="1"/>
  <c r="AG385" i="10"/>
  <c r="BL385" i="10" s="1"/>
  <c r="AG477" i="10"/>
  <c r="BL477" i="10" s="1"/>
  <c r="AG359" i="10"/>
  <c r="BL359" i="10" s="1"/>
  <c r="AG387" i="10"/>
  <c r="BL387" i="10" s="1"/>
  <c r="AG648" i="10"/>
  <c r="Y648" i="10" s="1"/>
  <c r="AG1075" i="10"/>
  <c r="BL1075" i="10" s="1"/>
  <c r="AR1075" i="10" s="1"/>
  <c r="AG1327" i="10"/>
  <c r="K1327" i="10" s="1"/>
  <c r="I1327" i="10" s="1"/>
  <c r="AG611" i="10"/>
  <c r="Y611" i="10" s="1"/>
  <c r="K611" i="10" s="1"/>
  <c r="AG1319" i="10"/>
  <c r="K1319" i="10" s="1"/>
  <c r="I1319" i="10" s="1"/>
  <c r="AG1283" i="10"/>
  <c r="Y1283" i="10" s="1"/>
  <c r="K1283" i="10" s="1"/>
  <c r="AG1321" i="10"/>
  <c r="K1321" i="10" s="1"/>
  <c r="I1321" i="10" s="1"/>
  <c r="AG1178" i="10"/>
  <c r="Y1178" i="10" s="1"/>
  <c r="AG1296" i="10"/>
  <c r="BL1296" i="10" s="1"/>
  <c r="AR1296" i="10" s="1"/>
  <c r="AG448" i="10"/>
  <c r="BL448" i="10" s="1"/>
  <c r="AG376" i="10"/>
  <c r="BL376" i="10" s="1"/>
  <c r="AG1177" i="10"/>
  <c r="Y1177" i="10" s="1"/>
  <c r="K1177" i="10" s="1"/>
  <c r="AG1229" i="10"/>
  <c r="Y1229" i="10" s="1"/>
  <c r="K1229" i="10" s="1"/>
  <c r="AG751" i="10"/>
  <c r="BL751" i="10" s="1"/>
  <c r="AE751" i="10" s="1"/>
  <c r="AH751" i="10" s="1"/>
  <c r="Z751" i="10" s="1"/>
  <c r="AG1176" i="10"/>
  <c r="Y1176" i="10" s="1"/>
  <c r="K1176" i="10" s="1"/>
  <c r="AG486" i="10"/>
  <c r="BL486" i="10" s="1"/>
  <c r="AG565" i="10"/>
  <c r="BL565" i="10" s="1"/>
  <c r="AG784" i="10"/>
  <c r="AH784" i="10" s="1"/>
  <c r="J784" i="10" s="1"/>
  <c r="AG1124" i="10"/>
  <c r="AG80" i="10"/>
  <c r="Y80" i="10" s="1"/>
  <c r="K80" i="10" s="1"/>
  <c r="AG1066" i="10"/>
  <c r="AH1066" i="10" s="1"/>
  <c r="J1066" i="10" s="1"/>
  <c r="AG1114" i="10"/>
  <c r="BL1114" i="10" s="1"/>
  <c r="AR1114" i="10" s="1"/>
  <c r="AG538" i="10"/>
  <c r="BL538" i="10" s="1"/>
  <c r="AG1170" i="10"/>
  <c r="BL1170" i="10" s="1"/>
  <c r="AR1170" i="10" s="1"/>
  <c r="AG1065" i="10"/>
  <c r="BL1065" i="10" s="1"/>
  <c r="AR1065" i="10" s="1"/>
  <c r="AG337" i="10"/>
  <c r="BL337" i="10" s="1"/>
  <c r="AG1295" i="10"/>
  <c r="BL1295" i="10" s="1"/>
  <c r="AR1295" i="10" s="1"/>
  <c r="AG1265" i="10"/>
  <c r="BL1265" i="10" s="1"/>
  <c r="AR1265" i="10" s="1"/>
  <c r="AG1143" i="10"/>
  <c r="BL1143" i="10" s="1"/>
  <c r="AR1143" i="10" s="1"/>
  <c r="AG794" i="10"/>
  <c r="AG207" i="10"/>
  <c r="BL207" i="10" s="1"/>
  <c r="AG473" i="10"/>
  <c r="BL473" i="10" s="1"/>
  <c r="AG1197" i="10"/>
  <c r="Y1197" i="10" s="1"/>
  <c r="I1197" i="10" s="1"/>
  <c r="AG642" i="10"/>
  <c r="Y642" i="10" s="1"/>
  <c r="J642" i="10" s="1"/>
  <c r="AG615" i="10"/>
  <c r="Y615" i="10" s="1"/>
  <c r="AG1306" i="10"/>
  <c r="AH1306" i="10" s="1"/>
  <c r="AG532" i="10"/>
  <c r="BL532" i="10" s="1"/>
  <c r="AG1110" i="10"/>
  <c r="BL1110" i="10" s="1"/>
  <c r="AR1110" i="10" s="1"/>
  <c r="AG568" i="10"/>
  <c r="BL568" i="10" s="1"/>
  <c r="AG1210" i="10"/>
  <c r="Y1210" i="10" s="1"/>
  <c r="AG492" i="10"/>
  <c r="BL492" i="10" s="1"/>
  <c r="AE492" i="10" s="1"/>
  <c r="AH492" i="10" s="1"/>
  <c r="AA492" i="10" s="1"/>
  <c r="AG791" i="10"/>
  <c r="AH791" i="10" s="1"/>
  <c r="AG762" i="10"/>
  <c r="BL762" i="10" s="1"/>
  <c r="AR762" i="10" s="1"/>
  <c r="AG1109" i="10"/>
  <c r="BL1109" i="10" s="1"/>
  <c r="AR1109" i="10" s="1"/>
  <c r="AG1198" i="10"/>
  <c r="Y1198" i="10" s="1"/>
  <c r="AG1118" i="10"/>
  <c r="AG742" i="10"/>
  <c r="BL742" i="10" s="1"/>
  <c r="AG1350" i="10"/>
  <c r="AB1350" i="10" s="1"/>
  <c r="BL1350" i="10" s="1"/>
  <c r="AG1150" i="10"/>
  <c r="BL1150" i="10" s="1"/>
  <c r="AR1150" i="10" s="1"/>
  <c r="AG1200" i="10"/>
  <c r="Y1200" i="10" s="1"/>
  <c r="AG528" i="10"/>
  <c r="BL528" i="10" s="1"/>
  <c r="AG1253" i="10"/>
  <c r="BL1253" i="10" s="1"/>
  <c r="AR1253" i="10" s="1"/>
  <c r="AG1151" i="10"/>
  <c r="BL1151" i="10" s="1"/>
  <c r="AR1151" i="10" s="1"/>
  <c r="AG1120" i="10"/>
  <c r="BL1120" i="10" s="1"/>
  <c r="AR1120" i="10" s="1"/>
  <c r="AG1078" i="10"/>
  <c r="BL1078" i="10" s="1"/>
  <c r="AR1078" i="10" s="1"/>
  <c r="AG1207" i="10"/>
  <c r="Y1207" i="10" s="1"/>
  <c r="K1207" i="10" s="1"/>
  <c r="AG449" i="10"/>
  <c r="BL449" i="10" s="1"/>
  <c r="AG657" i="10"/>
  <c r="Y657" i="10" s="1"/>
  <c r="AG609" i="10"/>
  <c r="Y609" i="10" s="1"/>
  <c r="AG110" i="10"/>
  <c r="BL110" i="10" s="1"/>
  <c r="AG479" i="10"/>
  <c r="BL479" i="10" s="1"/>
  <c r="AG1157" i="10"/>
  <c r="BL1157" i="10" s="1"/>
  <c r="AR1157" i="10" s="1"/>
  <c r="AG1345" i="10"/>
  <c r="AB1345" i="10" s="1"/>
  <c r="BL1345" i="10" s="1"/>
  <c r="AG605" i="10"/>
  <c r="Y605" i="10" s="1"/>
  <c r="K605" i="10" s="1"/>
  <c r="AG1100" i="10"/>
  <c r="BL1100" i="10" s="1"/>
  <c r="AR1100" i="10" s="1"/>
  <c r="AG771" i="10"/>
  <c r="BL771" i="10" s="1"/>
  <c r="AR771" i="10" s="1"/>
  <c r="AG1128" i="10"/>
  <c r="BL1128" i="10" s="1"/>
  <c r="AR1128" i="10" s="1"/>
  <c r="AG763" i="10"/>
  <c r="BL763" i="10" s="1"/>
  <c r="AR763" i="10" s="1"/>
  <c r="AG1016" i="10"/>
  <c r="BL1016" i="10" s="1"/>
  <c r="AB1016" i="10" s="1"/>
  <c r="AC1016" i="10" s="1"/>
  <c r="AG319" i="10"/>
  <c r="BL319" i="10" s="1"/>
  <c r="AG1270" i="10"/>
  <c r="AG862" i="10"/>
  <c r="BL862" i="10" s="1"/>
  <c r="AG1239" i="10"/>
  <c r="BL1239" i="10" s="1"/>
  <c r="AR1239" i="10" s="1"/>
  <c r="AG824" i="10"/>
  <c r="BL824" i="10" s="1"/>
  <c r="AG484" i="10"/>
  <c r="BL484" i="10" s="1"/>
  <c r="AG543" i="10"/>
  <c r="BL543" i="10" s="1"/>
  <c r="AG570" i="10"/>
  <c r="BL570" i="10" s="1"/>
  <c r="AG516" i="10"/>
  <c r="BL516" i="10" s="1"/>
  <c r="AG656" i="10"/>
  <c r="Y656" i="10" s="1"/>
  <c r="J656" i="10" s="1"/>
  <c r="AG182" i="10"/>
  <c r="BL182" i="10" s="1"/>
  <c r="AG755" i="10"/>
  <c r="AG704" i="10"/>
  <c r="BL704" i="10" s="1"/>
  <c r="AA704" i="10" s="1"/>
  <c r="AG1329" i="10"/>
  <c r="K1329" i="10" s="1"/>
  <c r="I1329" i="10" s="1"/>
  <c r="AG1182" i="10"/>
  <c r="Y1182" i="10" s="1"/>
  <c r="AG635" i="10"/>
  <c r="Y635" i="10" s="1"/>
  <c r="J635" i="10" s="1"/>
  <c r="AG1202" i="10"/>
  <c r="Y1202" i="10" s="1"/>
  <c r="J1202" i="10" s="1"/>
  <c r="AG1293" i="10"/>
  <c r="BL1293" i="10" s="1"/>
  <c r="AR1293" i="10" s="1"/>
  <c r="AG122" i="10"/>
  <c r="AG621" i="10"/>
  <c r="Y621" i="10" s="1"/>
  <c r="AG1220" i="10"/>
  <c r="Y1220" i="10" s="1"/>
  <c r="AG658" i="10"/>
  <c r="Y658" i="10" s="1"/>
  <c r="AG970" i="10"/>
  <c r="BL970" i="10" s="1"/>
  <c r="AR970" i="10" s="1"/>
  <c r="AG631" i="10"/>
  <c r="Y631" i="10" s="1"/>
  <c r="AG175" i="10"/>
  <c r="BL175" i="10" s="1"/>
  <c r="AG1099" i="10"/>
  <c r="AG447" i="10"/>
  <c r="BL447" i="10" s="1"/>
  <c r="AG781" i="10"/>
  <c r="BL781" i="10" s="1"/>
  <c r="AR781" i="10" s="1"/>
  <c r="AG132" i="10"/>
  <c r="X132" i="10" s="1"/>
  <c r="AG1339" i="10"/>
  <c r="AH1339" i="10" s="1"/>
  <c r="AG1188" i="10"/>
  <c r="Y1188" i="10" s="1"/>
  <c r="AG1077" i="10"/>
  <c r="AG569" i="10"/>
  <c r="BL569" i="10" s="1"/>
  <c r="AG623" i="10"/>
  <c r="Y623" i="10" s="1"/>
  <c r="AG634" i="10"/>
  <c r="Y634" i="10" s="1"/>
  <c r="K634" i="10" s="1"/>
  <c r="AG1050" i="10"/>
  <c r="AG164" i="10"/>
  <c r="BL164" i="10" s="1"/>
  <c r="AG596" i="10"/>
  <c r="AG9" i="10"/>
  <c r="BL9" i="10" s="1"/>
  <c r="AR9" i="10" s="1"/>
  <c r="AG523" i="10"/>
  <c r="BL523" i="10" s="1"/>
  <c r="AG1074" i="10"/>
  <c r="BL1074" i="10" s="1"/>
  <c r="AR1074" i="10" s="1"/>
  <c r="AG219" i="10"/>
  <c r="BL219" i="10" s="1"/>
  <c r="AG788" i="10"/>
  <c r="AG104" i="10"/>
  <c r="BL104" i="10" s="1"/>
  <c r="AG1123" i="10"/>
  <c r="BL1123" i="10" s="1"/>
  <c r="AR1123" i="10" s="1"/>
  <c r="AG293" i="10"/>
  <c r="BL293" i="10" s="1"/>
  <c r="AR293" i="10" s="1"/>
  <c r="AG1272" i="10"/>
  <c r="AG155" i="10"/>
  <c r="BL155" i="10" s="1"/>
  <c r="AG30" i="10"/>
  <c r="BL30" i="10" s="1"/>
  <c r="AR30" i="10" s="1"/>
  <c r="AG1317" i="10"/>
  <c r="K1317" i="10" s="1"/>
  <c r="I1317" i="10" s="1"/>
  <c r="AG640" i="10"/>
  <c r="Y640" i="10" s="1"/>
  <c r="AG1315" i="10"/>
  <c r="K1315" i="10" s="1"/>
  <c r="I1315" i="10" s="1"/>
  <c r="AG1286" i="10"/>
  <c r="Y1286" i="10" s="1"/>
  <c r="K1286" i="10" s="1"/>
  <c r="AG431" i="10"/>
  <c r="BL431" i="10" s="1"/>
  <c r="AG1346" i="10"/>
  <c r="AH1346" i="10" s="1"/>
  <c r="AG131" i="10"/>
  <c r="X131" i="10" s="1"/>
  <c r="AG1341" i="10"/>
  <c r="AH1341" i="10" s="1"/>
  <c r="K1341" i="10" s="1"/>
  <c r="AG654" i="10"/>
  <c r="Y654" i="10" s="1"/>
  <c r="AG1102" i="10"/>
  <c r="AH1102" i="10" s="1"/>
  <c r="J1102" i="10" s="1"/>
  <c r="AG1245" i="10"/>
  <c r="BL1245" i="10" s="1"/>
  <c r="AR1245" i="10" s="1"/>
  <c r="AG1254" i="10"/>
  <c r="BL1254" i="10" s="1"/>
  <c r="AR1254" i="10" s="1"/>
  <c r="AG775" i="10"/>
  <c r="BL775" i="10" s="1"/>
  <c r="AR775" i="10" s="1"/>
  <c r="AG1133" i="10"/>
  <c r="BL1133" i="10" s="1"/>
  <c r="AR1133" i="10" s="1"/>
  <c r="AG1093" i="10"/>
  <c r="BL1093" i="10" s="1"/>
  <c r="AR1093" i="10" s="1"/>
  <c r="AG600" i="10"/>
  <c r="AG1338" i="10"/>
  <c r="AH1338" i="10" s="1"/>
  <c r="AG43" i="10"/>
  <c r="BL43" i="10" s="1"/>
  <c r="AR43" i="10" s="1"/>
  <c r="AG1264" i="10"/>
  <c r="BL1264" i="10" s="1"/>
  <c r="AR1264" i="10" s="1"/>
  <c r="AG1348" i="10"/>
  <c r="AH1348" i="10" s="1"/>
  <c r="AG818" i="10"/>
  <c r="BL818" i="10" s="1"/>
  <c r="AG290" i="10"/>
  <c r="BL290" i="10" s="1"/>
  <c r="AG549" i="10"/>
  <c r="BL549" i="10" s="1"/>
  <c r="AG5" i="10"/>
  <c r="AG1291" i="10"/>
  <c r="BL1291" i="10" s="1"/>
  <c r="AR1291" i="10" s="1"/>
  <c r="AG541" i="10"/>
  <c r="BL541" i="10" s="1"/>
  <c r="AG16" i="10"/>
  <c r="AG25" i="10"/>
  <c r="BL25" i="10" s="1"/>
  <c r="AR25" i="10" s="1"/>
  <c r="AG760" i="10"/>
  <c r="AH760" i="10" s="1"/>
  <c r="J760" i="10" s="1"/>
  <c r="AG1312" i="10"/>
  <c r="K1312" i="10" s="1"/>
  <c r="I1312" i="10" s="1"/>
  <c r="AG401" i="10"/>
  <c r="BL401" i="10" s="1"/>
  <c r="AG1129" i="10"/>
  <c r="BL1129" i="10" s="1"/>
  <c r="AR1129" i="10" s="1"/>
  <c r="AG1203" i="10"/>
  <c r="Y1203" i="10" s="1"/>
  <c r="AG758" i="10"/>
  <c r="BL758" i="10" s="1"/>
  <c r="AR758" i="10" s="1"/>
  <c r="AG434" i="10"/>
  <c r="BL434" i="10" s="1"/>
  <c r="AG1145" i="10"/>
  <c r="BL1145" i="10" s="1"/>
  <c r="AR1145" i="10" s="1"/>
  <c r="AG1213" i="10"/>
  <c r="Y1213" i="10" s="1"/>
  <c r="J1213" i="10" s="1"/>
  <c r="AG519" i="10"/>
  <c r="BL519" i="10" s="1"/>
  <c r="AG129" i="10"/>
  <c r="X129" i="10" s="1"/>
  <c r="AG1152" i="10"/>
  <c r="BL1152" i="10" s="1"/>
  <c r="AR1152" i="10" s="1"/>
  <c r="AG1167" i="10"/>
  <c r="BL1167" i="10" s="1"/>
  <c r="AR1167" i="10" s="1"/>
  <c r="AG792" i="10"/>
  <c r="AG130" i="10"/>
  <c r="X130" i="10" s="1"/>
  <c r="AG211" i="10"/>
  <c r="BL211" i="10" s="1"/>
  <c r="AG1156" i="10"/>
  <c r="BL1156" i="10" s="1"/>
  <c r="AR1156" i="10" s="1"/>
  <c r="AG517" i="10"/>
  <c r="BL517" i="10" s="1"/>
  <c r="AG481" i="10"/>
  <c r="BL481" i="10" s="1"/>
  <c r="AG1142" i="10"/>
  <c r="AG1193" i="10"/>
  <c r="Y1193" i="10" s="1"/>
  <c r="AG245" i="10"/>
  <c r="BL245" i="10" s="1"/>
  <c r="AG1148" i="10"/>
  <c r="AG650" i="10"/>
  <c r="Y650" i="10" s="1"/>
  <c r="K650" i="10" s="1"/>
  <c r="AG1141" i="10"/>
  <c r="AG1061" i="10"/>
  <c r="AG1096" i="10"/>
  <c r="AG1069" i="10"/>
  <c r="BL1069" i="10" s="1"/>
  <c r="AR1069" i="10" s="1"/>
  <c r="AG23" i="10"/>
  <c r="BL23" i="10" s="1"/>
  <c r="AR23" i="10" s="1"/>
  <c r="AG482" i="10"/>
  <c r="BL482" i="10" s="1"/>
  <c r="AG32" i="10"/>
  <c r="BL32" i="10" s="1"/>
  <c r="AR32" i="10" s="1"/>
  <c r="AG159" i="10"/>
  <c r="BL159" i="10" s="1"/>
  <c r="AG1211" i="10"/>
  <c r="Y1211" i="10" s="1"/>
  <c r="AG632" i="10"/>
  <c r="Y632" i="10" s="1"/>
  <c r="J632" i="10" s="1"/>
  <c r="AG1181" i="10"/>
  <c r="Y1181" i="10" s="1"/>
  <c r="AG1205" i="10"/>
  <c r="Y1205" i="10" s="1"/>
  <c r="J1205" i="10" s="1"/>
  <c r="AG506" i="10"/>
  <c r="BL506" i="10" s="1"/>
  <c r="AG757" i="10"/>
  <c r="AG349" i="10"/>
  <c r="BL349" i="10" s="1"/>
  <c r="AG19" i="10"/>
  <c r="BL19" i="10" s="1"/>
  <c r="AR19" i="10" s="1"/>
  <c r="AG799" i="10"/>
  <c r="AH799" i="10" s="1"/>
  <c r="AG522" i="10"/>
  <c r="BL522" i="10" s="1"/>
  <c r="AG1277" i="10"/>
  <c r="Y1277" i="10" s="1"/>
  <c r="AG774" i="10"/>
  <c r="BL774" i="10" s="1"/>
  <c r="AR774" i="10" s="1"/>
  <c r="AG1238" i="10"/>
  <c r="BL1238" i="10" s="1"/>
  <c r="AR1238" i="10" s="1"/>
  <c r="AG160" i="10"/>
  <c r="BL160" i="10" s="1"/>
  <c r="AG238" i="10"/>
  <c r="BL238" i="10" s="1"/>
  <c r="AG1221" i="10"/>
  <c r="Y1221" i="10" s="1"/>
  <c r="AG1273" i="10"/>
  <c r="BL1273" i="10" s="1"/>
  <c r="AR1273" i="10" s="1"/>
  <c r="AG36" i="10"/>
  <c r="AH36" i="10" s="1"/>
  <c r="J36" i="10" s="1"/>
  <c r="AG141" i="10"/>
  <c r="BL141" i="10" s="1"/>
  <c r="AG142" i="10"/>
  <c r="BL142" i="10" s="1"/>
  <c r="AG291" i="10"/>
  <c r="BL291" i="10" s="1"/>
  <c r="AG485" i="10"/>
  <c r="BL485" i="10" s="1"/>
  <c r="AG975" i="10"/>
  <c r="BL975" i="10" s="1"/>
  <c r="AR975" i="10" s="1"/>
  <c r="AG1260" i="10"/>
  <c r="BL1260" i="10" s="1"/>
  <c r="AR1260" i="10" s="1"/>
  <c r="AG575" i="10"/>
  <c r="BL575" i="10" s="1"/>
  <c r="AG1281" i="10"/>
  <c r="Y1281" i="10" s="1"/>
  <c r="AG1280" i="10"/>
  <c r="Y1280" i="10" s="1"/>
  <c r="AG560" i="10"/>
  <c r="BL560" i="10" s="1"/>
  <c r="AG1230" i="10"/>
  <c r="Y1230" i="10" s="1"/>
  <c r="K1230" i="10" s="1"/>
  <c r="AG655" i="10"/>
  <c r="Y655" i="10" s="1"/>
  <c r="AG649" i="10"/>
  <c r="Y649" i="10" s="1"/>
  <c r="AG1256" i="10"/>
  <c r="AG662" i="10"/>
  <c r="Y662" i="10" s="1"/>
  <c r="K662" i="10" s="1"/>
  <c r="AG472" i="10"/>
  <c r="BL472" i="10" s="1"/>
  <c r="AG972" i="10"/>
  <c r="BL972" i="10" s="1"/>
  <c r="AR972" i="10" s="1"/>
  <c r="AG499" i="10"/>
  <c r="BL499" i="10" s="1"/>
  <c r="AG644" i="10"/>
  <c r="Y644" i="10" s="1"/>
  <c r="K644" i="10" s="1"/>
  <c r="AG772" i="10"/>
  <c r="BL772" i="10" s="1"/>
  <c r="AR772" i="10" s="1"/>
  <c r="AG223" i="10"/>
  <c r="BL223" i="10" s="1"/>
  <c r="AG251" i="10"/>
  <c r="AE251" i="10" s="1"/>
  <c r="AG511" i="10"/>
  <c r="BL511" i="10" s="1"/>
  <c r="AE511" i="10" s="1"/>
  <c r="AH511" i="10" s="1"/>
  <c r="AA511" i="10" s="1"/>
  <c r="AG458" i="10"/>
  <c r="BL458" i="10" s="1"/>
  <c r="AG78" i="10"/>
  <c r="Y78" i="10" s="1"/>
  <c r="K78" i="10" s="1"/>
  <c r="AG1125" i="10"/>
  <c r="AG1047" i="10"/>
  <c r="BL1047" i="10" s="1"/>
  <c r="AR1047" i="10" s="1"/>
  <c r="AG1185" i="10"/>
  <c r="Y1185" i="10" s="1"/>
  <c r="J1185" i="10" s="1"/>
  <c r="AG508" i="10"/>
  <c r="BL508" i="10" s="1"/>
  <c r="AR508" i="10" s="1"/>
  <c r="AG1158" i="10"/>
  <c r="BL1158" i="10" s="1"/>
  <c r="AR1158" i="10" s="1"/>
  <c r="AG971" i="10"/>
  <c r="AG1147" i="10"/>
  <c r="BL1147" i="10" s="1"/>
  <c r="AR1147" i="10" s="1"/>
  <c r="AG156" i="10"/>
  <c r="BL156" i="10" s="1"/>
  <c r="AG1201" i="10"/>
  <c r="Y1201" i="10" s="1"/>
  <c r="AG143" i="10"/>
  <c r="BL143" i="10" s="1"/>
  <c r="AG548" i="10"/>
  <c r="BL548" i="10" s="1"/>
  <c r="AG571" i="10"/>
  <c r="BL571" i="10" s="1"/>
  <c r="AG524" i="10"/>
  <c r="BL524" i="10" s="1"/>
  <c r="AG1105" i="10"/>
  <c r="BL1105" i="10" s="1"/>
  <c r="AR1105" i="10" s="1"/>
  <c r="AG1298" i="10"/>
  <c r="BL1298" i="10" s="1"/>
  <c r="AR1298" i="10" s="1"/>
  <c r="AG1292" i="10"/>
  <c r="BL1292" i="10" s="1"/>
  <c r="AR1292" i="10" s="1"/>
  <c r="AG1146" i="10"/>
  <c r="AG498" i="10"/>
  <c r="BL498" i="10" s="1"/>
  <c r="AG1215" i="10"/>
  <c r="Y1215" i="10" s="1"/>
  <c r="AG177" i="10"/>
  <c r="BL177" i="10" s="1"/>
  <c r="AG480" i="10"/>
  <c r="BL480" i="10" s="1"/>
  <c r="AG108" i="10"/>
  <c r="BL108" i="10" s="1"/>
  <c r="AG694" i="10"/>
  <c r="BL694" i="10" s="1"/>
  <c r="AG113" i="10"/>
  <c r="AG628" i="10"/>
  <c r="Y628" i="10" s="1"/>
  <c r="J628" i="10" s="1"/>
  <c r="AG776" i="10"/>
  <c r="AG124" i="10"/>
  <c r="AG547" i="10"/>
  <c r="BL547" i="10" s="1"/>
  <c r="AG201" i="10"/>
  <c r="BL201" i="10" s="1"/>
  <c r="AG814" i="10"/>
  <c r="BL814" i="10" s="1"/>
  <c r="AG661" i="10"/>
  <c r="Y661" i="10" s="1"/>
  <c r="AG1299" i="10"/>
  <c r="AH1299" i="10" s="1"/>
  <c r="J1299" i="10" s="1"/>
  <c r="AG1269" i="10"/>
  <c r="AH1269" i="10" s="1"/>
  <c r="J1269" i="10" s="1"/>
  <c r="AG1052" i="10"/>
  <c r="AH1052" i="10" s="1"/>
  <c r="J1052" i="10" s="1"/>
  <c r="AG196" i="10"/>
  <c r="BL196" i="10" s="1"/>
  <c r="AG1169" i="10"/>
  <c r="BL1169" i="10" s="1"/>
  <c r="AR1169" i="10" s="1"/>
  <c r="AG255" i="10"/>
  <c r="BL255" i="10" s="1"/>
  <c r="AG1134" i="10"/>
  <c r="BL1134" i="10" s="1"/>
  <c r="AR1134" i="10" s="1"/>
  <c r="AG39" i="10"/>
  <c r="AG246" i="10"/>
  <c r="AG24" i="10"/>
  <c r="BL24" i="10" s="1"/>
  <c r="AR24" i="10" s="1"/>
  <c r="AG539" i="10"/>
  <c r="BL539" i="10" s="1"/>
  <c r="AG1139" i="10"/>
  <c r="BL1139" i="10" s="1"/>
  <c r="AR1139" i="10" s="1"/>
  <c r="AG1161" i="10"/>
  <c r="AH1161" i="10" s="1"/>
  <c r="J1161" i="10" s="1"/>
  <c r="AG1263" i="10"/>
  <c r="AH1263" i="10" s="1"/>
  <c r="J1263" i="10" s="1"/>
  <c r="AG1294" i="10"/>
  <c r="BL1294" i="10" s="1"/>
  <c r="AR1294" i="10" s="1"/>
  <c r="AG976" i="10"/>
  <c r="BL976" i="10" s="1"/>
  <c r="AR976" i="10" s="1"/>
  <c r="AG144" i="10"/>
  <c r="BL144" i="10" s="1"/>
  <c r="AG205" i="10"/>
  <c r="BL205" i="10" s="1"/>
  <c r="AG14" i="10"/>
  <c r="AG1097" i="10"/>
  <c r="AG1251" i="10"/>
  <c r="AG217" i="10"/>
  <c r="BL217" i="10" s="1"/>
  <c r="AG1266" i="10"/>
  <c r="AG4" i="10"/>
  <c r="AH4" i="10" s="1"/>
  <c r="J4" i="10" s="1"/>
  <c r="AG1171" i="10"/>
  <c r="BL1171" i="10" s="1"/>
  <c r="AR1171" i="10" s="1"/>
  <c r="AG1267" i="10"/>
  <c r="AH1267" i="10" s="1"/>
  <c r="J1267" i="10" s="1"/>
  <c r="AG178" i="10"/>
  <c r="BL178" i="10" s="1"/>
  <c r="AG181" i="10"/>
  <c r="BL181" i="10" s="1"/>
  <c r="AA181" i="10" s="1"/>
  <c r="AG382" i="10"/>
  <c r="BL382" i="10" s="1"/>
  <c r="AG153" i="10"/>
  <c r="BL153" i="10" s="1"/>
  <c r="AG161" i="10"/>
  <c r="BL161" i="10" s="1"/>
  <c r="AG265" i="10"/>
  <c r="AG687" i="10"/>
  <c r="BL687" i="10" s="1"/>
  <c r="AG234" i="10"/>
  <c r="BL234" i="10" s="1"/>
  <c r="AG701" i="10"/>
  <c r="BL701" i="10" s="1"/>
  <c r="AG696" i="10"/>
  <c r="BL696" i="10" s="1"/>
  <c r="AG597" i="10"/>
  <c r="BL597" i="10" s="1"/>
  <c r="AG1049" i="10"/>
  <c r="AH1049" i="10" s="1"/>
  <c r="J1049" i="10" s="1"/>
  <c r="AG1018" i="10"/>
  <c r="BL1018" i="10" s="1"/>
  <c r="AB1018" i="10" s="1"/>
  <c r="AC1018" i="10" s="1"/>
  <c r="AG555" i="10"/>
  <c r="BL555" i="10" s="1"/>
  <c r="AG527" i="10"/>
  <c r="BL527" i="10" s="1"/>
  <c r="AG764" i="10"/>
  <c r="AH764" i="10" s="1"/>
  <c r="J764" i="10" s="1"/>
  <c r="AG15" i="10"/>
  <c r="BL15" i="10" s="1"/>
  <c r="AR15" i="10" s="1"/>
  <c r="AG745" i="10"/>
  <c r="BL745" i="10" s="1"/>
  <c r="AE745" i="10" s="1"/>
  <c r="AH745" i="10" s="1"/>
  <c r="Z745" i="10" s="1"/>
  <c r="AG1258" i="10"/>
  <c r="BL1258" i="10" s="1"/>
  <c r="AR1258" i="10" s="1"/>
  <c r="AG795" i="10"/>
  <c r="AH795" i="10" s="1"/>
  <c r="J795" i="10" s="1"/>
  <c r="AG769" i="10"/>
  <c r="BL769" i="10" s="1"/>
  <c r="AR769" i="10" s="1"/>
  <c r="AG1303" i="10"/>
  <c r="BL1303" i="10" s="1"/>
  <c r="AR1303" i="10" s="1"/>
  <c r="AG823" i="10"/>
  <c r="BL823" i="10" s="1"/>
  <c r="AG254" i="10"/>
  <c r="BL254" i="10" s="1"/>
  <c r="AG193" i="10"/>
  <c r="BL193" i="10" s="1"/>
  <c r="AG576" i="10"/>
  <c r="BL576" i="10" s="1"/>
  <c r="AG583" i="10"/>
  <c r="BL583" i="10" s="1"/>
  <c r="AG1153" i="10"/>
  <c r="BL1153" i="10" s="1"/>
  <c r="AR1153" i="10" s="1"/>
  <c r="AG616" i="10"/>
  <c r="Y616" i="10" s="1"/>
  <c r="AG200" i="10"/>
  <c r="BL200" i="10" s="1"/>
  <c r="AG289" i="10"/>
  <c r="BL289" i="10" s="1"/>
  <c r="AG31" i="10"/>
  <c r="BL31" i="10" s="1"/>
  <c r="AR31" i="10" s="1"/>
  <c r="AG773" i="10"/>
  <c r="AG1162" i="10"/>
  <c r="AH1162" i="10" s="1"/>
  <c r="J1162" i="10" s="1"/>
  <c r="AG37" i="10"/>
  <c r="AH37" i="10" s="1"/>
  <c r="J37" i="10" s="1"/>
  <c r="AG587" i="10"/>
  <c r="AE587" i="10" s="1"/>
  <c r="AG626" i="10"/>
  <c r="Y626" i="10" s="1"/>
  <c r="AG578" i="10"/>
  <c r="AE578" i="10" s="1"/>
  <c r="AG187" i="10"/>
  <c r="BL187" i="10" s="1"/>
  <c r="AG20" i="10"/>
  <c r="BL20" i="10" s="1"/>
  <c r="AR20" i="10" s="1"/>
  <c r="AG545" i="10"/>
  <c r="BL545" i="10" s="1"/>
  <c r="AG767" i="10"/>
  <c r="BL767" i="10" s="1"/>
  <c r="AR767" i="10" s="1"/>
  <c r="AG167" i="10"/>
  <c r="BL167" i="10" s="1"/>
  <c r="AG1130" i="10"/>
  <c r="BL1130" i="10" s="1"/>
  <c r="AR1130" i="10" s="1"/>
  <c r="AG809" i="10"/>
  <c r="BL809" i="10" s="1"/>
  <c r="AG1117" i="10"/>
  <c r="AG790" i="10"/>
  <c r="AG206" i="10"/>
  <c r="BL206" i="10" s="1"/>
  <c r="AG12" i="10"/>
  <c r="BL12" i="10" s="1"/>
  <c r="AR12" i="10" s="1"/>
  <c r="AG487" i="10"/>
  <c r="BL487" i="10" s="1"/>
  <c r="AG1119" i="10"/>
  <c r="BL1119" i="10" s="1"/>
  <c r="AR1119" i="10" s="1"/>
  <c r="AG7" i="10"/>
  <c r="AH7" i="10" s="1"/>
  <c r="J7" i="10" s="1"/>
  <c r="S15" i="8" s="1"/>
  <c r="AG34" i="10"/>
  <c r="AG777" i="10"/>
  <c r="AG228" i="10"/>
  <c r="AE228" i="10" s="1"/>
  <c r="AG220" i="10"/>
  <c r="BL220" i="10" s="1"/>
  <c r="AG495" i="10"/>
  <c r="BL495" i="10" s="1"/>
  <c r="AG660" i="10"/>
  <c r="Y660" i="10" s="1"/>
  <c r="AG1039" i="10"/>
  <c r="AH1039" i="10" s="1"/>
  <c r="AG22" i="10"/>
  <c r="AG154" i="10"/>
  <c r="BL154" i="10" s="1"/>
  <c r="AG1122" i="10"/>
  <c r="AH1122" i="10" s="1"/>
  <c r="J1122" i="10" s="1"/>
  <c r="AG101" i="10"/>
  <c r="BL101" i="10" s="1"/>
  <c r="AG264" i="10"/>
  <c r="AG581" i="10"/>
  <c r="BL581" i="10" s="1"/>
  <c r="AG504" i="10"/>
  <c r="BL504" i="10" s="1"/>
  <c r="AG810" i="10"/>
  <c r="BL810" i="10" s="1"/>
  <c r="AG1081" i="10"/>
  <c r="BL1081" i="10" s="1"/>
  <c r="AR1081" i="10" s="1"/>
  <c r="AG848" i="10"/>
  <c r="BL848" i="10" s="1"/>
  <c r="AG1059" i="10"/>
  <c r="AG11" i="10"/>
  <c r="BL11" i="10" s="1"/>
  <c r="AR11" i="10" s="1"/>
  <c r="AG793" i="10"/>
  <c r="AG202" i="10"/>
  <c r="BL202" i="10" s="1"/>
  <c r="AG534" i="10"/>
  <c r="BL534" i="10" s="1"/>
  <c r="AG558" i="10"/>
  <c r="BL558" i="10" s="1"/>
  <c r="AG594" i="10"/>
  <c r="BL594" i="10" s="1"/>
  <c r="AG553" i="10"/>
  <c r="BL553" i="10" s="1"/>
  <c r="AG275" i="10"/>
  <c r="BL275" i="10" s="1"/>
  <c r="AG489" i="10"/>
  <c r="BL489" i="10" s="1"/>
  <c r="AG521" i="10"/>
  <c r="BL521" i="10" s="1"/>
  <c r="AR521" i="10" s="1"/>
  <c r="AG1138" i="10"/>
  <c r="BL1138" i="10" s="1"/>
  <c r="AR1138" i="10" s="1"/>
  <c r="AG494" i="10"/>
  <c r="BL494" i="10" s="1"/>
  <c r="AG589" i="10"/>
  <c r="BL589" i="10" s="1"/>
  <c r="AG533" i="10"/>
  <c r="BL533" i="10" s="1"/>
  <c r="AG770" i="10"/>
  <c r="AG602" i="10"/>
  <c r="BL602" i="10" s="1"/>
  <c r="AB602" i="10" s="1"/>
  <c r="AG102" i="10"/>
  <c r="AG171" i="10"/>
  <c r="BL171" i="10" s="1"/>
  <c r="AG821" i="10"/>
  <c r="BL821" i="10" s="1"/>
  <c r="AG825" i="10"/>
  <c r="BL825" i="10" s="1"/>
  <c r="AG1314" i="10"/>
  <c r="K1314" i="10" s="1"/>
  <c r="I1314" i="10" s="1"/>
  <c r="AG782" i="10"/>
  <c r="AG195" i="10"/>
  <c r="BL195" i="10" s="1"/>
  <c r="AG170" i="10"/>
  <c r="BL170" i="10" s="1"/>
  <c r="AG232" i="10"/>
  <c r="AE232" i="10" s="1"/>
  <c r="AG542" i="10"/>
  <c r="BL542" i="10" s="1"/>
  <c r="AG301" i="10"/>
  <c r="BL301" i="10" s="1"/>
  <c r="AG199" i="10"/>
  <c r="BL199" i="10" s="1"/>
  <c r="AG1126" i="10"/>
  <c r="AG540" i="10"/>
  <c r="BL540" i="10" s="1"/>
  <c r="AG198" i="10"/>
  <c r="BL198" i="10" s="1"/>
  <c r="AG1088" i="10"/>
  <c r="AG192" i="10"/>
  <c r="BL192" i="10" s="1"/>
  <c r="AR192" i="10" s="1"/>
  <c r="AG35" i="10"/>
  <c r="AG586" i="10"/>
  <c r="BL586" i="10" s="1"/>
  <c r="AG1137" i="10"/>
  <c r="BL1137" i="10" s="1"/>
  <c r="AR1137" i="10" s="1"/>
  <c r="AG180" i="10"/>
  <c r="BL180" i="10" s="1"/>
  <c r="AG272" i="10"/>
  <c r="BL272" i="10" s="1"/>
  <c r="AG1132" i="10"/>
  <c r="AH1132" i="10" s="1"/>
  <c r="J1132" i="10" s="1"/>
  <c r="AG505" i="10"/>
  <c r="BL505" i="10" s="1"/>
  <c r="AG690" i="10"/>
  <c r="BL690" i="10" s="1"/>
  <c r="AG76" i="10"/>
  <c r="Y76" i="10" s="1"/>
  <c r="AG157" i="10"/>
  <c r="BL157" i="10" s="1"/>
  <c r="AG305" i="10"/>
  <c r="BL305" i="10" s="1"/>
  <c r="AG250" i="10"/>
  <c r="AG277" i="10"/>
  <c r="BL277" i="10" s="1"/>
  <c r="AG218" i="10"/>
  <c r="BL218" i="10" s="1"/>
  <c r="AG243" i="10"/>
  <c r="BL243" i="10" s="1"/>
  <c r="AG46" i="10"/>
  <c r="AG139" i="10"/>
  <c r="BL139" i="10" s="1"/>
  <c r="AG158" i="10"/>
  <c r="BL158" i="10" s="1"/>
  <c r="AG162" i="10"/>
  <c r="BL162" i="10" s="1"/>
  <c r="AG213" i="10"/>
  <c r="BL213" i="10" s="1"/>
  <c r="AG509" i="10"/>
  <c r="BL509" i="10" s="1"/>
  <c r="AG168" i="10"/>
  <c r="BL168" i="10" s="1"/>
  <c r="AG203" i="10"/>
  <c r="BL203" i="10" s="1"/>
  <c r="AA203" i="10" s="1"/>
  <c r="AG224" i="10"/>
  <c r="BL224" i="10" s="1"/>
  <c r="AG236" i="10"/>
  <c r="BL236" i="10" s="1"/>
  <c r="AR236" i="10" s="1"/>
  <c r="AG111" i="10"/>
  <c r="BL111" i="10" s="1"/>
  <c r="AG577" i="10"/>
  <c r="BL577" i="10" s="1"/>
  <c r="AG280" i="10"/>
  <c r="BL280" i="10" s="1"/>
  <c r="AG152" i="10"/>
  <c r="BL152" i="10" s="1"/>
  <c r="AG149" i="10"/>
  <c r="BL149" i="10" s="1"/>
  <c r="AG140" i="10"/>
  <c r="BL140" i="10" s="1"/>
  <c r="AG503" i="10"/>
  <c r="BL503" i="10" s="1"/>
  <c r="AG535" i="10"/>
  <c r="BL535" i="10" s="1"/>
  <c r="AG579" i="10"/>
  <c r="AG797" i="10"/>
  <c r="AH797" i="10" s="1"/>
  <c r="J797" i="10" s="1"/>
  <c r="AG529" i="10"/>
  <c r="BL529" i="10" s="1"/>
  <c r="AG759" i="10"/>
  <c r="AG209" i="10"/>
  <c r="BL209" i="10" s="1"/>
  <c r="AG1217" i="10"/>
  <c r="Y1217" i="10" s="1"/>
  <c r="J1217" i="10" s="1"/>
  <c r="AG262" i="10"/>
  <c r="AE262" i="10" s="1"/>
  <c r="AG798" i="10"/>
  <c r="AH798" i="10" s="1"/>
  <c r="J798" i="10" s="1"/>
  <c r="AG1025" i="10"/>
  <c r="BL1025" i="10" s="1"/>
  <c r="AG1073" i="10"/>
  <c r="AG756" i="10"/>
  <c r="AG179" i="10"/>
  <c r="BL179" i="10" s="1"/>
  <c r="AG315" i="10"/>
  <c r="BL315" i="10" s="1"/>
  <c r="AG288" i="10"/>
  <c r="BL288" i="10" s="1"/>
  <c r="AG229" i="10"/>
  <c r="AE229" i="10" s="1"/>
  <c r="AG284" i="10"/>
  <c r="BL284" i="10" s="1"/>
  <c r="AG150" i="10"/>
  <c r="BL150" i="10" s="1"/>
  <c r="BG150" i="10" s="1"/>
  <c r="AG304" i="10"/>
  <c r="BL304" i="10" s="1"/>
  <c r="AG377" i="10"/>
  <c r="BL377" i="10" s="1"/>
  <c r="AG633" i="10"/>
  <c r="Y633" i="10" s="1"/>
  <c r="AG267" i="10"/>
  <c r="BL267" i="10" s="1"/>
  <c r="AG1222" i="10"/>
  <c r="Y1222" i="10" s="1"/>
  <c r="AG186" i="10"/>
  <c r="BL186" i="10" s="1"/>
  <c r="I2" i="10"/>
  <c r="AG210" i="10"/>
  <c r="BL210" i="10" s="1"/>
  <c r="AG10" i="10"/>
  <c r="AG42" i="10"/>
  <c r="AG235" i="10"/>
  <c r="AG197" i="10"/>
  <c r="BL197" i="10" s="1"/>
  <c r="AG601" i="10"/>
  <c r="BL601" i="10" s="1"/>
  <c r="AG259" i="10"/>
  <c r="AE259" i="10" s="1"/>
  <c r="AG294" i="10"/>
  <c r="BL294" i="10" s="1"/>
  <c r="AG271" i="10"/>
  <c r="BL271" i="10" s="1"/>
  <c r="AG165" i="10"/>
  <c r="BL165" i="10" s="1"/>
  <c r="AG214" i="10"/>
  <c r="BL214" i="10" s="1"/>
  <c r="AG582" i="10"/>
  <c r="AG274" i="10"/>
  <c r="BL274" i="10" s="1"/>
  <c r="AZ274" i="10" s="1"/>
  <c r="AG563" i="10"/>
  <c r="BL563" i="10" s="1"/>
  <c r="AR563" i="10" s="1"/>
  <c r="AG552" i="10"/>
  <c r="BL552" i="10" s="1"/>
  <c r="AG551" i="10"/>
  <c r="BL551" i="10" s="1"/>
  <c r="AG1082" i="10"/>
  <c r="AG591" i="10"/>
  <c r="AG507" i="10"/>
  <c r="BL507" i="10" s="1"/>
  <c r="AG531" i="10"/>
  <c r="BL531" i="10" s="1"/>
  <c r="AG221" i="10"/>
  <c r="BL221" i="10" s="1"/>
  <c r="AG247" i="10"/>
  <c r="BL247" i="10" s="1"/>
  <c r="AG593" i="10"/>
  <c r="AE593" i="10" s="1"/>
  <c r="AG260" i="10"/>
  <c r="AG1261" i="10"/>
  <c r="BL1261" i="10" s="1"/>
  <c r="AR1261" i="10" s="1"/>
  <c r="AG226" i="10"/>
  <c r="BL226" i="10" s="1"/>
  <c r="AG135" i="10"/>
  <c r="BL135" i="10" s="1"/>
  <c r="AG270" i="10"/>
  <c r="BL270" i="10" s="1"/>
  <c r="AG526" i="10"/>
  <c r="BL526" i="10" s="1"/>
  <c r="AG580" i="10"/>
  <c r="AG276" i="10"/>
  <c r="BL276" i="10" s="1"/>
  <c r="AG493" i="10"/>
  <c r="BL493" i="10" s="1"/>
  <c r="AG269" i="10"/>
  <c r="BL269" i="10" s="1"/>
  <c r="AG819" i="10"/>
  <c r="BL819" i="10" s="1"/>
  <c r="AG475" i="10"/>
  <c r="BL475" i="10" s="1"/>
  <c r="AG257" i="10"/>
  <c r="BL257" i="10" s="1"/>
  <c r="AG1212" i="10"/>
  <c r="Y1212" i="10" s="1"/>
  <c r="J1212" i="10" s="1"/>
  <c r="AG138" i="10"/>
  <c r="BL138" i="10" s="1"/>
  <c r="AG817" i="10"/>
  <c r="BL817" i="10" s="1"/>
  <c r="AG1164" i="10"/>
  <c r="AG562" i="10"/>
  <c r="BL562" i="10" s="1"/>
  <c r="AG546" i="10"/>
  <c r="BL546" i="10" s="1"/>
  <c r="AG40" i="10"/>
  <c r="AG1244" i="10"/>
  <c r="AH1244" i="10" s="1"/>
  <c r="J1244" i="10" s="1"/>
  <c r="AG550" i="10"/>
  <c r="BL550" i="10" s="1"/>
  <c r="AG1165" i="10"/>
  <c r="AG295" i="10"/>
  <c r="BL295" i="10" s="1"/>
  <c r="AG287" i="10"/>
  <c r="BL287" i="10" s="1"/>
  <c r="AG1300" i="10"/>
  <c r="BL1300" i="10" s="1"/>
  <c r="AR1300" i="10" s="1"/>
  <c r="AG21" i="10"/>
  <c r="BL21" i="10" s="1"/>
  <c r="AR21" i="10" s="1"/>
  <c r="AG194" i="10"/>
  <c r="BL194" i="10" s="1"/>
  <c r="AG698" i="10"/>
  <c r="BL698" i="10" s="1"/>
  <c r="AG592" i="10"/>
  <c r="AG566" i="10"/>
  <c r="BL566" i="10" s="1"/>
  <c r="AE566" i="10" s="1"/>
  <c r="AH566" i="10" s="1"/>
  <c r="AA566" i="10" s="1"/>
  <c r="AG240" i="10"/>
  <c r="BL240" i="10" s="1"/>
  <c r="AG514" i="10"/>
  <c r="BL514" i="10" s="1"/>
  <c r="AG258" i="10"/>
  <c r="AG308" i="10"/>
  <c r="BL308" i="10" s="1"/>
  <c r="AG134" i="10"/>
  <c r="BL134" i="10" s="1"/>
  <c r="AG1058" i="10"/>
  <c r="BL1058" i="10" s="1"/>
  <c r="AR1058" i="10" s="1"/>
  <c r="AG813" i="10"/>
  <c r="BL813" i="10" s="1"/>
  <c r="AG311" i="10"/>
  <c r="BL311" i="10" s="1"/>
  <c r="AG312" i="10"/>
  <c r="BL312" i="10" s="1"/>
  <c r="AG780" i="10"/>
  <c r="AG491" i="10"/>
  <c r="BL491" i="10" s="1"/>
  <c r="AG1115" i="10"/>
  <c r="BL1115" i="10" s="1"/>
  <c r="AR1115" i="10" s="1"/>
  <c r="AG27" i="10"/>
  <c r="BL27" i="10" s="1"/>
  <c r="AR27" i="10" s="1"/>
  <c r="AG249" i="10"/>
  <c r="AE249" i="10" s="1"/>
  <c r="AG1166" i="10"/>
  <c r="AG174" i="10"/>
  <c r="BL174" i="10" s="1"/>
  <c r="AG6" i="10"/>
  <c r="AH6" i="10" s="1"/>
  <c r="J6" i="10" s="1"/>
  <c r="S7" i="8" s="1"/>
  <c r="AG1144" i="10"/>
  <c r="BL1144" i="10" s="1"/>
  <c r="AR1144" i="10" s="1"/>
  <c r="AG151" i="10"/>
  <c r="BL151" i="10" s="1"/>
  <c r="AR151" i="10" s="1"/>
  <c r="AG812" i="10"/>
  <c r="BL812" i="10" s="1"/>
  <c r="AG279" i="10"/>
  <c r="BL279" i="10" s="1"/>
  <c r="AG778" i="10"/>
  <c r="AG1175" i="10"/>
  <c r="Y1175" i="10" s="1"/>
  <c r="J1175" i="10" s="1"/>
  <c r="AG478" i="10"/>
  <c r="BL478" i="10" s="1"/>
  <c r="AR478" i="10" s="1"/>
  <c r="AG599" i="10"/>
  <c r="BL599" i="10" s="1"/>
  <c r="AG146" i="10"/>
  <c r="BL146" i="10" s="1"/>
  <c r="AG173" i="10"/>
  <c r="BL173" i="10" s="1"/>
  <c r="AG188" i="10"/>
  <c r="BL188" i="10" s="1"/>
  <c r="AG303" i="10"/>
  <c r="BL303" i="10" s="1"/>
  <c r="AG298" i="10"/>
  <c r="BL298" i="10" s="1"/>
  <c r="AG281" i="10"/>
  <c r="BL281" i="10" s="1"/>
  <c r="AZ281" i="10" s="1"/>
  <c r="AG13" i="10"/>
  <c r="AH13" i="10" s="1"/>
  <c r="J13" i="10" s="1"/>
  <c r="AG169" i="10"/>
  <c r="BL169" i="10" s="1"/>
  <c r="AG128" i="10"/>
  <c r="X128" i="10" s="1"/>
  <c r="AG306" i="10"/>
  <c r="BL306" i="10" s="1"/>
  <c r="AG1257" i="10"/>
  <c r="AH1257" i="10" s="1"/>
  <c r="J1257" i="10" s="1"/>
  <c r="AG765" i="10"/>
  <c r="BL765" i="10" s="1"/>
  <c r="AR765" i="10" s="1"/>
  <c r="AG241" i="10"/>
  <c r="BL241" i="10" s="1"/>
  <c r="AG191" i="10"/>
  <c r="BL191" i="10" s="1"/>
  <c r="AG286" i="10"/>
  <c r="BL286" i="10" s="1"/>
  <c r="AR286" i="10" s="1"/>
  <c r="AG278" i="10"/>
  <c r="BL278" i="10" s="1"/>
  <c r="AG299" i="10"/>
  <c r="BL299" i="10" s="1"/>
  <c r="AZ299" i="10" s="1"/>
  <c r="AG172" i="10"/>
  <c r="BL172" i="10" s="1"/>
  <c r="AR172" i="10" s="1"/>
  <c r="AG222" i="10"/>
  <c r="BL222" i="10" s="1"/>
  <c r="AG1206" i="10"/>
  <c r="Y1206" i="10" s="1"/>
  <c r="AG574" i="10"/>
  <c r="AG766" i="10"/>
  <c r="AH766" i="10" s="1"/>
  <c r="J766" i="10" s="1"/>
  <c r="AG166" i="10"/>
  <c r="BL166" i="10" s="1"/>
  <c r="AG273" i="10"/>
  <c r="BL273" i="10" s="1"/>
  <c r="AG302" i="10"/>
  <c r="BL302" i="10" s="1"/>
  <c r="AG268" i="10"/>
  <c r="BL268" i="10" s="1"/>
  <c r="AG501" i="10"/>
  <c r="BL501" i="10" s="1"/>
  <c r="AG253" i="10"/>
  <c r="BL253" i="10" s="1"/>
  <c r="AG208" i="10"/>
  <c r="BL208" i="10" s="1"/>
  <c r="AA208" i="10" s="1"/>
  <c r="AG148" i="10"/>
  <c r="BL148" i="10" s="1"/>
  <c r="AG1116" i="10"/>
  <c r="BL1116" i="10" s="1"/>
  <c r="AR1116" i="10" s="1"/>
  <c r="AG237" i="10"/>
  <c r="AG314" i="10"/>
  <c r="BL314" i="10" s="1"/>
  <c r="AG292" i="10"/>
  <c r="BL292" i="10" s="1"/>
  <c r="AR292" i="10" s="1"/>
  <c r="AG242" i="10"/>
  <c r="BL242" i="10" s="1"/>
  <c r="AG779" i="10"/>
  <c r="BL779" i="10" s="1"/>
  <c r="AR779" i="10" s="1"/>
  <c r="AG183" i="10"/>
  <c r="BL183" i="10" s="1"/>
  <c r="AG702" i="10"/>
  <c r="BL702" i="10" s="1"/>
  <c r="AG820" i="10"/>
  <c r="BL820" i="10" s="1"/>
  <c r="AG811" i="10"/>
  <c r="BL811" i="10" s="1"/>
  <c r="AG282" i="10"/>
  <c r="BL282" i="10" s="1"/>
  <c r="AG470" i="10"/>
  <c r="BL470" i="10" s="1"/>
  <c r="AG1234" i="10"/>
  <c r="Y1234" i="10" s="1"/>
  <c r="AG815" i="10"/>
  <c r="BL815" i="10" s="1"/>
  <c r="AG612" i="10"/>
  <c r="Y612" i="10" s="1"/>
  <c r="AG225" i="10"/>
  <c r="BL225" i="10" s="1"/>
  <c r="AG590" i="10"/>
  <c r="AG1127" i="10"/>
  <c r="BL1127" i="10" s="1"/>
  <c r="AR1127" i="10" s="1"/>
  <c r="AG212" i="10"/>
  <c r="BL212" i="10" s="1"/>
  <c r="AG28" i="10"/>
  <c r="AG239" i="10"/>
  <c r="AG1249" i="10"/>
  <c r="AG564" i="10"/>
  <c r="BL564" i="10" s="1"/>
  <c r="AG483" i="10"/>
  <c r="BL483" i="10" s="1"/>
  <c r="AG296" i="10"/>
  <c r="BL296" i="10" s="1"/>
  <c r="AG266" i="10"/>
  <c r="AE266" i="10" s="1"/>
  <c r="AG316" i="10"/>
  <c r="BL316" i="10" s="1"/>
  <c r="AG515" i="10"/>
  <c r="BL515" i="10" s="1"/>
  <c r="AG285" i="10"/>
  <c r="BL285" i="10" s="1"/>
  <c r="AG1246" i="10"/>
  <c r="BL1246" i="10" s="1"/>
  <c r="AR1246" i="10" s="1"/>
  <c r="AG297" i="10"/>
  <c r="BL297" i="10" s="1"/>
  <c r="AG137" i="10"/>
  <c r="BL137" i="10" s="1"/>
  <c r="AZ137" i="10" s="1"/>
  <c r="AG1243" i="10"/>
  <c r="AG490" i="10"/>
  <c r="BL490" i="10" s="1"/>
  <c r="AG147" i="10"/>
  <c r="BL147" i="10" s="1"/>
  <c r="AG300" i="10"/>
  <c r="BL300" i="10" s="1"/>
  <c r="AR300" i="10" s="1"/>
  <c r="AG230" i="10"/>
  <c r="BL230" i="10" s="1"/>
  <c r="AG185" i="10"/>
  <c r="BL185" i="10" s="1"/>
  <c r="AG1051" i="10"/>
  <c r="BL1051" i="10" s="1"/>
  <c r="AR1051" i="10" s="1"/>
  <c r="AG536" i="10"/>
  <c r="BL536" i="10" s="1"/>
  <c r="AG190" i="10"/>
  <c r="BL190" i="10" s="1"/>
  <c r="AG313" i="10"/>
  <c r="BL313" i="10" s="1"/>
  <c r="AG1218" i="10"/>
  <c r="Y1218" i="10" s="1"/>
  <c r="AG244" i="10"/>
  <c r="BL244" i="10" s="1"/>
  <c r="AG184" i="10"/>
  <c r="BL184" i="10" s="1"/>
  <c r="AG307" i="10"/>
  <c r="BL307" i="10" s="1"/>
  <c r="AG309" i="10"/>
  <c r="BL309" i="10" s="1"/>
  <c r="BG309" i="10" s="1"/>
  <c r="AG317" i="10"/>
  <c r="BL317" i="10" s="1"/>
  <c r="AZ317" i="10" s="1"/>
  <c r="AG215" i="10"/>
  <c r="BL215" i="10" s="1"/>
  <c r="AG283" i="10"/>
  <c r="BL283" i="10" s="1"/>
  <c r="AG556" i="10"/>
  <c r="BL556" i="10" s="1"/>
  <c r="AR556" i="10" s="1"/>
  <c r="AG610" i="10"/>
  <c r="Y610" i="10" s="1"/>
  <c r="AG263" i="10"/>
  <c r="AE263" i="10" s="1"/>
  <c r="AG231" i="10"/>
  <c r="AE231" i="10" s="1"/>
  <c r="AG248" i="10"/>
  <c r="BL248" i="10" s="1"/>
  <c r="AG163" i="10"/>
  <c r="BL163" i="10" s="1"/>
  <c r="AG310" i="10"/>
  <c r="BL310" i="10" s="1"/>
  <c r="BG310" i="10" s="1"/>
  <c r="AG1290" i="10"/>
  <c r="AG216" i="10"/>
  <c r="BL216" i="10" s="1"/>
  <c r="AZ216" i="10" s="1"/>
  <c r="AG261" i="10"/>
  <c r="AE261" i="10" s="1"/>
  <c r="AG145" i="10"/>
  <c r="BL145" i="10" s="1"/>
  <c r="AC4" i="8"/>
  <c r="AG252" i="10"/>
  <c r="BL252" i="10" s="1"/>
  <c r="AI82" i="10" l="1"/>
  <c r="BL1331" i="10"/>
  <c r="AR1331" i="10" s="1"/>
  <c r="K1331" i="10"/>
  <c r="J1331" i="10"/>
  <c r="BL1333" i="10"/>
  <c r="AR1333" i="10" s="1"/>
  <c r="J1333" i="10"/>
  <c r="K1333" i="10"/>
  <c r="BL1334" i="10"/>
  <c r="AR1334" i="10" s="1"/>
  <c r="K1334" i="10"/>
  <c r="J1334" i="10"/>
  <c r="K1332" i="10"/>
  <c r="J1332" i="10"/>
  <c r="BL1332" i="10"/>
  <c r="AR1332" i="10" s="1"/>
  <c r="BL1335" i="10"/>
  <c r="AR1335" i="10" s="1"/>
  <c r="K1335" i="10"/>
  <c r="J1335" i="10"/>
  <c r="K1336" i="10"/>
  <c r="BL1336" i="10"/>
  <c r="AR1336" i="10" s="1"/>
  <c r="J1336" i="10"/>
  <c r="BL1037" i="10"/>
  <c r="X1037" i="10"/>
  <c r="BF864" i="10"/>
  <c r="BE864" i="10"/>
  <c r="AY864" i="10"/>
  <c r="BH864" i="10"/>
  <c r="BG864" i="10"/>
  <c r="AZ864" i="10"/>
  <c r="AX864" i="10"/>
  <c r="BF872" i="10"/>
  <c r="BE872" i="10"/>
  <c r="AY872" i="10"/>
  <c r="BH872" i="10"/>
  <c r="BG872" i="10"/>
  <c r="AZ872" i="10"/>
  <c r="AX872" i="10"/>
  <c r="BH870" i="10"/>
  <c r="BG870" i="10"/>
  <c r="BF870" i="10"/>
  <c r="BE870" i="10"/>
  <c r="AZ870" i="10"/>
  <c r="AY870" i="10"/>
  <c r="AX870" i="10"/>
  <c r="BH868" i="10"/>
  <c r="BG868" i="10"/>
  <c r="BF868" i="10"/>
  <c r="BE868" i="10"/>
  <c r="AY868" i="10"/>
  <c r="AZ868" i="10"/>
  <c r="AX868" i="10"/>
  <c r="BE839" i="10"/>
  <c r="BH839" i="10"/>
  <c r="BG839" i="10"/>
  <c r="BF839" i="10"/>
  <c r="AX839" i="10"/>
  <c r="AZ839" i="10"/>
  <c r="AY839" i="10"/>
  <c r="BH862" i="10"/>
  <c r="BG862" i="10"/>
  <c r="BF862" i="10"/>
  <c r="BE862" i="10"/>
  <c r="AX862" i="10"/>
  <c r="AY862" i="10"/>
  <c r="AZ862" i="10"/>
  <c r="BH860" i="10"/>
  <c r="BG860" i="10"/>
  <c r="BF860" i="10"/>
  <c r="BE860" i="10"/>
  <c r="AY860" i="10"/>
  <c r="AZ860" i="10"/>
  <c r="AX860" i="10"/>
  <c r="BH838" i="10"/>
  <c r="BG838" i="10"/>
  <c r="BF838" i="10"/>
  <c r="BE838" i="10"/>
  <c r="AZ838" i="10"/>
  <c r="AY838" i="10"/>
  <c r="AX838" i="10"/>
  <c r="AR874" i="10"/>
  <c r="BH874" i="10"/>
  <c r="BG874" i="10"/>
  <c r="BF874" i="10"/>
  <c r="BE874" i="10"/>
  <c r="AZ874" i="10"/>
  <c r="AY874" i="10"/>
  <c r="AX874" i="10"/>
  <c r="BH866" i="10"/>
  <c r="BG866" i="10"/>
  <c r="BF866" i="10"/>
  <c r="BE866" i="10"/>
  <c r="AZ866" i="10"/>
  <c r="AY866" i="10"/>
  <c r="AX866" i="10"/>
  <c r="BF856" i="10"/>
  <c r="BE856" i="10"/>
  <c r="AY856" i="10"/>
  <c r="BH856" i="10"/>
  <c r="BG856" i="10"/>
  <c r="AZ856" i="10"/>
  <c r="AX856" i="10"/>
  <c r="BE871" i="10"/>
  <c r="BH871" i="10"/>
  <c r="BG871" i="10"/>
  <c r="BF871" i="10"/>
  <c r="AX871" i="10"/>
  <c r="AZ871" i="10"/>
  <c r="AY871" i="10"/>
  <c r="BH877" i="10"/>
  <c r="AZ877" i="10"/>
  <c r="BG877" i="10"/>
  <c r="BF877" i="10"/>
  <c r="BE877" i="10"/>
  <c r="AY877" i="10"/>
  <c r="AX877" i="10"/>
  <c r="BH869" i="10"/>
  <c r="AZ869" i="10"/>
  <c r="BG869" i="10"/>
  <c r="BF869" i="10"/>
  <c r="BE869" i="10"/>
  <c r="AX869" i="10"/>
  <c r="AY869" i="10"/>
  <c r="BH859" i="10"/>
  <c r="BG859" i="10"/>
  <c r="BF859" i="10"/>
  <c r="AX859" i="10"/>
  <c r="BE859" i="10"/>
  <c r="AZ859" i="10"/>
  <c r="AY859" i="10"/>
  <c r="BH845" i="10"/>
  <c r="AZ845" i="10"/>
  <c r="BG845" i="10"/>
  <c r="BF845" i="10"/>
  <c r="BE845" i="10"/>
  <c r="AY845" i="10"/>
  <c r="AX845" i="10"/>
  <c r="BH851" i="10"/>
  <c r="BG851" i="10"/>
  <c r="BF851" i="10"/>
  <c r="AX851" i="10"/>
  <c r="BE851" i="10"/>
  <c r="AY851" i="10"/>
  <c r="AZ851" i="10"/>
  <c r="BG873" i="10"/>
  <c r="BF873" i="10"/>
  <c r="BE873" i="10"/>
  <c r="BH873" i="10"/>
  <c r="AZ873" i="10"/>
  <c r="AX873" i="10"/>
  <c r="AY873" i="10"/>
  <c r="BH854" i="10"/>
  <c r="BG854" i="10"/>
  <c r="BF854" i="10"/>
  <c r="BE854" i="10"/>
  <c r="AZ854" i="10"/>
  <c r="AY854" i="10"/>
  <c r="AX854" i="10"/>
  <c r="BG849" i="10"/>
  <c r="BF849" i="10"/>
  <c r="BE849" i="10"/>
  <c r="BH849" i="10"/>
  <c r="AZ849" i="10"/>
  <c r="AY849" i="10"/>
  <c r="AX849" i="10"/>
  <c r="BE855" i="10"/>
  <c r="BH855" i="10"/>
  <c r="BG855" i="10"/>
  <c r="BF855" i="10"/>
  <c r="AX855" i="10"/>
  <c r="AZ855" i="10"/>
  <c r="AY855" i="10"/>
  <c r="BG841" i="10"/>
  <c r="BF841" i="10"/>
  <c r="BE841" i="10"/>
  <c r="BH841" i="10"/>
  <c r="AZ841" i="10"/>
  <c r="AX841" i="10"/>
  <c r="AY841" i="10"/>
  <c r="BJ836" i="10"/>
  <c r="BI836" i="10"/>
  <c r="BH836" i="10"/>
  <c r="BG836" i="10"/>
  <c r="BC836" i="10"/>
  <c r="BE836" i="10"/>
  <c r="BK836" i="10"/>
  <c r="BA836" i="10"/>
  <c r="AZ836" i="10"/>
  <c r="AX836" i="10"/>
  <c r="BD836" i="10"/>
  <c r="BB836" i="10"/>
  <c r="BE847" i="10"/>
  <c r="BK847" i="10"/>
  <c r="BJ847" i="10"/>
  <c r="BI847" i="10"/>
  <c r="BH847" i="10"/>
  <c r="BG847" i="10"/>
  <c r="BC847" i="10"/>
  <c r="AX847" i="10"/>
  <c r="AZ847" i="10"/>
  <c r="BD847" i="10"/>
  <c r="BB847" i="10"/>
  <c r="BA847" i="10"/>
  <c r="BE863" i="10"/>
  <c r="BH863" i="10"/>
  <c r="BG863" i="10"/>
  <c r="BF863" i="10"/>
  <c r="AX863" i="10"/>
  <c r="AZ863" i="10"/>
  <c r="AY863" i="10"/>
  <c r="BH844" i="10"/>
  <c r="BG844" i="10"/>
  <c r="BF844" i="10"/>
  <c r="BE844" i="10"/>
  <c r="AY844" i="10"/>
  <c r="AX844" i="10"/>
  <c r="AZ844" i="10"/>
  <c r="BH852" i="10"/>
  <c r="BG852" i="10"/>
  <c r="BF852" i="10"/>
  <c r="BE852" i="10"/>
  <c r="AY852" i="10"/>
  <c r="AZ852" i="10"/>
  <c r="AX852" i="10"/>
  <c r="BH842" i="10"/>
  <c r="BG842" i="10"/>
  <c r="BF842" i="10"/>
  <c r="BE842" i="10"/>
  <c r="AZ842" i="10"/>
  <c r="AY842" i="10"/>
  <c r="AX842" i="10"/>
  <c r="BH861" i="10"/>
  <c r="AZ861" i="10"/>
  <c r="BG861" i="10"/>
  <c r="BF861" i="10"/>
  <c r="BE861" i="10"/>
  <c r="AY861" i="10"/>
  <c r="AX861" i="10"/>
  <c r="BK846" i="10"/>
  <c r="BJ846" i="10"/>
  <c r="BI846" i="10"/>
  <c r="BC846" i="10"/>
  <c r="BH846" i="10"/>
  <c r="BG846" i="10"/>
  <c r="BE846" i="10"/>
  <c r="BD846" i="10"/>
  <c r="BB846" i="10"/>
  <c r="BA846" i="10"/>
  <c r="AZ846" i="10"/>
  <c r="AX846" i="10"/>
  <c r="BI835" i="10"/>
  <c r="BH835" i="10"/>
  <c r="BG835" i="10"/>
  <c r="BE835" i="10"/>
  <c r="BK835" i="10"/>
  <c r="BJ835" i="10"/>
  <c r="BC835" i="10"/>
  <c r="BD835" i="10"/>
  <c r="BB835" i="10"/>
  <c r="BA835" i="10"/>
  <c r="AZ835" i="10"/>
  <c r="AX835" i="10"/>
  <c r="BF848" i="10"/>
  <c r="BE848" i="10"/>
  <c r="AY848" i="10"/>
  <c r="BH848" i="10"/>
  <c r="BG848" i="10"/>
  <c r="AX848" i="10"/>
  <c r="AZ848" i="10"/>
  <c r="BH850" i="10"/>
  <c r="BG850" i="10"/>
  <c r="BF850" i="10"/>
  <c r="BE850" i="10"/>
  <c r="AZ850" i="10"/>
  <c r="AY850" i="10"/>
  <c r="AX850" i="10"/>
  <c r="BH867" i="10"/>
  <c r="BG867" i="10"/>
  <c r="BF867" i="10"/>
  <c r="AX867" i="10"/>
  <c r="BE867" i="10"/>
  <c r="AZ867" i="10"/>
  <c r="AY867" i="10"/>
  <c r="BH875" i="10"/>
  <c r="BG875" i="10"/>
  <c r="BF875" i="10"/>
  <c r="AX875" i="10"/>
  <c r="BE875" i="10"/>
  <c r="AZ875" i="10"/>
  <c r="AY875" i="10"/>
  <c r="BH876" i="10"/>
  <c r="BG876" i="10"/>
  <c r="BF876" i="10"/>
  <c r="BE876" i="10"/>
  <c r="AY876" i="10"/>
  <c r="AX876" i="10"/>
  <c r="AZ876" i="10"/>
  <c r="BG865" i="10"/>
  <c r="BF865" i="10"/>
  <c r="BE865" i="10"/>
  <c r="BH865" i="10"/>
  <c r="AZ865" i="10"/>
  <c r="AY865" i="10"/>
  <c r="AX865" i="10"/>
  <c r="BH843" i="10"/>
  <c r="BG843" i="10"/>
  <c r="BF843" i="10"/>
  <c r="AX843" i="10"/>
  <c r="BE843" i="10"/>
  <c r="AZ843" i="10"/>
  <c r="AY843" i="10"/>
  <c r="BH853" i="10"/>
  <c r="AZ853" i="10"/>
  <c r="BG853" i="10"/>
  <c r="BF853" i="10"/>
  <c r="BE853" i="10"/>
  <c r="AY853" i="10"/>
  <c r="AX853" i="10"/>
  <c r="BF840" i="10"/>
  <c r="BE840" i="10"/>
  <c r="AY840" i="10"/>
  <c r="BH840" i="10"/>
  <c r="BG840" i="10"/>
  <c r="AZ840" i="10"/>
  <c r="AX840" i="10"/>
  <c r="BG857" i="10"/>
  <c r="BF857" i="10"/>
  <c r="BE857" i="10"/>
  <c r="BH857" i="10"/>
  <c r="AZ857" i="10"/>
  <c r="AY857" i="10"/>
  <c r="AX857" i="10"/>
  <c r="BK837" i="10"/>
  <c r="BJ837" i="10"/>
  <c r="BI837" i="10"/>
  <c r="BH837" i="10"/>
  <c r="BG837" i="10"/>
  <c r="BE837" i="10"/>
  <c r="BC837" i="10"/>
  <c r="AX837" i="10"/>
  <c r="BD837" i="10"/>
  <c r="BB837" i="10"/>
  <c r="AZ837" i="10"/>
  <c r="BA837" i="10"/>
  <c r="BH858" i="10"/>
  <c r="BG858" i="10"/>
  <c r="BE858" i="10"/>
  <c r="BC858" i="10"/>
  <c r="BK858" i="10"/>
  <c r="BJ858" i="10"/>
  <c r="BI858" i="10"/>
  <c r="AX858" i="10"/>
  <c r="BD858" i="10"/>
  <c r="BB858" i="10"/>
  <c r="AZ858" i="10"/>
  <c r="BA858" i="10"/>
  <c r="BH824" i="10"/>
  <c r="BH822" i="10"/>
  <c r="BH825" i="10"/>
  <c r="BH819" i="10"/>
  <c r="AZ151" i="10"/>
  <c r="BH821" i="10"/>
  <c r="BH810" i="10"/>
  <c r="BH811" i="10"/>
  <c r="BH820" i="10"/>
  <c r="BH817" i="10"/>
  <c r="BH823" i="10"/>
  <c r="BL93" i="10"/>
  <c r="BH815" i="10"/>
  <c r="BH812" i="10"/>
  <c r="BH813" i="10"/>
  <c r="BH809" i="10"/>
  <c r="BH814" i="10"/>
  <c r="BH818" i="10"/>
  <c r="BH816" i="10"/>
  <c r="BG151" i="10"/>
  <c r="AH27" i="10"/>
  <c r="J27" i="10" s="1"/>
  <c r="AR840" i="10"/>
  <c r="AH775" i="10"/>
  <c r="J775" i="10" s="1"/>
  <c r="J614" i="10"/>
  <c r="L614" i="10" s="1"/>
  <c r="AH1253" i="10"/>
  <c r="J1253" i="10" s="1"/>
  <c r="K620" i="10"/>
  <c r="L620" i="10" s="1"/>
  <c r="AE241" i="10"/>
  <c r="AA241" i="10" s="1"/>
  <c r="AE599" i="10"/>
  <c r="AH56" i="10"/>
  <c r="J56" i="10" s="1"/>
  <c r="BG281" i="10"/>
  <c r="AH1134" i="10"/>
  <c r="J1134" i="10" s="1"/>
  <c r="AH1074" i="10"/>
  <c r="J1074" i="10" s="1"/>
  <c r="BA818" i="10"/>
  <c r="BA810" i="10"/>
  <c r="BA811" i="10"/>
  <c r="AH1156" i="10"/>
  <c r="J1156" i="10" s="1"/>
  <c r="AH53" i="10"/>
  <c r="J53" i="10" s="1"/>
  <c r="BA820" i="10"/>
  <c r="AH1294" i="10"/>
  <c r="J1294" i="10" s="1"/>
  <c r="BA824" i="10"/>
  <c r="K1135" i="10"/>
  <c r="L1135" i="10" s="1"/>
  <c r="K1076" i="10"/>
  <c r="L1076" i="10" s="1"/>
  <c r="BA819" i="10"/>
  <c r="BA815" i="10"/>
  <c r="BA812" i="10"/>
  <c r="BA823" i="10"/>
  <c r="BA822" i="10"/>
  <c r="BA809" i="10"/>
  <c r="BA816" i="10"/>
  <c r="BA813" i="10"/>
  <c r="BA817" i="10"/>
  <c r="BA825" i="10"/>
  <c r="BA814" i="10"/>
  <c r="AH1136" i="10"/>
  <c r="J1136" i="10" s="1"/>
  <c r="K973" i="10"/>
  <c r="L973" i="10" s="1"/>
  <c r="BL1076" i="10"/>
  <c r="AR1076" i="10" s="1"/>
  <c r="BL1034" i="10"/>
  <c r="AR1034" i="10" s="1"/>
  <c r="BA821" i="10"/>
  <c r="BG217" i="10"/>
  <c r="AR217" i="10"/>
  <c r="AR709" i="10"/>
  <c r="AZ166" i="10"/>
  <c r="BE989" i="10"/>
  <c r="AX989" i="10"/>
  <c r="AE560" i="10"/>
  <c r="AH560" i="10" s="1"/>
  <c r="AA560" i="10" s="1"/>
  <c r="AD560" i="10" s="1"/>
  <c r="Y560" i="10" s="1"/>
  <c r="K560" i="10" s="1"/>
  <c r="I560" i="10" s="1"/>
  <c r="AR560" i="10"/>
  <c r="AA710" i="10"/>
  <c r="AH710" i="10" s="1"/>
  <c r="J710" i="10" s="1"/>
  <c r="K660" i="10"/>
  <c r="J660" i="10"/>
  <c r="AR487" i="10"/>
  <c r="AR253" i="10"/>
  <c r="AC809" i="10"/>
  <c r="AB809" i="10" s="1"/>
  <c r="J631" i="10"/>
  <c r="K631" i="10"/>
  <c r="K616" i="10"/>
  <c r="J616" i="10"/>
  <c r="AE558" i="10"/>
  <c r="AH558" i="10" s="1"/>
  <c r="AA558" i="10" s="1"/>
  <c r="J1039" i="10"/>
  <c r="K1039" i="10"/>
  <c r="BL261" i="10"/>
  <c r="AA150" i="10"/>
  <c r="AY150" i="10" s="1"/>
  <c r="J1314" i="10"/>
  <c r="L1314" i="10" s="1"/>
  <c r="AH24" i="10"/>
  <c r="J24" i="10" s="1"/>
  <c r="AH1169" i="10"/>
  <c r="AH774" i="10"/>
  <c r="J774" i="10" s="1"/>
  <c r="AH1093" i="10"/>
  <c r="J1093" i="10" s="1"/>
  <c r="AH1123" i="10"/>
  <c r="J1123" i="10" s="1"/>
  <c r="J1329" i="10"/>
  <c r="L1329" i="10" s="1"/>
  <c r="J680" i="10"/>
  <c r="L680" i="10" s="1"/>
  <c r="AE369" i="10"/>
  <c r="AH369" i="10" s="1"/>
  <c r="Z369" i="10" s="1"/>
  <c r="AD369" i="10" s="1"/>
  <c r="Y369" i="10" s="1"/>
  <c r="K369" i="10" s="1"/>
  <c r="I369" i="10" s="1"/>
  <c r="AR719" i="10"/>
  <c r="AA269" i="10"/>
  <c r="AD269" i="10" s="1"/>
  <c r="BF269" i="10" s="1"/>
  <c r="BL131" i="10"/>
  <c r="AR131" i="10" s="1"/>
  <c r="AH1157" i="10"/>
  <c r="J1157" i="10" s="1"/>
  <c r="AH969" i="10"/>
  <c r="J969" i="10" s="1"/>
  <c r="BL69" i="10"/>
  <c r="AR69" i="10" s="1"/>
  <c r="I1212" i="10"/>
  <c r="AZ150" i="10"/>
  <c r="AH771" i="10"/>
  <c r="AZ269" i="10"/>
  <c r="AZ300" i="10"/>
  <c r="AR137" i="10"/>
  <c r="BG194" i="10"/>
  <c r="K798" i="10"/>
  <c r="L798" i="10" s="1"/>
  <c r="K797" i="10"/>
  <c r="L797" i="10" s="1"/>
  <c r="AE586" i="10"/>
  <c r="AH12" i="10"/>
  <c r="J12" i="10" s="1"/>
  <c r="AH1100" i="10"/>
  <c r="J1100" i="10" s="1"/>
  <c r="AH1151" i="10"/>
  <c r="J1151" i="10" s="1"/>
  <c r="AH974" i="10"/>
  <c r="J974" i="10" s="1"/>
  <c r="BG300" i="10"/>
  <c r="AR294" i="10"/>
  <c r="AH1171" i="10"/>
  <c r="J1171" i="10" s="1"/>
  <c r="AH1055" i="10"/>
  <c r="J1055" i="10" s="1"/>
  <c r="J1326" i="10"/>
  <c r="L1326" i="10" s="1"/>
  <c r="AH61" i="10"/>
  <c r="J61" i="10" s="1"/>
  <c r="BG301" i="10"/>
  <c r="AA301" i="10"/>
  <c r="AD301" i="10" s="1"/>
  <c r="AR301" i="10"/>
  <c r="AR278" i="10"/>
  <c r="AZ278" i="10"/>
  <c r="AA278" i="10"/>
  <c r="AY278" i="10" s="1"/>
  <c r="AR165" i="10"/>
  <c r="J1222" i="10"/>
  <c r="I1222" i="10"/>
  <c r="AR825" i="10"/>
  <c r="AR134" i="10"/>
  <c r="BG140" i="10"/>
  <c r="AR140" i="10"/>
  <c r="AR187" i="10"/>
  <c r="AA187" i="10"/>
  <c r="AX187" i="10" s="1"/>
  <c r="BG187" i="10"/>
  <c r="BG183" i="10"/>
  <c r="AR529" i="10"/>
  <c r="AA224" i="10"/>
  <c r="AD224" i="10" s="1"/>
  <c r="BE224" i="10" s="1"/>
  <c r="AZ224" i="10"/>
  <c r="AR180" i="10"/>
  <c r="BG180" i="10"/>
  <c r="AZ180" i="10"/>
  <c r="AB576" i="10"/>
  <c r="AC576" i="10" s="1"/>
  <c r="J576" i="10" s="1"/>
  <c r="AR576" i="10"/>
  <c r="AR279" i="10"/>
  <c r="AZ190" i="10"/>
  <c r="AA158" i="10"/>
  <c r="AX158" i="10" s="1"/>
  <c r="BG158" i="10"/>
  <c r="AR145" i="10"/>
  <c r="AA282" i="10"/>
  <c r="AD282" i="10" s="1"/>
  <c r="BF282" i="10" s="1"/>
  <c r="AZ282" i="10"/>
  <c r="AR282" i="10"/>
  <c r="AZ210" i="10"/>
  <c r="AA210" i="10"/>
  <c r="AD210" i="10" s="1"/>
  <c r="BE210" i="10" s="1"/>
  <c r="AA195" i="10"/>
  <c r="AD195" i="10" s="1"/>
  <c r="BF195" i="10" s="1"/>
  <c r="AZ306" i="10"/>
  <c r="BG314" i="10"/>
  <c r="AA314" i="10"/>
  <c r="AD314" i="10" s="1"/>
  <c r="BE314" i="10" s="1"/>
  <c r="AA206" i="10"/>
  <c r="AX206" i="10" s="1"/>
  <c r="AR317" i="10"/>
  <c r="AA166" i="10"/>
  <c r="AY166" i="10" s="1"/>
  <c r="AA281" i="10"/>
  <c r="AD281" i="10" s="1"/>
  <c r="AH1115" i="10"/>
  <c r="K1115" i="10" s="1"/>
  <c r="AR150" i="10"/>
  <c r="BL262" i="10"/>
  <c r="AE247" i="10"/>
  <c r="AA247" i="10" s="1"/>
  <c r="AZ203" i="10"/>
  <c r="AH1303" i="10"/>
  <c r="J1303" i="10" s="1"/>
  <c r="J745" i="10"/>
  <c r="AR818" i="10"/>
  <c r="J659" i="10"/>
  <c r="L659" i="10" s="1"/>
  <c r="J1180" i="10"/>
  <c r="K1180" i="10"/>
  <c r="AH1067" i="10"/>
  <c r="J1067" i="10" s="1"/>
  <c r="AE461" i="10"/>
  <c r="AH461" i="10" s="1"/>
  <c r="Z461" i="10" s="1"/>
  <c r="AD461" i="10" s="1"/>
  <c r="Y461" i="10" s="1"/>
  <c r="K461" i="10" s="1"/>
  <c r="I461" i="10" s="1"/>
  <c r="AA115" i="10"/>
  <c r="AH115" i="10" s="1"/>
  <c r="AR115" i="10"/>
  <c r="AR467" i="10"/>
  <c r="J666" i="10"/>
  <c r="L666" i="10" s="1"/>
  <c r="AR425" i="10"/>
  <c r="AR121" i="10"/>
  <c r="AA121" i="10"/>
  <c r="AH121" i="10" s="1"/>
  <c r="J121" i="10" s="1"/>
  <c r="AR711" i="10"/>
  <c r="AA711" i="10"/>
  <c r="AR142" i="10"/>
  <c r="AH1124" i="10"/>
  <c r="J1124" i="10" s="1"/>
  <c r="BL1124" i="10"/>
  <c r="AR1124" i="10" s="1"/>
  <c r="AE422" i="10"/>
  <c r="AH422" i="10" s="1"/>
  <c r="Z422" i="10" s="1"/>
  <c r="AD422" i="10" s="1"/>
  <c r="AR422" i="10"/>
  <c r="AR367" i="10"/>
  <c r="AE418" i="10"/>
  <c r="AH418" i="10" s="1"/>
  <c r="Z418" i="10" s="1"/>
  <c r="AD418" i="10" s="1"/>
  <c r="Y418" i="10" s="1"/>
  <c r="K418" i="10" s="1"/>
  <c r="I418" i="10" s="1"/>
  <c r="AR418" i="10"/>
  <c r="BG202" i="10"/>
  <c r="BL1270" i="10"/>
  <c r="AR1270" i="10" s="1"/>
  <c r="AH1270" i="10"/>
  <c r="J1270" i="10" s="1"/>
  <c r="BL1240" i="10"/>
  <c r="AR1240" i="10" s="1"/>
  <c r="AH1240" i="10"/>
  <c r="J1240" i="10" s="1"/>
  <c r="AA116" i="10"/>
  <c r="AD116" i="10" s="1"/>
  <c r="BL1057" i="10"/>
  <c r="AR1057" i="10" s="1"/>
  <c r="AH1057" i="10"/>
  <c r="J1057" i="10" s="1"/>
  <c r="BL1268" i="10"/>
  <c r="AR1268" i="10" s="1"/>
  <c r="AH1268" i="10"/>
  <c r="J1268" i="10" s="1"/>
  <c r="AE513" i="10"/>
  <c r="AH513" i="10" s="1"/>
  <c r="AA513" i="10" s="1"/>
  <c r="J513" i="10" s="1"/>
  <c r="AA286" i="10"/>
  <c r="AD286" i="10" s="1"/>
  <c r="BF286" i="10" s="1"/>
  <c r="AA317" i="10"/>
  <c r="AD317" i="10" s="1"/>
  <c r="BF317" i="10" s="1"/>
  <c r="BG137" i="10"/>
  <c r="AA273" i="10"/>
  <c r="AY273" i="10" s="1"/>
  <c r="AZ286" i="10"/>
  <c r="BG192" i="10"/>
  <c r="AH1119" i="10"/>
  <c r="J1119" i="10" s="1"/>
  <c r="AA217" i="10"/>
  <c r="AD217" i="10" s="1"/>
  <c r="BE217" i="10" s="1"/>
  <c r="BL757" i="10"/>
  <c r="AR757" i="10" s="1"/>
  <c r="AH757" i="10"/>
  <c r="J757" i="10" s="1"/>
  <c r="J621" i="10"/>
  <c r="K621" i="10"/>
  <c r="J1231" i="10"/>
  <c r="L1231" i="10" s="1"/>
  <c r="I1231" i="10"/>
  <c r="AE331" i="10"/>
  <c r="AH331" i="10" s="1"/>
  <c r="Z331" i="10" s="1"/>
  <c r="AD331" i="10" s="1"/>
  <c r="Y331" i="10" s="1"/>
  <c r="K331" i="10" s="1"/>
  <c r="I331" i="10" s="1"/>
  <c r="AR331" i="10"/>
  <c r="AA695" i="10"/>
  <c r="AH695" i="10" s="1"/>
  <c r="J695" i="10" s="1"/>
  <c r="AR695" i="10"/>
  <c r="AR450" i="10"/>
  <c r="K683" i="10"/>
  <c r="J683" i="10"/>
  <c r="AR851" i="10"/>
  <c r="K653" i="10"/>
  <c r="J653" i="10"/>
  <c r="AE252" i="10"/>
  <c r="AA252" i="10" s="1"/>
  <c r="AD252" i="10" s="1"/>
  <c r="Y252" i="10" s="1"/>
  <c r="K252" i="10" s="1"/>
  <c r="I252" i="10" s="1"/>
  <c r="AH1051" i="10"/>
  <c r="J1051" i="10" s="1"/>
  <c r="AA137" i="10"/>
  <c r="AY137" i="10" s="1"/>
  <c r="AR815" i="10"/>
  <c r="AZ273" i="10"/>
  <c r="AH21" i="10"/>
  <c r="BG270" i="10"/>
  <c r="AE601" i="10"/>
  <c r="AR304" i="10"/>
  <c r="AZ218" i="10"/>
  <c r="AR199" i="10"/>
  <c r="AH1130" i="10"/>
  <c r="AH31" i="10"/>
  <c r="J31" i="10" s="1"/>
  <c r="AR558" i="10"/>
  <c r="AE265" i="10"/>
  <c r="BL265" i="10"/>
  <c r="AZ196" i="10"/>
  <c r="BL1125" i="10"/>
  <c r="AR1125" i="10" s="1"/>
  <c r="AH1125" i="10"/>
  <c r="J1125" i="10" s="1"/>
  <c r="BL8" i="10"/>
  <c r="AR8" i="10" s="1"/>
  <c r="AH8" i="10"/>
  <c r="J8" i="10" s="1"/>
  <c r="AR390" i="10"/>
  <c r="K685" i="10"/>
  <c r="J685" i="10"/>
  <c r="AH1111" i="10"/>
  <c r="J1111" i="10" s="1"/>
  <c r="BL1111" i="10"/>
  <c r="AR1111" i="10" s="1"/>
  <c r="BL266" i="10"/>
  <c r="AA266" i="10" s="1"/>
  <c r="AX266" i="10" s="1"/>
  <c r="AR281" i="10"/>
  <c r="AH1144" i="10"/>
  <c r="J1144" i="10" s="1"/>
  <c r="BG218" i="10"/>
  <c r="AZ217" i="10"/>
  <c r="AR177" i="10"/>
  <c r="BL5" i="10"/>
  <c r="AR5" i="10" s="1"/>
  <c r="AH5" i="10"/>
  <c r="J5" i="10" s="1"/>
  <c r="BL1050" i="10"/>
  <c r="AR1050" i="10" s="1"/>
  <c r="AH1050" i="10"/>
  <c r="J1050" i="10" s="1"/>
  <c r="BL1118" i="10"/>
  <c r="AR1118" i="10" s="1"/>
  <c r="AH1118" i="10"/>
  <c r="J1118" i="10" s="1"/>
  <c r="AH794" i="10"/>
  <c r="J794" i="10" s="1"/>
  <c r="K1323" i="10"/>
  <c r="I1323" i="10" s="1"/>
  <c r="J1323" i="10"/>
  <c r="AR419" i="10"/>
  <c r="AE544" i="10"/>
  <c r="AH544" i="10" s="1"/>
  <c r="AA544" i="10" s="1"/>
  <c r="AD544" i="10" s="1"/>
  <c r="AR544" i="10"/>
  <c r="AY716" i="10"/>
  <c r="AR571" i="10"/>
  <c r="BL971" i="10"/>
  <c r="AR971" i="10" s="1"/>
  <c r="AH971" i="10"/>
  <c r="J971" i="10" s="1"/>
  <c r="I1198" i="10"/>
  <c r="J1198" i="10"/>
  <c r="AR441" i="10"/>
  <c r="AE378" i="10"/>
  <c r="AH378" i="10" s="1"/>
  <c r="Z378" i="10" s="1"/>
  <c r="AD378" i="10" s="1"/>
  <c r="Y378" i="10" s="1"/>
  <c r="K378" i="10" s="1"/>
  <c r="I378" i="10" s="1"/>
  <c r="AE371" i="10"/>
  <c r="AH371" i="10" s="1"/>
  <c r="Z371" i="10" s="1"/>
  <c r="AD371" i="10" s="1"/>
  <c r="Y371" i="10" s="1"/>
  <c r="K371" i="10" s="1"/>
  <c r="I371" i="10" s="1"/>
  <c r="K1183" i="10"/>
  <c r="L1183" i="10" s="1"/>
  <c r="AH1104" i="10"/>
  <c r="J1104" i="10" s="1"/>
  <c r="BL1104" i="10"/>
  <c r="AR1104" i="10" s="1"/>
  <c r="AE436" i="10"/>
  <c r="AH436" i="10" s="1"/>
  <c r="Z436" i="10" s="1"/>
  <c r="AD436" i="10" s="1"/>
  <c r="Y436" i="10" s="1"/>
  <c r="K436" i="10" s="1"/>
  <c r="I436" i="10" s="1"/>
  <c r="AA712" i="10"/>
  <c r="AH712" i="10" s="1"/>
  <c r="J712" i="10" s="1"/>
  <c r="AR712" i="10"/>
  <c r="AX994" i="10"/>
  <c r="AH994" i="10"/>
  <c r="BF994" i="10" s="1"/>
  <c r="BG317" i="10"/>
  <c r="AE230" i="10"/>
  <c r="AA230" i="10" s="1"/>
  <c r="AD230" i="10" s="1"/>
  <c r="Y230" i="10" s="1"/>
  <c r="K230" i="10" s="1"/>
  <c r="I230" i="10" s="1"/>
  <c r="AR551" i="10"/>
  <c r="AD203" i="10"/>
  <c r="BE203" i="10" s="1"/>
  <c r="AX181" i="10"/>
  <c r="AH1145" i="10"/>
  <c r="J1145" i="10" s="1"/>
  <c r="J623" i="10"/>
  <c r="K623" i="10"/>
  <c r="BL755" i="10"/>
  <c r="AR755" i="10" s="1"/>
  <c r="AH755" i="10"/>
  <c r="J755" i="10" s="1"/>
  <c r="AR824" i="10"/>
  <c r="J1207" i="10"/>
  <c r="L1207" i="10" s="1"/>
  <c r="I1207" i="10"/>
  <c r="BL1066" i="10"/>
  <c r="AR1066" i="10" s="1"/>
  <c r="K1066" i="10"/>
  <c r="L1066" i="10" s="1"/>
  <c r="J1232" i="10"/>
  <c r="K1232" i="10"/>
  <c r="BL1089" i="10"/>
  <c r="AR1089" i="10" s="1"/>
  <c r="AH1089" i="10"/>
  <c r="J1089" i="10" s="1"/>
  <c r="BL126" i="10"/>
  <c r="BF126" i="10" s="1"/>
  <c r="X126" i="10"/>
  <c r="J651" i="10"/>
  <c r="L651" i="10" s="1"/>
  <c r="AR860" i="10"/>
  <c r="AE737" i="10"/>
  <c r="AH737" i="10" s="1"/>
  <c r="Z737" i="10" s="1"/>
  <c r="AD737" i="10" s="1"/>
  <c r="K737" i="10" s="1"/>
  <c r="AR737" i="10"/>
  <c r="K665" i="10"/>
  <c r="J665" i="10"/>
  <c r="K795" i="10"/>
  <c r="L795" i="10" s="1"/>
  <c r="K1080" i="10"/>
  <c r="L1080" i="10" s="1"/>
  <c r="AA725" i="10"/>
  <c r="AR985" i="10"/>
  <c r="BL89" i="10"/>
  <c r="BL130" i="10"/>
  <c r="AR130" i="10" s="1"/>
  <c r="AH1129" i="10"/>
  <c r="J1129" i="10" s="1"/>
  <c r="AH9" i="10"/>
  <c r="J9" i="10" s="1"/>
  <c r="AH970" i="10"/>
  <c r="J970" i="10" s="1"/>
  <c r="AH1143" i="10"/>
  <c r="J1143" i="10" s="1"/>
  <c r="AH45" i="10"/>
  <c r="J45" i="10" s="1"/>
  <c r="J1320" i="10"/>
  <c r="L1320" i="10" s="1"/>
  <c r="J1325" i="10"/>
  <c r="L1325" i="10" s="1"/>
  <c r="K1322" i="10"/>
  <c r="I1322" i="10" s="1"/>
  <c r="AH1048" i="10"/>
  <c r="J1048" i="10" s="1"/>
  <c r="BL92" i="10"/>
  <c r="BL1108" i="10"/>
  <c r="AR1108" i="10" s="1"/>
  <c r="K1101" i="10"/>
  <c r="L1101" i="10" s="1"/>
  <c r="AA709" i="10"/>
  <c r="AH709" i="10" s="1"/>
  <c r="J709" i="10" s="1"/>
  <c r="AH1133" i="10"/>
  <c r="J1133" i="10" s="1"/>
  <c r="BL132" i="10"/>
  <c r="BE132" i="10" s="1"/>
  <c r="J1321" i="10"/>
  <c r="L1321" i="10" s="1"/>
  <c r="AH26" i="10"/>
  <c r="J26" i="10" s="1"/>
  <c r="BL973" i="10"/>
  <c r="AR973" i="10" s="1"/>
  <c r="BL1054" i="10"/>
  <c r="AR1054" i="10" s="1"/>
  <c r="AH55" i="10"/>
  <c r="J55" i="10" s="1"/>
  <c r="AH58" i="10"/>
  <c r="J58" i="10" s="1"/>
  <c r="AR989" i="10"/>
  <c r="AX998" i="10"/>
  <c r="AH52" i="10"/>
  <c r="J52" i="10" s="1"/>
  <c r="AR710" i="10"/>
  <c r="BL85" i="10"/>
  <c r="BL91" i="10"/>
  <c r="BL84" i="10"/>
  <c r="K674" i="10"/>
  <c r="AH74" i="10"/>
  <c r="J74" i="10" s="1"/>
  <c r="BF985" i="10"/>
  <c r="K1045" i="10"/>
  <c r="J612" i="10"/>
  <c r="K612" i="10"/>
  <c r="J1218" i="10"/>
  <c r="K1218" i="10"/>
  <c r="I1218" i="10"/>
  <c r="I1234" i="10"/>
  <c r="K1234" i="10"/>
  <c r="J1234" i="10"/>
  <c r="AE501" i="10"/>
  <c r="AH501" i="10" s="1"/>
  <c r="AA501" i="10" s="1"/>
  <c r="J501" i="10" s="1"/>
  <c r="AR501" i="10"/>
  <c r="K1206" i="10"/>
  <c r="I1206" i="10"/>
  <c r="J1206" i="10"/>
  <c r="AC812" i="10"/>
  <c r="AB812" i="10" s="1"/>
  <c r="AD812" i="10" s="1"/>
  <c r="BI812" i="10" s="1"/>
  <c r="AR812" i="10"/>
  <c r="AR312" i="10"/>
  <c r="BG312" i="10"/>
  <c r="AZ312" i="10"/>
  <c r="AA312" i="10"/>
  <c r="AX312" i="10" s="1"/>
  <c r="AE470" i="10"/>
  <c r="AH470" i="10" s="1"/>
  <c r="AA470" i="10" s="1"/>
  <c r="J470" i="10" s="1"/>
  <c r="AR470" i="10"/>
  <c r="AA147" i="10"/>
  <c r="AY147" i="10" s="1"/>
  <c r="BG147" i="10"/>
  <c r="AR147" i="10"/>
  <c r="AZ147" i="10"/>
  <c r="AR307" i="10"/>
  <c r="AA307" i="10"/>
  <c r="AY307" i="10" s="1"/>
  <c r="BG307" i="10"/>
  <c r="AZ307" i="10"/>
  <c r="AA313" i="10"/>
  <c r="AX313" i="10" s="1"/>
  <c r="AZ313" i="10"/>
  <c r="BG313" i="10"/>
  <c r="AR313" i="10"/>
  <c r="AZ185" i="10"/>
  <c r="BG185" i="10"/>
  <c r="AA185" i="10"/>
  <c r="AX185" i="10" s="1"/>
  <c r="AR185" i="10"/>
  <c r="AA148" i="10"/>
  <c r="AY148" i="10" s="1"/>
  <c r="AZ148" i="10"/>
  <c r="BG148" i="10"/>
  <c r="AR148" i="10"/>
  <c r="BG308" i="10"/>
  <c r="AZ308" i="10"/>
  <c r="AA308" i="10"/>
  <c r="AD308" i="10" s="1"/>
  <c r="BE308" i="10" s="1"/>
  <c r="AR308" i="10"/>
  <c r="K610" i="10"/>
  <c r="J610" i="10"/>
  <c r="AE536" i="10"/>
  <c r="AH536" i="10" s="1"/>
  <c r="AA536" i="10" s="1"/>
  <c r="AD536" i="10" s="1"/>
  <c r="Y536" i="10" s="1"/>
  <c r="K536" i="10" s="1"/>
  <c r="I536" i="10" s="1"/>
  <c r="AR536" i="10"/>
  <c r="BG302" i="10"/>
  <c r="AR302" i="10"/>
  <c r="AA302" i="10"/>
  <c r="AD302" i="10" s="1"/>
  <c r="BE302" i="10" s="1"/>
  <c r="AZ302" i="10"/>
  <c r="AR698" i="10"/>
  <c r="AA698" i="10"/>
  <c r="AZ296" i="10"/>
  <c r="BG296" i="10"/>
  <c r="AA296" i="10"/>
  <c r="AY296" i="10" s="1"/>
  <c r="AR296" i="10"/>
  <c r="AE515" i="10"/>
  <c r="AH515" i="10" s="1"/>
  <c r="AA515" i="10" s="1"/>
  <c r="J515" i="10" s="1"/>
  <c r="AR515" i="10"/>
  <c r="AE490" i="10"/>
  <c r="AH490" i="10" s="1"/>
  <c r="AA490" i="10" s="1"/>
  <c r="J490" i="10" s="1"/>
  <c r="AR490" i="10"/>
  <c r="AZ184" i="10"/>
  <c r="AR184" i="10"/>
  <c r="AA184" i="10"/>
  <c r="AY184" i="10" s="1"/>
  <c r="BG184" i="10"/>
  <c r="AE483" i="10"/>
  <c r="AH483" i="10" s="1"/>
  <c r="AA483" i="10" s="1"/>
  <c r="J483" i="10" s="1"/>
  <c r="AR483" i="10"/>
  <c r="AC811" i="10"/>
  <c r="AB811" i="10" s="1"/>
  <c r="AD811" i="10" s="1"/>
  <c r="BI811" i="10" s="1"/>
  <c r="AR811" i="10"/>
  <c r="AR298" i="10"/>
  <c r="BG298" i="10"/>
  <c r="AZ298" i="10"/>
  <c r="AA298" i="10"/>
  <c r="AY298" i="10" s="1"/>
  <c r="AR174" i="10"/>
  <c r="AA174" i="10"/>
  <c r="AD174" i="10" s="1"/>
  <c r="BE174" i="10" s="1"/>
  <c r="AZ174" i="10"/>
  <c r="BG174" i="10"/>
  <c r="BG276" i="10"/>
  <c r="AR276" i="10"/>
  <c r="AZ276" i="10"/>
  <c r="AA276" i="10"/>
  <c r="AX276" i="10" s="1"/>
  <c r="AZ163" i="10"/>
  <c r="AA163" i="10"/>
  <c r="AD163" i="10" s="1"/>
  <c r="BF163" i="10" s="1"/>
  <c r="BG163" i="10"/>
  <c r="AR163" i="10"/>
  <c r="AA283" i="10"/>
  <c r="AD283" i="10" s="1"/>
  <c r="BE283" i="10" s="1"/>
  <c r="BG283" i="10"/>
  <c r="AZ283" i="10"/>
  <c r="AR283" i="10"/>
  <c r="AZ297" i="10"/>
  <c r="AA297" i="10"/>
  <c r="AD297" i="10" s="1"/>
  <c r="BE297" i="10" s="1"/>
  <c r="AR297" i="10"/>
  <c r="BG297" i="10"/>
  <c r="AR285" i="10"/>
  <c r="BG285" i="10"/>
  <c r="AZ285" i="10"/>
  <c r="AA285" i="10"/>
  <c r="AX285" i="10" s="1"/>
  <c r="AR212" i="10"/>
  <c r="BG212" i="10"/>
  <c r="AA212" i="10"/>
  <c r="AX212" i="10" s="1"/>
  <c r="AZ212" i="10"/>
  <c r="AE248" i="10"/>
  <c r="AA248" i="10" s="1"/>
  <c r="AA702" i="10"/>
  <c r="AH702" i="10" s="1"/>
  <c r="J702" i="10" s="1"/>
  <c r="AR702" i="10"/>
  <c r="AR242" i="10"/>
  <c r="AZ208" i="10"/>
  <c r="AR268" i="10"/>
  <c r="BG273" i="10"/>
  <c r="AR310" i="10"/>
  <c r="AE574" i="10"/>
  <c r="AA222" i="10"/>
  <c r="AD222" i="10" s="1"/>
  <c r="BE222" i="10" s="1"/>
  <c r="AZ222" i="10"/>
  <c r="AZ145" i="10"/>
  <c r="AA216" i="10"/>
  <c r="AY216" i="10" s="1"/>
  <c r="AX278" i="10"/>
  <c r="AX286" i="10"/>
  <c r="AZ191" i="10"/>
  <c r="AA191" i="10"/>
  <c r="AY191" i="10" s="1"/>
  <c r="BG191" i="10"/>
  <c r="AR191" i="10"/>
  <c r="AA309" i="10"/>
  <c r="AD309" i="10" s="1"/>
  <c r="BF309" i="10" s="1"/>
  <c r="AZ188" i="10"/>
  <c r="AA188" i="10"/>
  <c r="AD188" i="10" s="1"/>
  <c r="BF188" i="10" s="1"/>
  <c r="BG188" i="10"/>
  <c r="BL1166" i="10"/>
  <c r="AR1166" i="10" s="1"/>
  <c r="AH1166" i="10"/>
  <c r="J1166" i="10" s="1"/>
  <c r="BL780" i="10"/>
  <c r="AR780" i="10" s="1"/>
  <c r="AH780" i="10"/>
  <c r="J780" i="10" s="1"/>
  <c r="AR820" i="10"/>
  <c r="BL40" i="10"/>
  <c r="AR40" i="10" s="1"/>
  <c r="AH40" i="10"/>
  <c r="J40" i="10" s="1"/>
  <c r="AE493" i="10"/>
  <c r="AH493" i="10" s="1"/>
  <c r="AA493" i="10" s="1"/>
  <c r="AD493" i="10" s="1"/>
  <c r="Y493" i="10" s="1"/>
  <c r="K493" i="10" s="1"/>
  <c r="I493" i="10" s="1"/>
  <c r="AR493" i="10"/>
  <c r="AE507" i="10"/>
  <c r="AH507" i="10" s="1"/>
  <c r="AA507" i="10" s="1"/>
  <c r="AD507" i="10" s="1"/>
  <c r="Y507" i="10" s="1"/>
  <c r="K507" i="10" s="1"/>
  <c r="I507" i="10" s="1"/>
  <c r="AR507" i="10"/>
  <c r="AE563" i="10"/>
  <c r="AH563" i="10" s="1"/>
  <c r="AA563" i="10" s="1"/>
  <c r="J563" i="10" s="1"/>
  <c r="AA226" i="10"/>
  <c r="AD226" i="10" s="1"/>
  <c r="AA221" i="10"/>
  <c r="AY221" i="10" s="1"/>
  <c r="AZ288" i="10"/>
  <c r="AA288" i="10"/>
  <c r="AY288" i="10" s="1"/>
  <c r="AR288" i="10"/>
  <c r="BG288" i="10"/>
  <c r="BL1249" i="10"/>
  <c r="AR1249" i="10" s="1"/>
  <c r="AE590" i="10"/>
  <c r="AR252" i="10"/>
  <c r="BL1290" i="10"/>
  <c r="AR1290" i="10" s="1"/>
  <c r="AH1290" i="10"/>
  <c r="BL231" i="10"/>
  <c r="AA316" i="10"/>
  <c r="AD316" i="10" s="1"/>
  <c r="BF316" i="10" s="1"/>
  <c r="AZ183" i="10"/>
  <c r="AD208" i="10"/>
  <c r="BE208" i="10" s="1"/>
  <c r="BG166" i="10"/>
  <c r="BG145" i="10"/>
  <c r="AR241" i="10"/>
  <c r="AR306" i="10"/>
  <c r="AA190" i="10"/>
  <c r="AZ169" i="10"/>
  <c r="BG169" i="10"/>
  <c r="AR169" i="10"/>
  <c r="AA169" i="10"/>
  <c r="AX169" i="10" s="1"/>
  <c r="K1175" i="10"/>
  <c r="L1175" i="10" s="1"/>
  <c r="BL258" i="10"/>
  <c r="AE258" i="10"/>
  <c r="AR287" i="10"/>
  <c r="AZ287" i="10"/>
  <c r="BG287" i="10"/>
  <c r="AA287" i="10"/>
  <c r="AD287" i="10" s="1"/>
  <c r="BE287" i="10" s="1"/>
  <c r="AZ138" i="10"/>
  <c r="AA138" i="10"/>
  <c r="AY138" i="10" s="1"/>
  <c r="BG138" i="10"/>
  <c r="AR138" i="10"/>
  <c r="AC819" i="10"/>
  <c r="AB819" i="10" s="1"/>
  <c r="AD819" i="10" s="1"/>
  <c r="BI819" i="10" s="1"/>
  <c r="AR819" i="10"/>
  <c r="AH1116" i="10"/>
  <c r="J1116" i="10" s="1"/>
  <c r="AB601" i="10"/>
  <c r="AR601" i="10"/>
  <c r="AR315" i="10"/>
  <c r="AZ315" i="10"/>
  <c r="BG315" i="10"/>
  <c r="AA315" i="10"/>
  <c r="AY315" i="10" s="1"/>
  <c r="AE237" i="10"/>
  <c r="AA172" i="10"/>
  <c r="AX172" i="10" s="1"/>
  <c r="AZ309" i="10"/>
  <c r="AE556" i="10"/>
  <c r="AH556" i="10" s="1"/>
  <c r="AA556" i="10" s="1"/>
  <c r="J556" i="10" s="1"/>
  <c r="BL263" i="10"/>
  <c r="BL1243" i="10"/>
  <c r="AR1243" i="10" s="1"/>
  <c r="AH1243" i="10"/>
  <c r="J1243" i="10" s="1"/>
  <c r="AE564" i="10"/>
  <c r="AH564" i="10" s="1"/>
  <c r="AA564" i="10" s="1"/>
  <c r="J564" i="10" s="1"/>
  <c r="AR564" i="10"/>
  <c r="BL239" i="10"/>
  <c r="AE239" i="10"/>
  <c r="AR208" i="10"/>
  <c r="AX273" i="10"/>
  <c r="AA310" i="10"/>
  <c r="AY310" i="10" s="1"/>
  <c r="AR190" i="10"/>
  <c r="AZ146" i="10"/>
  <c r="AR146" i="10"/>
  <c r="BG146" i="10"/>
  <c r="AA146" i="10"/>
  <c r="AY146" i="10" s="1"/>
  <c r="AC813" i="10"/>
  <c r="AB813" i="10" s="1"/>
  <c r="AD813" i="10" s="1"/>
  <c r="BI813" i="10" s="1"/>
  <c r="AR813" i="10"/>
  <c r="AE514" i="10"/>
  <c r="AH514" i="10" s="1"/>
  <c r="AA514" i="10" s="1"/>
  <c r="J514" i="10" s="1"/>
  <c r="AR514" i="10"/>
  <c r="J566" i="10"/>
  <c r="AD566" i="10"/>
  <c r="Y566" i="10" s="1"/>
  <c r="K566" i="10" s="1"/>
  <c r="I566" i="10" s="1"/>
  <c r="AR566" i="10"/>
  <c r="BG222" i="10"/>
  <c r="BL1165" i="10"/>
  <c r="AR1165" i="10" s="1"/>
  <c r="AH1165" i="10"/>
  <c r="J1165" i="10" s="1"/>
  <c r="AE546" i="10"/>
  <c r="AH546" i="10" s="1"/>
  <c r="AA546" i="10" s="1"/>
  <c r="J546" i="10" s="1"/>
  <c r="AR546" i="10"/>
  <c r="BL591" i="10"/>
  <c r="AE591" i="10"/>
  <c r="AR274" i="10"/>
  <c r="BG274" i="10"/>
  <c r="AA274" i="10"/>
  <c r="AY274" i="10" s="1"/>
  <c r="AA197" i="10"/>
  <c r="AD197" i="10" s="1"/>
  <c r="BE197" i="10" s="1"/>
  <c r="AR197" i="10"/>
  <c r="AZ197" i="10"/>
  <c r="BG197" i="10"/>
  <c r="K633" i="10"/>
  <c r="J633" i="10"/>
  <c r="BG162" i="10"/>
  <c r="AA162" i="10"/>
  <c r="AD162" i="10" s="1"/>
  <c r="BF162" i="10" s="1"/>
  <c r="AR162" i="10"/>
  <c r="AZ162" i="10"/>
  <c r="AE244" i="10"/>
  <c r="AA244" i="10" s="1"/>
  <c r="AD244" i="10" s="1"/>
  <c r="Y244" i="10" s="1"/>
  <c r="K244" i="10" s="1"/>
  <c r="I244" i="10" s="1"/>
  <c r="AH1246" i="10"/>
  <c r="J1246" i="10" s="1"/>
  <c r="BG316" i="10"/>
  <c r="BL237" i="10"/>
  <c r="AY208" i="10"/>
  <c r="BG268" i="10"/>
  <c r="AZ268" i="10"/>
  <c r="BG286" i="10"/>
  <c r="AH765" i="10"/>
  <c r="J765" i="10" s="1"/>
  <c r="AA151" i="10"/>
  <c r="AD151" i="10" s="1"/>
  <c r="BF151" i="10" s="1"/>
  <c r="AR222" i="10"/>
  <c r="AE550" i="10"/>
  <c r="AH550" i="10" s="1"/>
  <c r="AA550" i="10" s="1"/>
  <c r="J550" i="10" s="1"/>
  <c r="AR550" i="10"/>
  <c r="AE562" i="10"/>
  <c r="AH562" i="10" s="1"/>
  <c r="AA562" i="10" s="1"/>
  <c r="AD562" i="10" s="1"/>
  <c r="Y562" i="10" s="1"/>
  <c r="K562" i="10" s="1"/>
  <c r="I562" i="10" s="1"/>
  <c r="AR562" i="10"/>
  <c r="BL260" i="10"/>
  <c r="AE260" i="10"/>
  <c r="AR221" i="10"/>
  <c r="AZ221" i="10"/>
  <c r="BG221" i="10"/>
  <c r="AE377" i="10"/>
  <c r="AH377" i="10" s="1"/>
  <c r="Z377" i="10" s="1"/>
  <c r="AD377" i="10" s="1"/>
  <c r="Y377" i="10" s="1"/>
  <c r="K377" i="10" s="1"/>
  <c r="I377" i="10" s="1"/>
  <c r="AR377" i="10"/>
  <c r="AR149" i="10"/>
  <c r="BG149" i="10"/>
  <c r="AZ149" i="10"/>
  <c r="AA149" i="10"/>
  <c r="AD149" i="10" s="1"/>
  <c r="BF149" i="10" s="1"/>
  <c r="BG305" i="10"/>
  <c r="AZ305" i="10"/>
  <c r="AA305" i="10"/>
  <c r="AD305" i="10" s="1"/>
  <c r="BF305" i="10" s="1"/>
  <c r="AR305" i="10"/>
  <c r="AE540" i="10"/>
  <c r="AH540" i="10" s="1"/>
  <c r="AA540" i="10" s="1"/>
  <c r="AD540" i="10" s="1"/>
  <c r="Y540" i="10" s="1"/>
  <c r="K540" i="10" s="1"/>
  <c r="I540" i="10" s="1"/>
  <c r="AR540" i="10"/>
  <c r="AZ303" i="10"/>
  <c r="BG303" i="10"/>
  <c r="AA303" i="10"/>
  <c r="AX303" i="10" s="1"/>
  <c r="AR303" i="10"/>
  <c r="AE580" i="10"/>
  <c r="BL580" i="10"/>
  <c r="AE552" i="10"/>
  <c r="AH552" i="10" s="1"/>
  <c r="AA552" i="10" s="1"/>
  <c r="AD552" i="10" s="1"/>
  <c r="Y552" i="10" s="1"/>
  <c r="K552" i="10" s="1"/>
  <c r="I552" i="10" s="1"/>
  <c r="AR552" i="10"/>
  <c r="AE235" i="10"/>
  <c r="BL235" i="10"/>
  <c r="AA168" i="10"/>
  <c r="AD168" i="10" s="1"/>
  <c r="BE168" i="10" s="1"/>
  <c r="AR168" i="10"/>
  <c r="BG168" i="10"/>
  <c r="AZ168" i="10"/>
  <c r="AR243" i="10"/>
  <c r="AC815" i="10"/>
  <c r="AB815" i="10" s="1"/>
  <c r="AD815" i="10" s="1"/>
  <c r="BI815" i="10" s="1"/>
  <c r="AR215" i="10"/>
  <c r="AZ215" i="10"/>
  <c r="AA215" i="10"/>
  <c r="AD215" i="10" s="1"/>
  <c r="BF215" i="10" s="1"/>
  <c r="BG215" i="10"/>
  <c r="BL766" i="10"/>
  <c r="AR766" i="10" s="1"/>
  <c r="K766" i="10"/>
  <c r="L766" i="10" s="1"/>
  <c r="BG190" i="10"/>
  <c r="BL13" i="10"/>
  <c r="AR13" i="10" s="1"/>
  <c r="K13" i="10"/>
  <c r="L13" i="10" s="1"/>
  <c r="AA173" i="10"/>
  <c r="AX173" i="10" s="1"/>
  <c r="AZ173" i="10"/>
  <c r="BG173" i="10"/>
  <c r="AR173" i="10"/>
  <c r="AB599" i="10"/>
  <c r="AR599" i="10"/>
  <c r="BL778" i="10"/>
  <c r="AR778" i="10" s="1"/>
  <c r="AH778" i="10"/>
  <c r="J778" i="10" s="1"/>
  <c r="BG279" i="10"/>
  <c r="AZ279" i="10"/>
  <c r="AR244" i="10"/>
  <c r="AE491" i="10"/>
  <c r="AH491" i="10" s="1"/>
  <c r="AA491" i="10" s="1"/>
  <c r="AD491" i="10" s="1"/>
  <c r="Y491" i="10" s="1"/>
  <c r="K491" i="10" s="1"/>
  <c r="I491" i="10" s="1"/>
  <c r="AR491" i="10"/>
  <c r="AR240" i="10"/>
  <c r="BL1164" i="10"/>
  <c r="AR1164" i="10" s="1"/>
  <c r="AH1164" i="10"/>
  <c r="J1164" i="10" s="1"/>
  <c r="BG135" i="10"/>
  <c r="AA135" i="10"/>
  <c r="AD135" i="10" s="1"/>
  <c r="BF135" i="10" s="1"/>
  <c r="AZ135" i="10"/>
  <c r="AH779" i="10"/>
  <c r="BL42" i="10"/>
  <c r="AR42" i="10" s="1"/>
  <c r="AH42" i="10"/>
  <c r="J42" i="10" s="1"/>
  <c r="BL28" i="10"/>
  <c r="AR28" i="10" s="1"/>
  <c r="AH28" i="10"/>
  <c r="J28" i="10" s="1"/>
  <c r="AA292" i="10"/>
  <c r="AD292" i="10" s="1"/>
  <c r="BF292" i="10" s="1"/>
  <c r="BG292" i="10"/>
  <c r="AZ292" i="10"/>
  <c r="BG216" i="10"/>
  <c r="AR216" i="10"/>
  <c r="AR225" i="10"/>
  <c r="AA225" i="10"/>
  <c r="AY225" i="10" s="1"/>
  <c r="AZ225" i="10"/>
  <c r="BG225" i="10"/>
  <c r="AR248" i="10"/>
  <c r="AR230" i="10"/>
  <c r="AA300" i="10"/>
  <c r="AD300" i="10" s="1"/>
  <c r="BE300" i="10" s="1"/>
  <c r="AZ316" i="10"/>
  <c r="AR316" i="10"/>
  <c r="AH1249" i="10"/>
  <c r="J1249" i="10" s="1"/>
  <c r="BL590" i="10"/>
  <c r="BG282" i="10"/>
  <c r="AR183" i="10"/>
  <c r="AE253" i="10"/>
  <c r="AA253" i="10" s="1"/>
  <c r="AA268" i="10"/>
  <c r="AY268" i="10" s="1"/>
  <c r="AR273" i="10"/>
  <c r="AZ310" i="10"/>
  <c r="AR166" i="10"/>
  <c r="AA299" i="10"/>
  <c r="AX299" i="10" s="1"/>
  <c r="BG299" i="10"/>
  <c r="AR299" i="10"/>
  <c r="BG306" i="10"/>
  <c r="AZ194" i="10"/>
  <c r="AA194" i="10"/>
  <c r="AY194" i="10" s="1"/>
  <c r="AR194" i="10"/>
  <c r="AA279" i="10"/>
  <c r="AY279" i="10" s="1"/>
  <c r="BG172" i="10"/>
  <c r="AE475" i="10"/>
  <c r="AH475" i="10" s="1"/>
  <c r="AA475" i="10" s="1"/>
  <c r="AR475" i="10"/>
  <c r="K1212" i="10"/>
  <c r="L1212" i="10" s="1"/>
  <c r="AE526" i="10"/>
  <c r="AH526" i="10" s="1"/>
  <c r="AA526" i="10" s="1"/>
  <c r="J526" i="10" s="1"/>
  <c r="AR526" i="10"/>
  <c r="AR226" i="10"/>
  <c r="AX226" i="10"/>
  <c r="AZ226" i="10"/>
  <c r="BG226" i="10"/>
  <c r="AE531" i="10"/>
  <c r="AH531" i="10" s="1"/>
  <c r="AA531" i="10" s="1"/>
  <c r="AR531" i="10"/>
  <c r="BL1082" i="10"/>
  <c r="AR1082" i="10" s="1"/>
  <c r="AH1082" i="10"/>
  <c r="J1082" i="10" s="1"/>
  <c r="BE286" i="10"/>
  <c r="AE582" i="10"/>
  <c r="BL582" i="10"/>
  <c r="AR135" i="10"/>
  <c r="AR214" i="10"/>
  <c r="BG214" i="10"/>
  <c r="AA214" i="10"/>
  <c r="AZ214" i="10"/>
  <c r="AR188" i="10"/>
  <c r="AZ284" i="10"/>
  <c r="AR284" i="10"/>
  <c r="AA284" i="10"/>
  <c r="AX284" i="10" s="1"/>
  <c r="BG284" i="10"/>
  <c r="AR280" i="10"/>
  <c r="BG280" i="10"/>
  <c r="AZ280" i="10"/>
  <c r="AA280" i="10"/>
  <c r="AY280" i="10" s="1"/>
  <c r="AR309" i="10"/>
  <c r="AC820" i="10"/>
  <c r="AB820" i="10" s="1"/>
  <c r="AD820" i="10" s="1"/>
  <c r="BI820" i="10" s="1"/>
  <c r="AX208" i="10"/>
  <c r="AC817" i="10"/>
  <c r="AB817" i="10" s="1"/>
  <c r="AD817" i="10" s="1"/>
  <c r="BI817" i="10" s="1"/>
  <c r="AR817" i="10"/>
  <c r="AA183" i="10"/>
  <c r="AX183" i="10" s="1"/>
  <c r="AZ314" i="10"/>
  <c r="AR314" i="10"/>
  <c r="BG208" i="10"/>
  <c r="BL574" i="10"/>
  <c r="AX222" i="10"/>
  <c r="AA145" i="10"/>
  <c r="AD145" i="10" s="1"/>
  <c r="BF145" i="10" s="1"/>
  <c r="BG278" i="10"/>
  <c r="BL1257" i="10"/>
  <c r="AR1257" i="10" s="1"/>
  <c r="K1257" i="10"/>
  <c r="L1257" i="10" s="1"/>
  <c r="AE242" i="10"/>
  <c r="AA242" i="10" s="1"/>
  <c r="AA306" i="10"/>
  <c r="AY306" i="10" s="1"/>
  <c r="BL128" i="10"/>
  <c r="AX281" i="10"/>
  <c r="AE478" i="10"/>
  <c r="AH478" i="10" s="1"/>
  <c r="AA478" i="10" s="1"/>
  <c r="AH1127" i="10"/>
  <c r="AZ311" i="10"/>
  <c r="AA311" i="10"/>
  <c r="AX311" i="10" s="1"/>
  <c r="BG311" i="10"/>
  <c r="AR311" i="10"/>
  <c r="BL592" i="10"/>
  <c r="AE592" i="10"/>
  <c r="AZ172" i="10"/>
  <c r="J493" i="10"/>
  <c r="J507" i="10"/>
  <c r="AX166" i="10"/>
  <c r="BG267" i="10"/>
  <c r="AR267" i="10"/>
  <c r="AA267" i="10"/>
  <c r="AZ267" i="10"/>
  <c r="BG209" i="10"/>
  <c r="AA209" i="10"/>
  <c r="AY209" i="10" s="1"/>
  <c r="AR209" i="10"/>
  <c r="AZ209" i="10"/>
  <c r="AR577" i="10"/>
  <c r="AB577" i="10"/>
  <c r="BL10" i="10"/>
  <c r="AR10" i="10" s="1"/>
  <c r="AA304" i="10"/>
  <c r="AY304" i="10" s="1"/>
  <c r="BL759" i="10"/>
  <c r="AR759" i="10" s="1"/>
  <c r="AA271" i="10"/>
  <c r="AX271" i="10" s="1"/>
  <c r="BG165" i="10"/>
  <c r="AY203" i="10"/>
  <c r="AA295" i="10"/>
  <c r="AX295" i="10" s="1"/>
  <c r="BL250" i="10"/>
  <c r="AE250" i="10"/>
  <c r="AZ198" i="10"/>
  <c r="AR198" i="10"/>
  <c r="BG198" i="10"/>
  <c r="BL782" i="10"/>
  <c r="AR782" i="10" s="1"/>
  <c r="AH782" i="10"/>
  <c r="J782" i="10" s="1"/>
  <c r="AE494" i="10"/>
  <c r="AH494" i="10" s="1"/>
  <c r="AA494" i="10" s="1"/>
  <c r="AD494" i="10" s="1"/>
  <c r="Y494" i="10" s="1"/>
  <c r="K494" i="10" s="1"/>
  <c r="I494" i="10" s="1"/>
  <c r="AR494" i="10"/>
  <c r="J494" i="10"/>
  <c r="BG167" i="10"/>
  <c r="AZ167" i="10"/>
  <c r="AA167" i="10"/>
  <c r="AX167" i="10" s="1"/>
  <c r="AR167" i="10"/>
  <c r="AZ153" i="10"/>
  <c r="BG153" i="10"/>
  <c r="AR153" i="10"/>
  <c r="AA153" i="10"/>
  <c r="AY153" i="10" s="1"/>
  <c r="AA205" i="10"/>
  <c r="AY205" i="10" s="1"/>
  <c r="AZ205" i="10"/>
  <c r="AR205" i="10"/>
  <c r="BG205" i="10"/>
  <c r="BG179" i="10"/>
  <c r="AZ152" i="10"/>
  <c r="AE509" i="10"/>
  <c r="AH509" i="10" s="1"/>
  <c r="AA509" i="10" s="1"/>
  <c r="AD509" i="10" s="1"/>
  <c r="Y509" i="10" s="1"/>
  <c r="K509" i="10" s="1"/>
  <c r="I509" i="10" s="1"/>
  <c r="AZ139" i="10"/>
  <c r="AR139" i="10"/>
  <c r="AA139" i="10"/>
  <c r="AY139" i="10" s="1"/>
  <c r="BG139" i="10"/>
  <c r="AE243" i="10"/>
  <c r="AA243" i="10" s="1"/>
  <c r="AD243" i="10" s="1"/>
  <c r="Y243" i="10" s="1"/>
  <c r="K243" i="10" s="1"/>
  <c r="I243" i="10" s="1"/>
  <c r="BL770" i="10"/>
  <c r="AR770" i="10" s="1"/>
  <c r="AH770" i="10"/>
  <c r="J770" i="10" s="1"/>
  <c r="AA134" i="10"/>
  <c r="BG294" i="10"/>
  <c r="BL249" i="10"/>
  <c r="AE529" i="10"/>
  <c r="AH529" i="10" s="1"/>
  <c r="AA529" i="10" s="1"/>
  <c r="AD529" i="10" s="1"/>
  <c r="Y529" i="10" s="1"/>
  <c r="K529" i="10" s="1"/>
  <c r="I529" i="10" s="1"/>
  <c r="AR271" i="10"/>
  <c r="AR535" i="10"/>
  <c r="AE535" i="10"/>
  <c r="AH535" i="10" s="1"/>
  <c r="AA535" i="10" s="1"/>
  <c r="AD535" i="10" s="1"/>
  <c r="Y535" i="10" s="1"/>
  <c r="K535" i="10" s="1"/>
  <c r="I535" i="10" s="1"/>
  <c r="AY224" i="10"/>
  <c r="AX224" i="10"/>
  <c r="AR213" i="10"/>
  <c r="BG213" i="10"/>
  <c r="AA213" i="10"/>
  <c r="AY213" i="10" s="1"/>
  <c r="AZ213" i="10"/>
  <c r="AR158" i="10"/>
  <c r="AR224" i="10"/>
  <c r="AA218" i="10"/>
  <c r="AD218" i="10" s="1"/>
  <c r="BF218" i="10" s="1"/>
  <c r="BG277" i="10"/>
  <c r="AR277" i="10"/>
  <c r="AA277" i="10"/>
  <c r="AY277" i="10" s="1"/>
  <c r="AZ277" i="10"/>
  <c r="AE257" i="10"/>
  <c r="AA257" i="10" s="1"/>
  <c r="AR157" i="10"/>
  <c r="AA272" i="10"/>
  <c r="AD272" i="10" s="1"/>
  <c r="BE272" i="10" s="1"/>
  <c r="AR186" i="10"/>
  <c r="AA171" i="10"/>
  <c r="AD171" i="10" s="1"/>
  <c r="BF171" i="10" s="1"/>
  <c r="AR171" i="10"/>
  <c r="BG171" i="10"/>
  <c r="AH793" i="10"/>
  <c r="J793" i="10" s="1"/>
  <c r="AE504" i="10"/>
  <c r="AH504" i="10" s="1"/>
  <c r="AA504" i="10" s="1"/>
  <c r="AD504" i="10" s="1"/>
  <c r="Y504" i="10" s="1"/>
  <c r="K504" i="10" s="1"/>
  <c r="I504" i="10" s="1"/>
  <c r="AR504" i="10"/>
  <c r="BL6" i="10"/>
  <c r="AR6" i="10" s="1"/>
  <c r="K6" i="10"/>
  <c r="T7" i="8" s="1"/>
  <c r="BL1244" i="10"/>
  <c r="AR1244" i="10" s="1"/>
  <c r="K1244" i="10"/>
  <c r="L1244" i="10" s="1"/>
  <c r="AR269" i="10"/>
  <c r="AZ270" i="10"/>
  <c r="K1222" i="10"/>
  <c r="AZ304" i="10"/>
  <c r="AZ179" i="10"/>
  <c r="AZ271" i="10"/>
  <c r="AA140" i="10"/>
  <c r="AX140" i="10" s="1"/>
  <c r="AA152" i="10"/>
  <c r="AY152" i="10" s="1"/>
  <c r="AZ165" i="10"/>
  <c r="BG203" i="10"/>
  <c r="AR509" i="10"/>
  <c r="BG295" i="10"/>
  <c r="AR272" i="10"/>
  <c r="BG186" i="10"/>
  <c r="AZ171" i="10"/>
  <c r="BL593" i="10"/>
  <c r="BG154" i="10"/>
  <c r="AZ154" i="10"/>
  <c r="AR154" i="10"/>
  <c r="AA154" i="10"/>
  <c r="AY154" i="10" s="1"/>
  <c r="AZ289" i="10"/>
  <c r="BG289" i="10"/>
  <c r="AR289" i="10"/>
  <c r="AA289" i="10"/>
  <c r="AX289" i="10" s="1"/>
  <c r="BL229" i="10"/>
  <c r="AB1025" i="10"/>
  <c r="AC1025" i="10" s="1"/>
  <c r="AH1025" i="10" s="1"/>
  <c r="J1025" i="10" s="1"/>
  <c r="AR1025" i="10"/>
  <c r="AE577" i="10"/>
  <c r="AR111" i="10"/>
  <c r="AA111" i="10"/>
  <c r="AD111" i="10" s="1"/>
  <c r="AZ295" i="10"/>
  <c r="BL46" i="10"/>
  <c r="AR46" i="10" s="1"/>
  <c r="AH46" i="10"/>
  <c r="J46" i="10" s="1"/>
  <c r="AH1300" i="10"/>
  <c r="AZ157" i="10"/>
  <c r="AA157" i="10"/>
  <c r="AX157" i="10" s="1"/>
  <c r="BG157" i="10"/>
  <c r="AZ272" i="10"/>
  <c r="AA275" i="10"/>
  <c r="AD275" i="10" s="1"/>
  <c r="BE275" i="10" s="1"/>
  <c r="BG275" i="10"/>
  <c r="AR275" i="10"/>
  <c r="AZ275" i="10"/>
  <c r="BL1059" i="10"/>
  <c r="AR1059" i="10" s="1"/>
  <c r="AH1059" i="10"/>
  <c r="J1059" i="10" s="1"/>
  <c r="AB581" i="10"/>
  <c r="AR581" i="10"/>
  <c r="BL22" i="10"/>
  <c r="AR22" i="10" s="1"/>
  <c r="AH22" i="10"/>
  <c r="J22" i="10" s="1"/>
  <c r="AE545" i="10"/>
  <c r="AH545" i="10" s="1"/>
  <c r="AA545" i="10" s="1"/>
  <c r="J545" i="10" s="1"/>
  <c r="AR545" i="10"/>
  <c r="AH1058" i="10"/>
  <c r="J1058" i="10" s="1"/>
  <c r="AR257" i="10"/>
  <c r="BG134" i="10"/>
  <c r="AH1261" i="10"/>
  <c r="AR247" i="10"/>
  <c r="AR270" i="10"/>
  <c r="AA294" i="10"/>
  <c r="AD294" i="10" s="1"/>
  <c r="BF294" i="10" s="1"/>
  <c r="AZ294" i="10"/>
  <c r="BG210" i="10"/>
  <c r="BL756" i="10"/>
  <c r="AR756" i="10" s="1"/>
  <c r="AH756" i="10"/>
  <c r="AA165" i="10"/>
  <c r="AY165" i="10" s="1"/>
  <c r="AR203" i="10"/>
  <c r="AR295" i="10"/>
  <c r="AZ158" i="10"/>
  <c r="BG272" i="10"/>
  <c r="BL1088" i="10"/>
  <c r="AR1088" i="10" s="1"/>
  <c r="AH1088" i="10"/>
  <c r="J1088" i="10" s="1"/>
  <c r="AC848" i="10"/>
  <c r="AB848" i="10" s="1"/>
  <c r="AD848" i="10" s="1"/>
  <c r="BI848" i="10" s="1"/>
  <c r="AR848" i="10"/>
  <c r="BL264" i="10"/>
  <c r="AE264" i="10"/>
  <c r="AC823" i="10"/>
  <c r="AB823" i="10" s="1"/>
  <c r="AD823" i="10" s="1"/>
  <c r="BI823" i="10" s="1"/>
  <c r="AR823" i="10"/>
  <c r="J661" i="10"/>
  <c r="K661" i="10"/>
  <c r="AE240" i="10"/>
  <c r="AA240" i="10" s="1"/>
  <c r="AD240" i="10" s="1"/>
  <c r="Y240" i="10" s="1"/>
  <c r="K240" i="10" s="1"/>
  <c r="I240" i="10" s="1"/>
  <c r="AE551" i="10"/>
  <c r="AH551" i="10" s="1"/>
  <c r="AA551" i="10" s="1"/>
  <c r="AD551" i="10" s="1"/>
  <c r="Y551" i="10" s="1"/>
  <c r="K551" i="10" s="1"/>
  <c r="I551" i="10" s="1"/>
  <c r="AR210" i="10"/>
  <c r="AA186" i="10"/>
  <c r="AX186" i="10" s="1"/>
  <c r="AZ186" i="10"/>
  <c r="BG304" i="10"/>
  <c r="AA179" i="10"/>
  <c r="AY179" i="10" s="1"/>
  <c r="K1217" i="10"/>
  <c r="L1217" i="10" s="1"/>
  <c r="I1217" i="10"/>
  <c r="AE503" i="10"/>
  <c r="AH503" i="10" s="1"/>
  <c r="AA503" i="10" s="1"/>
  <c r="J503" i="10" s="1"/>
  <c r="AR503" i="10"/>
  <c r="AZ140" i="10"/>
  <c r="BG152" i="10"/>
  <c r="AX203" i="10"/>
  <c r="BG224" i="10"/>
  <c r="AE505" i="10"/>
  <c r="AH505" i="10" s="1"/>
  <c r="AA505" i="10" s="1"/>
  <c r="AR505" i="10"/>
  <c r="BL35" i="10"/>
  <c r="AR35" i="10" s="1"/>
  <c r="AH35" i="10"/>
  <c r="J35" i="10" s="1"/>
  <c r="BG170" i="10"/>
  <c r="AA170" i="10"/>
  <c r="AX170" i="10" s="1"/>
  <c r="AZ170" i="10"/>
  <c r="AR170" i="10"/>
  <c r="BL102" i="10"/>
  <c r="AE553" i="10"/>
  <c r="AH553" i="10" s="1"/>
  <c r="AA553" i="10" s="1"/>
  <c r="AD553" i="10" s="1"/>
  <c r="Y553" i="10" s="1"/>
  <c r="K553" i="10" s="1"/>
  <c r="I553" i="10" s="1"/>
  <c r="AR553" i="10"/>
  <c r="K626" i="10"/>
  <c r="J626" i="10"/>
  <c r="AZ134" i="10"/>
  <c r="BG269" i="10"/>
  <c r="AA270" i="10"/>
  <c r="AD270" i="10" s="1"/>
  <c r="BE270" i="10" s="1"/>
  <c r="BL259" i="10"/>
  <c r="AH10" i="10"/>
  <c r="J10" i="10" s="1"/>
  <c r="AR179" i="10"/>
  <c r="BL1073" i="10"/>
  <c r="AR1073" i="10" s="1"/>
  <c r="AH1073" i="10"/>
  <c r="AH759" i="10"/>
  <c r="J759" i="10" s="1"/>
  <c r="BG271" i="10"/>
  <c r="BL579" i="10"/>
  <c r="AE579" i="10"/>
  <c r="AR152" i="10"/>
  <c r="AE236" i="10"/>
  <c r="AA236" i="10" s="1"/>
  <c r="AD236" i="10" s="1"/>
  <c r="Y236" i="10" s="1"/>
  <c r="K236" i="10" s="1"/>
  <c r="I236" i="10" s="1"/>
  <c r="AR218" i="10"/>
  <c r="K76" i="10"/>
  <c r="J76" i="10"/>
  <c r="BL1132" i="10"/>
  <c r="AR1132" i="10" s="1"/>
  <c r="K1132" i="10"/>
  <c r="L1132" i="10" s="1"/>
  <c r="AZ192" i="10"/>
  <c r="AA192" i="10"/>
  <c r="AX192" i="10" s="1"/>
  <c r="AE542" i="10"/>
  <c r="AH542" i="10" s="1"/>
  <c r="AA542" i="10" s="1"/>
  <c r="AD542" i="10" s="1"/>
  <c r="Y542" i="10" s="1"/>
  <c r="K542" i="10" s="1"/>
  <c r="I542" i="10" s="1"/>
  <c r="AR542" i="10"/>
  <c r="AC821" i="10"/>
  <c r="AB821" i="10" s="1"/>
  <c r="AD821" i="10" s="1"/>
  <c r="BI821" i="10" s="1"/>
  <c r="AR821" i="10"/>
  <c r="BG220" i="10"/>
  <c r="AZ220" i="10"/>
  <c r="AR220" i="10"/>
  <c r="AA220" i="10"/>
  <c r="AY220" i="10" s="1"/>
  <c r="AA198" i="10"/>
  <c r="AD198" i="10" s="1"/>
  <c r="BE198" i="10" s="1"/>
  <c r="AH790" i="10"/>
  <c r="J790" i="10" s="1"/>
  <c r="AB583" i="10"/>
  <c r="AR583" i="10"/>
  <c r="AE527" i="10"/>
  <c r="AH527" i="10" s="1"/>
  <c r="AA527" i="10" s="1"/>
  <c r="J527" i="10" s="1"/>
  <c r="AE589" i="10"/>
  <c r="AE382" i="10"/>
  <c r="AR178" i="10"/>
  <c r="BG178" i="10"/>
  <c r="BG193" i="10"/>
  <c r="AR555" i="10"/>
  <c r="BL1097" i="10"/>
  <c r="AR1097" i="10" s="1"/>
  <c r="AE246" i="10"/>
  <c r="AR255" i="10"/>
  <c r="BG201" i="10"/>
  <c r="AZ201" i="10"/>
  <c r="AH1081" i="10"/>
  <c r="AE480" i="10"/>
  <c r="AH480" i="10" s="1"/>
  <c r="AA480" i="10" s="1"/>
  <c r="J480" i="10" s="1"/>
  <c r="AR480" i="10"/>
  <c r="I1201" i="10"/>
  <c r="J1201" i="10"/>
  <c r="K1201" i="10"/>
  <c r="AE458" i="10"/>
  <c r="AH458" i="10" s="1"/>
  <c r="Z458" i="10" s="1"/>
  <c r="AD458" i="10" s="1"/>
  <c r="Y458" i="10" s="1"/>
  <c r="K458" i="10" s="1"/>
  <c r="I458" i="10" s="1"/>
  <c r="AR458" i="10"/>
  <c r="AE499" i="10"/>
  <c r="AH499" i="10" s="1"/>
  <c r="AA499" i="10" s="1"/>
  <c r="J499" i="10" s="1"/>
  <c r="AR499" i="10"/>
  <c r="K655" i="10"/>
  <c r="J655" i="10"/>
  <c r="AB575" i="10"/>
  <c r="AR575" i="10"/>
  <c r="J1211" i="10"/>
  <c r="I1211" i="10"/>
  <c r="K1211" i="10"/>
  <c r="AE481" i="10"/>
  <c r="AH481" i="10" s="1"/>
  <c r="AA481" i="10" s="1"/>
  <c r="J481" i="10" s="1"/>
  <c r="AR481" i="10"/>
  <c r="AE401" i="10"/>
  <c r="AR401" i="10"/>
  <c r="K1348" i="10"/>
  <c r="I1348" i="10" s="1"/>
  <c r="J1348" i="10"/>
  <c r="AA219" i="10"/>
  <c r="AD219" i="10" s="1"/>
  <c r="BE219" i="10" s="1"/>
  <c r="AR219" i="10"/>
  <c r="BG219" i="10"/>
  <c r="AZ219" i="10"/>
  <c r="AE533" i="10"/>
  <c r="AH533" i="10" s="1"/>
  <c r="AA533" i="10" s="1"/>
  <c r="AR533" i="10"/>
  <c r="AB594" i="10"/>
  <c r="AR594" i="10"/>
  <c r="BL232" i="10"/>
  <c r="AZ195" i="10"/>
  <c r="BL1117" i="10"/>
  <c r="AR1117" i="10" s="1"/>
  <c r="AH1117" i="10"/>
  <c r="BL773" i="10"/>
  <c r="AR773" i="10" s="1"/>
  <c r="AH773" i="10"/>
  <c r="AD558" i="10"/>
  <c r="Y558" i="10" s="1"/>
  <c r="K558" i="10" s="1"/>
  <c r="I558" i="10" s="1"/>
  <c r="AR809" i="10"/>
  <c r="AB597" i="10"/>
  <c r="AR597" i="10"/>
  <c r="AA687" i="10"/>
  <c r="AD687" i="10" s="1"/>
  <c r="AR687" i="10"/>
  <c r="AZ200" i="10"/>
  <c r="AR193" i="10"/>
  <c r="BL1161" i="10"/>
  <c r="AR1161" i="10" s="1"/>
  <c r="K1161" i="10"/>
  <c r="L1161" i="10" s="1"/>
  <c r="AH1258" i="10"/>
  <c r="J1258" i="10" s="1"/>
  <c r="AE524" i="10"/>
  <c r="AH524" i="10" s="1"/>
  <c r="AA524" i="10" s="1"/>
  <c r="J524" i="10" s="1"/>
  <c r="AR524" i="10"/>
  <c r="AR159" i="10"/>
  <c r="BG159" i="10"/>
  <c r="AA159" i="10"/>
  <c r="AX159" i="10" s="1"/>
  <c r="AZ159" i="10"/>
  <c r="K640" i="10"/>
  <c r="J640" i="10"/>
  <c r="AR690" i="10"/>
  <c r="AA690" i="10"/>
  <c r="AD690" i="10" s="1"/>
  <c r="AA180" i="10"/>
  <c r="AD180" i="10" s="1"/>
  <c r="BE180" i="10" s="1"/>
  <c r="AZ301" i="10"/>
  <c r="AE521" i="10"/>
  <c r="AH521" i="10" s="1"/>
  <c r="AA521" i="10" s="1"/>
  <c r="AD521" i="10" s="1"/>
  <c r="Y521" i="10" s="1"/>
  <c r="K521" i="10" s="1"/>
  <c r="I521" i="10" s="1"/>
  <c r="AE489" i="10"/>
  <c r="AH489" i="10" s="1"/>
  <c r="AA489" i="10" s="1"/>
  <c r="AD489" i="10" s="1"/>
  <c r="Y489" i="10" s="1"/>
  <c r="K489" i="10" s="1"/>
  <c r="I489" i="10" s="1"/>
  <c r="AE487" i="10"/>
  <c r="AH487" i="10" s="1"/>
  <c r="AA487" i="10" s="1"/>
  <c r="J487" i="10" s="1"/>
  <c r="AR195" i="10"/>
  <c r="AR206" i="10"/>
  <c r="AZ202" i="10"/>
  <c r="AR527" i="10"/>
  <c r="AH1137" i="10"/>
  <c r="AR161" i="10"/>
  <c r="BG200" i="10"/>
  <c r="AZ181" i="10"/>
  <c r="BG181" i="10"/>
  <c r="AD181" i="10"/>
  <c r="BE181" i="10" s="1"/>
  <c r="AR1018" i="10"/>
  <c r="BL587" i="10"/>
  <c r="BL14" i="10"/>
  <c r="AR14" i="10" s="1"/>
  <c r="AH14" i="10"/>
  <c r="AA144" i="10"/>
  <c r="AD144" i="10" s="1"/>
  <c r="AZ144" i="10"/>
  <c r="BL1263" i="10"/>
  <c r="AR1263" i="10" s="1"/>
  <c r="K1263" i="10"/>
  <c r="L1263" i="10" s="1"/>
  <c r="BL1299" i="10"/>
  <c r="AR1299" i="10" s="1"/>
  <c r="K1299" i="10"/>
  <c r="L1299" i="10" s="1"/>
  <c r="AR201" i="10"/>
  <c r="AR181" i="10"/>
  <c r="J489" i="10"/>
  <c r="AD480" i="10"/>
  <c r="Y480" i="10" s="1"/>
  <c r="K480" i="10" s="1"/>
  <c r="I480" i="10" s="1"/>
  <c r="AE498" i="10"/>
  <c r="AH498" i="10" s="1"/>
  <c r="AA498" i="10" s="1"/>
  <c r="J498" i="10" s="1"/>
  <c r="AR498" i="10"/>
  <c r="AE506" i="10"/>
  <c r="AH506" i="10" s="1"/>
  <c r="AA506" i="10" s="1"/>
  <c r="AR506" i="10"/>
  <c r="AH11" i="10"/>
  <c r="J11" i="10" s="1"/>
  <c r="AA101" i="10"/>
  <c r="AH101" i="10" s="1"/>
  <c r="J101" i="10" s="1"/>
  <c r="AR101" i="10"/>
  <c r="BL7" i="10"/>
  <c r="AR7" i="10" s="1"/>
  <c r="K7" i="10"/>
  <c r="BG206" i="10"/>
  <c r="BL578" i="10"/>
  <c r="J558" i="10"/>
  <c r="BL37" i="10"/>
  <c r="AR37" i="10" s="1"/>
  <c r="K37" i="10"/>
  <c r="L37" i="10" s="1"/>
  <c r="AE576" i="10"/>
  <c r="AR254" i="10"/>
  <c r="AR200" i="10"/>
  <c r="AH1018" i="10"/>
  <c r="J1018" i="10" s="1"/>
  <c r="BL39" i="10"/>
  <c r="AR39" i="10" s="1"/>
  <c r="AH39" i="10"/>
  <c r="J39" i="10" s="1"/>
  <c r="BG161" i="10"/>
  <c r="AY181" i="10"/>
  <c r="K628" i="10"/>
  <c r="L628" i="10" s="1"/>
  <c r="AH20" i="10"/>
  <c r="J20" i="10" s="1"/>
  <c r="BL1146" i="10"/>
  <c r="AR1146" i="10" s="1"/>
  <c r="AH1146" i="10"/>
  <c r="J1146" i="10" s="1"/>
  <c r="AE485" i="10"/>
  <c r="AH485" i="10" s="1"/>
  <c r="AA485" i="10" s="1"/>
  <c r="J485" i="10" s="1"/>
  <c r="AR485" i="10"/>
  <c r="J1277" i="10"/>
  <c r="K1277" i="10"/>
  <c r="AE434" i="10"/>
  <c r="AH434" i="10" s="1"/>
  <c r="Z434" i="10" s="1"/>
  <c r="AD434" i="10" s="1"/>
  <c r="Y434" i="10" s="1"/>
  <c r="K434" i="10" s="1"/>
  <c r="I434" i="10" s="1"/>
  <c r="AR434" i="10"/>
  <c r="K1338" i="10"/>
  <c r="J1338" i="10"/>
  <c r="K1346" i="10"/>
  <c r="I1346" i="10" s="1"/>
  <c r="J1346" i="10"/>
  <c r="AA199" i="10"/>
  <c r="AY199" i="10" s="1"/>
  <c r="BG199" i="10"/>
  <c r="AR602" i="10"/>
  <c r="AR489" i="10"/>
  <c r="BL777" i="10"/>
  <c r="AR777" i="10" s="1"/>
  <c r="AH777" i="10"/>
  <c r="J777" i="10" s="1"/>
  <c r="BG195" i="10"/>
  <c r="AZ206" i="10"/>
  <c r="AH1153" i="10"/>
  <c r="J1153" i="10" s="1"/>
  <c r="AR202" i="10"/>
  <c r="AE583" i="10"/>
  <c r="AH15" i="10"/>
  <c r="J15" i="10" s="1"/>
  <c r="AR696" i="10"/>
  <c r="AA696" i="10"/>
  <c r="AD696" i="10" s="1"/>
  <c r="AE597" i="10"/>
  <c r="AR382" i="10"/>
  <c r="AH1139" i="10"/>
  <c r="J1139" i="10" s="1"/>
  <c r="BL1052" i="10"/>
  <c r="AR1052" i="10" s="1"/>
  <c r="K1052" i="10"/>
  <c r="L1052" i="10" s="1"/>
  <c r="AC814" i="10"/>
  <c r="AB814" i="10" s="1"/>
  <c r="AD814" i="10" s="1"/>
  <c r="BI814" i="10" s="1"/>
  <c r="AR814" i="10"/>
  <c r="AA201" i="10"/>
  <c r="AD201" i="10" s="1"/>
  <c r="BF201" i="10" s="1"/>
  <c r="AR144" i="10"/>
  <c r="AH1138" i="10"/>
  <c r="BL776" i="10"/>
  <c r="AR776" i="10" s="1"/>
  <c r="AH776" i="10"/>
  <c r="J776" i="10" s="1"/>
  <c r="AE255" i="10"/>
  <c r="AA255" i="10" s="1"/>
  <c r="AH976" i="10"/>
  <c r="BE195" i="10"/>
  <c r="BG223" i="10"/>
  <c r="AR223" i="10"/>
  <c r="AZ223" i="10"/>
  <c r="AA223" i="10"/>
  <c r="AD223" i="10" s="1"/>
  <c r="AA291" i="10"/>
  <c r="AD291" i="10" s="1"/>
  <c r="BE291" i="10" s="1"/>
  <c r="AR291" i="10"/>
  <c r="BG291" i="10"/>
  <c r="AX291" i="10"/>
  <c r="AZ291" i="10"/>
  <c r="AE522" i="10"/>
  <c r="AH522" i="10" s="1"/>
  <c r="AA522" i="10" s="1"/>
  <c r="J522" i="10" s="1"/>
  <c r="AR522" i="10"/>
  <c r="AA290" i="10"/>
  <c r="AY290" i="10" s="1"/>
  <c r="AR290" i="10"/>
  <c r="AX290" i="10"/>
  <c r="BG290" i="10"/>
  <c r="AZ290" i="10"/>
  <c r="AC825" i="10"/>
  <c r="AB825" i="10" s="1"/>
  <c r="AD825" i="10" s="1"/>
  <c r="BI825" i="10" s="1"/>
  <c r="AC602" i="10"/>
  <c r="AD602" i="10" s="1"/>
  <c r="Y602" i="10" s="1"/>
  <c r="K602" i="10" s="1"/>
  <c r="I602" i="10" s="1"/>
  <c r="AB589" i="10"/>
  <c r="AR589" i="10"/>
  <c r="AE534" i="10"/>
  <c r="AH534" i="10" s="1"/>
  <c r="AA534" i="10" s="1"/>
  <c r="J534" i="10" s="1"/>
  <c r="AC810" i="10"/>
  <c r="AB810" i="10" s="1"/>
  <c r="AD810" i="10" s="1"/>
  <c r="BI810" i="10" s="1"/>
  <c r="AR810" i="10"/>
  <c r="AE581" i="10"/>
  <c r="AE495" i="10"/>
  <c r="AH495" i="10" s="1"/>
  <c r="AA495" i="10" s="1"/>
  <c r="AD495" i="10" s="1"/>
  <c r="Y495" i="10" s="1"/>
  <c r="K495" i="10" s="1"/>
  <c r="I495" i="10" s="1"/>
  <c r="AA202" i="10"/>
  <c r="AD202" i="10" s="1"/>
  <c r="BF202" i="10" s="1"/>
  <c r="AE555" i="10"/>
  <c r="AH555" i="10" s="1"/>
  <c r="AA555" i="10" s="1"/>
  <c r="J555" i="10" s="1"/>
  <c r="AR234" i="10"/>
  <c r="AA200" i="10"/>
  <c r="AX200" i="10" s="1"/>
  <c r="AA193" i="10"/>
  <c r="AY193" i="10" s="1"/>
  <c r="BL1267" i="10"/>
  <c r="AR1267" i="10" s="1"/>
  <c r="K1267" i="10"/>
  <c r="L1267" i="10" s="1"/>
  <c r="BL4" i="10"/>
  <c r="AR4" i="10" s="1"/>
  <c r="K4" i="10"/>
  <c r="L4" i="10" s="1"/>
  <c r="AE234" i="10"/>
  <c r="AA234" i="10" s="1"/>
  <c r="AD234" i="10" s="1"/>
  <c r="Y234" i="10" s="1"/>
  <c r="K234" i="10" s="1"/>
  <c r="I234" i="10" s="1"/>
  <c r="AA161" i="10"/>
  <c r="AX161" i="10" s="1"/>
  <c r="BG144" i="10"/>
  <c r="AZ178" i="10"/>
  <c r="AE548" i="10"/>
  <c r="AH548" i="10" s="1"/>
  <c r="AA548" i="10" s="1"/>
  <c r="J548" i="10" s="1"/>
  <c r="AR548" i="10"/>
  <c r="J1221" i="10"/>
  <c r="K1221" i="10"/>
  <c r="I1221" i="10"/>
  <c r="J799" i="10"/>
  <c r="K799" i="10"/>
  <c r="J1181" i="10"/>
  <c r="K1181" i="10"/>
  <c r="AR245" i="10"/>
  <c r="AA211" i="10"/>
  <c r="AY211" i="10" s="1"/>
  <c r="AZ211" i="10"/>
  <c r="BG211" i="10"/>
  <c r="AR211" i="10"/>
  <c r="J1203" i="10"/>
  <c r="I1203" i="10"/>
  <c r="K1203" i="10"/>
  <c r="AE602" i="10"/>
  <c r="BL34" i="10"/>
  <c r="AR34" i="10" s="1"/>
  <c r="AH34" i="10"/>
  <c r="AR534" i="10"/>
  <c r="BL764" i="10"/>
  <c r="AR764" i="10" s="1"/>
  <c r="K764" i="10"/>
  <c r="L764" i="10" s="1"/>
  <c r="BL1049" i="10"/>
  <c r="AR1049" i="10" s="1"/>
  <c r="K1049" i="10"/>
  <c r="L1049" i="10" s="1"/>
  <c r="AD745" i="10"/>
  <c r="K745" i="10" s="1"/>
  <c r="AE539" i="10"/>
  <c r="AH539" i="10" s="1"/>
  <c r="AA539" i="10" s="1"/>
  <c r="J539" i="10" s="1"/>
  <c r="AR539" i="10"/>
  <c r="AA178" i="10"/>
  <c r="AD178" i="10" s="1"/>
  <c r="BF178" i="10" s="1"/>
  <c r="AH767" i="10"/>
  <c r="AZ143" i="10"/>
  <c r="AA143" i="10"/>
  <c r="AD143" i="10" s="1"/>
  <c r="BF143" i="10" s="1"/>
  <c r="BG143" i="10"/>
  <c r="AR143" i="10"/>
  <c r="K1280" i="10"/>
  <c r="J1280" i="10"/>
  <c r="AR238" i="10"/>
  <c r="J1193" i="10"/>
  <c r="K1193" i="10"/>
  <c r="AE541" i="10"/>
  <c r="AH541" i="10" s="1"/>
  <c r="AA541" i="10" s="1"/>
  <c r="AD541" i="10" s="1"/>
  <c r="Y541" i="10" s="1"/>
  <c r="K541" i="10" s="1"/>
  <c r="I541" i="10" s="1"/>
  <c r="AR541" i="10"/>
  <c r="K654" i="10"/>
  <c r="J654" i="10"/>
  <c r="AR104" i="10"/>
  <c r="AA104" i="10"/>
  <c r="AR586" i="10"/>
  <c r="AB586" i="10"/>
  <c r="BL1126" i="10"/>
  <c r="AR1126" i="10" s="1"/>
  <c r="AH1126" i="10"/>
  <c r="AZ199" i="10"/>
  <c r="BL1122" i="10"/>
  <c r="AR1122" i="10" s="1"/>
  <c r="K1122" i="10"/>
  <c r="L1122" i="10" s="1"/>
  <c r="AR495" i="10"/>
  <c r="AE594" i="10"/>
  <c r="BL228" i="10"/>
  <c r="AZ187" i="10"/>
  <c r="BL1162" i="10"/>
  <c r="AR1162" i="10" s="1"/>
  <c r="K1162" i="10"/>
  <c r="L1162" i="10" s="1"/>
  <c r="AH769" i="10"/>
  <c r="J769" i="10" s="1"/>
  <c r="AD527" i="10"/>
  <c r="Y527" i="10" s="1"/>
  <c r="K527" i="10" s="1"/>
  <c r="I527" i="10" s="1"/>
  <c r="AA701" i="10"/>
  <c r="AH701" i="10" s="1"/>
  <c r="J701" i="10" s="1"/>
  <c r="AR701" i="10"/>
  <c r="AE254" i="10"/>
  <c r="AA254" i="10" s="1"/>
  <c r="AZ193" i="10"/>
  <c r="AR745" i="10"/>
  <c r="BL1266" i="10"/>
  <c r="AR1266" i="10" s="1"/>
  <c r="AH1266" i="10"/>
  <c r="BL1251" i="10"/>
  <c r="AR1251" i="10" s="1"/>
  <c r="AH1251" i="10"/>
  <c r="AH1097" i="10"/>
  <c r="J1097" i="10" s="1"/>
  <c r="BL246" i="10"/>
  <c r="AA196" i="10"/>
  <c r="AD196" i="10" s="1"/>
  <c r="BE196" i="10" s="1"/>
  <c r="AR196" i="10"/>
  <c r="BG196" i="10"/>
  <c r="BL1269" i="10"/>
  <c r="AR1269" i="10" s="1"/>
  <c r="K1269" i="10"/>
  <c r="L1269" i="10" s="1"/>
  <c r="AZ161" i="10"/>
  <c r="AE547" i="10"/>
  <c r="AH547" i="10" s="1"/>
  <c r="AA547" i="10" s="1"/>
  <c r="J547" i="10" s="1"/>
  <c r="AR547" i="10"/>
  <c r="BL124" i="10"/>
  <c r="BL113" i="10"/>
  <c r="J1215" i="10"/>
  <c r="K1215" i="10"/>
  <c r="I1215" i="10"/>
  <c r="K649" i="10"/>
  <c r="J649" i="10"/>
  <c r="K1281" i="10"/>
  <c r="J1281" i="10"/>
  <c r="BG160" i="10"/>
  <c r="AA160" i="10"/>
  <c r="AD160" i="10" s="1"/>
  <c r="BE160" i="10" s="1"/>
  <c r="AR160" i="10"/>
  <c r="AZ160" i="10"/>
  <c r="AE349" i="10"/>
  <c r="AH349" i="10" s="1"/>
  <c r="Z349" i="10" s="1"/>
  <c r="AD349" i="10" s="1"/>
  <c r="Y349" i="10" s="1"/>
  <c r="K349" i="10" s="1"/>
  <c r="I349" i="10" s="1"/>
  <c r="AR349" i="10"/>
  <c r="AR108" i="10"/>
  <c r="AA108" i="10"/>
  <c r="AH108" i="10" s="1"/>
  <c r="J108" i="10" s="1"/>
  <c r="AA177" i="10"/>
  <c r="AX177" i="10" s="1"/>
  <c r="AR511" i="10"/>
  <c r="AE472" i="10"/>
  <c r="AH472" i="10" s="1"/>
  <c r="AA472" i="10" s="1"/>
  <c r="AD472" i="10" s="1"/>
  <c r="Y472" i="10" s="1"/>
  <c r="K472" i="10" s="1"/>
  <c r="I472" i="10" s="1"/>
  <c r="I1230" i="10"/>
  <c r="AA142" i="10"/>
  <c r="AD142" i="10" s="1"/>
  <c r="BE142" i="10" s="1"/>
  <c r="I1205" i="10"/>
  <c r="AR472" i="10"/>
  <c r="BL16" i="10"/>
  <c r="AR16" i="10" s="1"/>
  <c r="AH16" i="10"/>
  <c r="J16" i="10" s="1"/>
  <c r="I1213" i="10"/>
  <c r="AE600" i="10"/>
  <c r="AH1292" i="10"/>
  <c r="J1292" i="10" s="1"/>
  <c r="AH1298" i="10"/>
  <c r="J1298" i="10" s="1"/>
  <c r="AR519" i="10"/>
  <c r="AH1047" i="10"/>
  <c r="AH1254" i="10"/>
  <c r="J1254" i="10" s="1"/>
  <c r="J1230" i="10"/>
  <c r="L1230" i="10" s="1"/>
  <c r="AE486" i="10"/>
  <c r="AH486" i="10" s="1"/>
  <c r="AA486" i="10" s="1"/>
  <c r="AD486" i="10" s="1"/>
  <c r="Y486" i="10" s="1"/>
  <c r="K486" i="10" s="1"/>
  <c r="I486" i="10" s="1"/>
  <c r="AR486" i="10"/>
  <c r="J648" i="10"/>
  <c r="K648" i="10"/>
  <c r="AB598" i="10"/>
  <c r="AR598" i="10"/>
  <c r="AR1354" i="10"/>
  <c r="AH1354" i="10"/>
  <c r="K1354" i="10" s="1"/>
  <c r="K604" i="10"/>
  <c r="J604" i="10"/>
  <c r="AE329" i="10"/>
  <c r="AH329" i="10" s="1"/>
  <c r="Z329" i="10" s="1"/>
  <c r="AD329" i="10" s="1"/>
  <c r="Y329" i="10" s="1"/>
  <c r="K329" i="10" s="1"/>
  <c r="I329" i="10" s="1"/>
  <c r="AR329" i="10"/>
  <c r="AE391" i="10"/>
  <c r="AH391" i="10" s="1"/>
  <c r="Z391" i="10" s="1"/>
  <c r="AD391" i="10" s="1"/>
  <c r="Y391" i="10" s="1"/>
  <c r="K391" i="10" s="1"/>
  <c r="I391" i="10" s="1"/>
  <c r="AR391" i="10"/>
  <c r="J644" i="10"/>
  <c r="L644" i="10" s="1"/>
  <c r="AZ142" i="10"/>
  <c r="BL36" i="10"/>
  <c r="AR36" i="10" s="1"/>
  <c r="K36" i="10"/>
  <c r="L36" i="10" s="1"/>
  <c r="J650" i="10"/>
  <c r="L650" i="10" s="1"/>
  <c r="AH1152" i="10"/>
  <c r="J1152" i="10" s="1"/>
  <c r="BL129" i="10"/>
  <c r="AH758" i="10"/>
  <c r="J758" i="10" s="1"/>
  <c r="BL760" i="10"/>
  <c r="AR760" i="10" s="1"/>
  <c r="K760" i="10"/>
  <c r="L760" i="10" s="1"/>
  <c r="AA156" i="10"/>
  <c r="AX156" i="10" s="1"/>
  <c r="K1213" i="10"/>
  <c r="L1213" i="10" s="1"/>
  <c r="J1286" i="10"/>
  <c r="L1286" i="10" s="1"/>
  <c r="AR155" i="10"/>
  <c r="BG155" i="10"/>
  <c r="BL1272" i="10"/>
  <c r="AR1272" i="10" s="1"/>
  <c r="AH1272" i="10"/>
  <c r="J1272" i="10" s="1"/>
  <c r="AH1167" i="10"/>
  <c r="J1167" i="10" s="1"/>
  <c r="AE523" i="10"/>
  <c r="AH523" i="10" s="1"/>
  <c r="AA523" i="10" s="1"/>
  <c r="AD523" i="10" s="1"/>
  <c r="Y523" i="10" s="1"/>
  <c r="K523" i="10" s="1"/>
  <c r="I523" i="10" s="1"/>
  <c r="AR523" i="10"/>
  <c r="AE596" i="10"/>
  <c r="BL596" i="10"/>
  <c r="J634" i="10"/>
  <c r="L634" i="10" s="1"/>
  <c r="AE447" i="10"/>
  <c r="AH447" i="10" s="1"/>
  <c r="Z447" i="10" s="1"/>
  <c r="AD447" i="10" s="1"/>
  <c r="Y447" i="10" s="1"/>
  <c r="K447" i="10" s="1"/>
  <c r="I447" i="10" s="1"/>
  <c r="AR447" i="10"/>
  <c r="K1182" i="10"/>
  <c r="J1182" i="10"/>
  <c r="BG182" i="10"/>
  <c r="AR182" i="10"/>
  <c r="AA182" i="10"/>
  <c r="AD182" i="10" s="1"/>
  <c r="BE182" i="10" s="1"/>
  <c r="AZ182" i="10"/>
  <c r="AR1345" i="10"/>
  <c r="AH1345" i="10"/>
  <c r="J1345" i="10" s="1"/>
  <c r="J657" i="10"/>
  <c r="K657" i="10"/>
  <c r="AR1350" i="10"/>
  <c r="AH1350" i="10"/>
  <c r="J1350" i="10" s="1"/>
  <c r="K608" i="10"/>
  <c r="J608" i="10"/>
  <c r="AC816" i="10"/>
  <c r="AB816" i="10" s="1"/>
  <c r="AD816" i="10" s="1"/>
  <c r="BI816" i="10" s="1"/>
  <c r="AR816" i="10"/>
  <c r="AZ177" i="10"/>
  <c r="AE571" i="10"/>
  <c r="AH571" i="10" s="1"/>
  <c r="AA571" i="10" s="1"/>
  <c r="AH1147" i="10"/>
  <c r="K632" i="10"/>
  <c r="L632" i="10" s="1"/>
  <c r="AE517" i="10"/>
  <c r="AH517" i="10" s="1"/>
  <c r="AA517" i="10" s="1"/>
  <c r="J517" i="10" s="1"/>
  <c r="AR482" i="10"/>
  <c r="AZ156" i="10"/>
  <c r="AE549" i="10"/>
  <c r="AH549" i="10" s="1"/>
  <c r="AA549" i="10" s="1"/>
  <c r="AH1069" i="10"/>
  <c r="BL1102" i="10"/>
  <c r="AR1102" i="10" s="1"/>
  <c r="K1102" i="10"/>
  <c r="L1102" i="10" s="1"/>
  <c r="AR549" i="10"/>
  <c r="AA293" i="10"/>
  <c r="AY293" i="10" s="1"/>
  <c r="BL1099" i="10"/>
  <c r="AR1099" i="10" s="1"/>
  <c r="AH1099" i="10"/>
  <c r="J1099" i="10" s="1"/>
  <c r="AE449" i="10"/>
  <c r="AH449" i="10" s="1"/>
  <c r="Z449" i="10" s="1"/>
  <c r="AD449" i="10" s="1"/>
  <c r="Y449" i="10" s="1"/>
  <c r="K449" i="10" s="1"/>
  <c r="I449" i="10" s="1"/>
  <c r="AR449" i="10"/>
  <c r="AE742" i="10"/>
  <c r="AH742" i="10" s="1"/>
  <c r="Z742" i="10" s="1"/>
  <c r="AR742" i="10"/>
  <c r="AE473" i="10"/>
  <c r="AH473" i="10" s="1"/>
  <c r="AA473" i="10" s="1"/>
  <c r="AR473" i="10"/>
  <c r="AE337" i="10"/>
  <c r="AH337" i="10" s="1"/>
  <c r="Z337" i="10" s="1"/>
  <c r="AD337" i="10" s="1"/>
  <c r="Y337" i="10" s="1"/>
  <c r="K337" i="10" s="1"/>
  <c r="I337" i="10" s="1"/>
  <c r="AR337" i="10"/>
  <c r="AE376" i="10"/>
  <c r="AH376" i="10" s="1"/>
  <c r="Z376" i="10" s="1"/>
  <c r="AD376" i="10" s="1"/>
  <c r="Y376" i="10" s="1"/>
  <c r="K376" i="10" s="1"/>
  <c r="I376" i="10" s="1"/>
  <c r="AR376" i="10"/>
  <c r="J613" i="10"/>
  <c r="K613" i="10"/>
  <c r="AA694" i="10"/>
  <c r="AH694" i="10" s="1"/>
  <c r="J694" i="10" s="1"/>
  <c r="AR694" i="10"/>
  <c r="AH772" i="10"/>
  <c r="J772" i="10" s="1"/>
  <c r="AH972" i="10"/>
  <c r="J972" i="10" s="1"/>
  <c r="J662" i="10"/>
  <c r="L662" i="10" s="1"/>
  <c r="AH975" i="10"/>
  <c r="J975" i="10" s="1"/>
  <c r="AH1273" i="10"/>
  <c r="J1273" i="10" s="1"/>
  <c r="BL1096" i="10"/>
  <c r="AR1096" i="10" s="1"/>
  <c r="AH1096" i="10"/>
  <c r="BL251" i="10"/>
  <c r="AH792" i="10"/>
  <c r="J792" i="10" s="1"/>
  <c r="AR156" i="10"/>
  <c r="AH1105" i="10"/>
  <c r="J1105" i="10" s="1"/>
  <c r="J1341" i="10"/>
  <c r="L1341" i="10" s="1"/>
  <c r="J1317" i="10"/>
  <c r="L1317" i="10" s="1"/>
  <c r="AH1291" i="10"/>
  <c r="J1291" i="10" s="1"/>
  <c r="AA155" i="10"/>
  <c r="AD155" i="10" s="1"/>
  <c r="BF155" i="10" s="1"/>
  <c r="BL1077" i="10"/>
  <c r="AR1077" i="10" s="1"/>
  <c r="AH1077" i="10"/>
  <c r="J1077" i="10" s="1"/>
  <c r="AE484" i="10"/>
  <c r="AH484" i="10" s="1"/>
  <c r="AA484" i="10" s="1"/>
  <c r="AD484" i="10" s="1"/>
  <c r="Y484" i="10" s="1"/>
  <c r="K484" i="10" s="1"/>
  <c r="I484" i="10" s="1"/>
  <c r="AR484" i="10"/>
  <c r="K791" i="10"/>
  <c r="J791" i="10"/>
  <c r="BG207" i="10"/>
  <c r="AR207" i="10"/>
  <c r="AA207" i="10"/>
  <c r="AX207" i="10" s="1"/>
  <c r="AZ207" i="10"/>
  <c r="AR448" i="10"/>
  <c r="AE448" i="10"/>
  <c r="AH448" i="10" s="1"/>
  <c r="Z448" i="10" s="1"/>
  <c r="AD448" i="10" s="1"/>
  <c r="Y448" i="10" s="1"/>
  <c r="K448" i="10" s="1"/>
  <c r="I448" i="10" s="1"/>
  <c r="AE359" i="10"/>
  <c r="AH359" i="10" s="1"/>
  <c r="Z359" i="10" s="1"/>
  <c r="AD359" i="10" s="1"/>
  <c r="Y359" i="10" s="1"/>
  <c r="K359" i="10" s="1"/>
  <c r="I359" i="10" s="1"/>
  <c r="AR359" i="10"/>
  <c r="AE375" i="10"/>
  <c r="AH375" i="10" s="1"/>
  <c r="Z375" i="10" s="1"/>
  <c r="AD375" i="10" s="1"/>
  <c r="Y375" i="10" s="1"/>
  <c r="K375" i="10" s="1"/>
  <c r="I375" i="10" s="1"/>
  <c r="AR375" i="10"/>
  <c r="AE575" i="10"/>
  <c r="BG141" i="10"/>
  <c r="AA141" i="10"/>
  <c r="AY141" i="10" s="1"/>
  <c r="AE245" i="10"/>
  <c r="AA245" i="10" s="1"/>
  <c r="AD245" i="10" s="1"/>
  <c r="Y245" i="10" s="1"/>
  <c r="K245" i="10" s="1"/>
  <c r="I245" i="10" s="1"/>
  <c r="J511" i="10"/>
  <c r="AH19" i="10"/>
  <c r="BG156" i="10"/>
  <c r="BE131" i="10"/>
  <c r="AE431" i="10"/>
  <c r="AH431" i="10" s="1"/>
  <c r="Z431" i="10" s="1"/>
  <c r="AD431" i="10" s="1"/>
  <c r="Y431" i="10" s="1"/>
  <c r="K431" i="10" s="1"/>
  <c r="I431" i="10" s="1"/>
  <c r="AH1264" i="10"/>
  <c r="J1264" i="10" s="1"/>
  <c r="AA131" i="10"/>
  <c r="AB131" i="10" s="1"/>
  <c r="J1188" i="10"/>
  <c r="K1188" i="10"/>
  <c r="K1202" i="10"/>
  <c r="L1202" i="10" s="1"/>
  <c r="I1202" i="10"/>
  <c r="J1306" i="10"/>
  <c r="K1306" i="10"/>
  <c r="I1223" i="10"/>
  <c r="J1223" i="10"/>
  <c r="K1223" i="10"/>
  <c r="BG177" i="10"/>
  <c r="K1185" i="10"/>
  <c r="L1185" i="10" s="1"/>
  <c r="AD511" i="10"/>
  <c r="Y511" i="10" s="1"/>
  <c r="K511" i="10" s="1"/>
  <c r="I511" i="10" s="1"/>
  <c r="BG142" i="10"/>
  <c r="AH1158" i="10"/>
  <c r="K1205" i="10"/>
  <c r="L1205" i="10" s="1"/>
  <c r="AE238" i="10"/>
  <c r="AA238" i="10" s="1"/>
  <c r="AD238" i="10" s="1"/>
  <c r="Y238" i="10" s="1"/>
  <c r="K238" i="10" s="1"/>
  <c r="I238" i="10" s="1"/>
  <c r="AH32" i="10"/>
  <c r="J32" i="10" s="1"/>
  <c r="BL1061" i="10"/>
  <c r="AR1061" i="10" s="1"/>
  <c r="AH1061" i="10"/>
  <c r="BL1142" i="10"/>
  <c r="AR1142" i="10" s="1"/>
  <c r="AH1142" i="10"/>
  <c r="J1312" i="10"/>
  <c r="L1312" i="10" s="1"/>
  <c r="AR517" i="10"/>
  <c r="AH25" i="10"/>
  <c r="J25" i="10" s="1"/>
  <c r="AH23" i="10"/>
  <c r="J23" i="10" s="1"/>
  <c r="J1315" i="10"/>
  <c r="L1315" i="10" s="1"/>
  <c r="AZ141" i="10"/>
  <c r="AZ155" i="10"/>
  <c r="AR431" i="10"/>
  <c r="BG293" i="10"/>
  <c r="AH1245" i="10"/>
  <c r="J1245" i="10" s="1"/>
  <c r="AZ164" i="10"/>
  <c r="AA164" i="10"/>
  <c r="AD164" i="10" s="1"/>
  <c r="BG164" i="10"/>
  <c r="AE479" i="10"/>
  <c r="AH479" i="10" s="1"/>
  <c r="AA479" i="10" s="1"/>
  <c r="J479" i="10" s="1"/>
  <c r="AR479" i="10"/>
  <c r="AE528" i="10"/>
  <c r="AH528" i="10" s="1"/>
  <c r="AA528" i="10" s="1"/>
  <c r="J528" i="10" s="1"/>
  <c r="AR528" i="10"/>
  <c r="K615" i="10"/>
  <c r="J615" i="10"/>
  <c r="K1191" i="10"/>
  <c r="J1191" i="10"/>
  <c r="J1227" i="10"/>
  <c r="K1227" i="10"/>
  <c r="I1227" i="10"/>
  <c r="AE741" i="10"/>
  <c r="AH741" i="10" s="1"/>
  <c r="Z741" i="10" s="1"/>
  <c r="AD741" i="10" s="1"/>
  <c r="K741" i="10" s="1"/>
  <c r="AR741" i="10"/>
  <c r="J1184" i="10"/>
  <c r="K1184" i="10"/>
  <c r="AE508" i="10"/>
  <c r="AH508" i="10" s="1"/>
  <c r="AA508" i="10" s="1"/>
  <c r="AD508" i="10" s="1"/>
  <c r="Y508" i="10" s="1"/>
  <c r="K508" i="10" s="1"/>
  <c r="I508" i="10" s="1"/>
  <c r="BL1256" i="10"/>
  <c r="AR1256" i="10" s="1"/>
  <c r="AH1256" i="10"/>
  <c r="J1256" i="10" s="1"/>
  <c r="AE482" i="10"/>
  <c r="AH482" i="10" s="1"/>
  <c r="AA482" i="10" s="1"/>
  <c r="J482" i="10" s="1"/>
  <c r="AC818" i="10"/>
  <c r="AB818" i="10" s="1"/>
  <c r="AD818" i="10" s="1"/>
  <c r="BI818" i="10" s="1"/>
  <c r="AR141" i="10"/>
  <c r="AZ293" i="10"/>
  <c r="AH788" i="10"/>
  <c r="J788" i="10" s="1"/>
  <c r="AE569" i="10"/>
  <c r="AH569" i="10" s="1"/>
  <c r="AA569" i="10" s="1"/>
  <c r="J569" i="10" s="1"/>
  <c r="AR569" i="10"/>
  <c r="K1339" i="10"/>
  <c r="J1339" i="10"/>
  <c r="K658" i="10"/>
  <c r="J658" i="10"/>
  <c r="AR516" i="10"/>
  <c r="AE516" i="10"/>
  <c r="AH516" i="10" s="1"/>
  <c r="AA516" i="10" s="1"/>
  <c r="AD516" i="10" s="1"/>
  <c r="Y516" i="10" s="1"/>
  <c r="K516" i="10" s="1"/>
  <c r="I516" i="10" s="1"/>
  <c r="AE319" i="10"/>
  <c r="AH319" i="10" s="1"/>
  <c r="Z319" i="10" s="1"/>
  <c r="AD319" i="10" s="1"/>
  <c r="Y319" i="10" s="1"/>
  <c r="K319" i="10" s="1"/>
  <c r="I319" i="10" s="1"/>
  <c r="AR319" i="10"/>
  <c r="K1200" i="10"/>
  <c r="J1200" i="10"/>
  <c r="I1200" i="10"/>
  <c r="J1210" i="10"/>
  <c r="I1210" i="10"/>
  <c r="K1210" i="10"/>
  <c r="K1178" i="10"/>
  <c r="J1178" i="10"/>
  <c r="J1187" i="10"/>
  <c r="K1187" i="10"/>
  <c r="J1226" i="10"/>
  <c r="I1226" i="10"/>
  <c r="K1226" i="10"/>
  <c r="AC822" i="10"/>
  <c r="AB822" i="10" s="1"/>
  <c r="AD822" i="10" s="1"/>
  <c r="BI822" i="10" s="1"/>
  <c r="AR822" i="10"/>
  <c r="J78" i="10"/>
  <c r="L78" i="10" s="1"/>
  <c r="AH1260" i="10"/>
  <c r="J1260" i="10" s="1"/>
  <c r="AH1238" i="10"/>
  <c r="J1238" i="10" s="1"/>
  <c r="BL1141" i="10"/>
  <c r="AR1141" i="10" s="1"/>
  <c r="AH1141" i="10"/>
  <c r="BL1148" i="10"/>
  <c r="AR1148" i="10" s="1"/>
  <c r="AH1148" i="10"/>
  <c r="AE519" i="10"/>
  <c r="AH519" i="10" s="1"/>
  <c r="AA519" i="10" s="1"/>
  <c r="J519" i="10" s="1"/>
  <c r="AH43" i="10"/>
  <c r="J43" i="10" s="1"/>
  <c r="BL600" i="10"/>
  <c r="AR164" i="10"/>
  <c r="K1220" i="10"/>
  <c r="J1220" i="10"/>
  <c r="I1220" i="10"/>
  <c r="BL122" i="10"/>
  <c r="AE570" i="10"/>
  <c r="AH570" i="10" s="1"/>
  <c r="AA570" i="10" s="1"/>
  <c r="AD570" i="10" s="1"/>
  <c r="Y570" i="10" s="1"/>
  <c r="K570" i="10" s="1"/>
  <c r="I570" i="10" s="1"/>
  <c r="AR570" i="10"/>
  <c r="K609" i="10"/>
  <c r="J609" i="10"/>
  <c r="AR565" i="10"/>
  <c r="AE565" i="10"/>
  <c r="AH565" i="10" s="1"/>
  <c r="AA565" i="10" s="1"/>
  <c r="AD565" i="10" s="1"/>
  <c r="Y565" i="10" s="1"/>
  <c r="K565" i="10" s="1"/>
  <c r="I565" i="10" s="1"/>
  <c r="K1219" i="10"/>
  <c r="I1219" i="10"/>
  <c r="J1219" i="10"/>
  <c r="I1199" i="10"/>
  <c r="K1199" i="10"/>
  <c r="J1199" i="10"/>
  <c r="J1186" i="10"/>
  <c r="K1186" i="10"/>
  <c r="AC824" i="10"/>
  <c r="AB824" i="10" s="1"/>
  <c r="AD824" i="10" s="1"/>
  <c r="BI824" i="10" s="1"/>
  <c r="K656" i="10"/>
  <c r="L656" i="10" s="1"/>
  <c r="AH1016" i="10"/>
  <c r="J1016" i="10" s="1"/>
  <c r="AR492" i="10"/>
  <c r="I1229" i="10"/>
  <c r="AH1293" i="10"/>
  <c r="BL1255" i="10"/>
  <c r="AR1255" i="10" s="1"/>
  <c r="AH1255" i="10"/>
  <c r="J1255" i="10" s="1"/>
  <c r="BL761" i="10"/>
  <c r="AR761" i="10" s="1"/>
  <c r="AH761" i="10"/>
  <c r="J761" i="10" s="1"/>
  <c r="BL44" i="10"/>
  <c r="AR44" i="10" s="1"/>
  <c r="BL1163" i="10"/>
  <c r="AR1163" i="10" s="1"/>
  <c r="K1347" i="10"/>
  <c r="I1347" i="10" s="1"/>
  <c r="J1347" i="10"/>
  <c r="K624" i="10"/>
  <c r="J624" i="10"/>
  <c r="AR345" i="10"/>
  <c r="AE345" i="10"/>
  <c r="AH345" i="10" s="1"/>
  <c r="Z345" i="10" s="1"/>
  <c r="AD345" i="10" s="1"/>
  <c r="Y345" i="10" s="1"/>
  <c r="K345" i="10" s="1"/>
  <c r="I345" i="10" s="1"/>
  <c r="AE341" i="10"/>
  <c r="AH341" i="10" s="1"/>
  <c r="Z341" i="10" s="1"/>
  <c r="AD341" i="10" s="1"/>
  <c r="Y341" i="10" s="1"/>
  <c r="K341" i="10" s="1"/>
  <c r="I341" i="10" s="1"/>
  <c r="AR341" i="10"/>
  <c r="J1287" i="10"/>
  <c r="K1287" i="10"/>
  <c r="AR432" i="10"/>
  <c r="AE432" i="10"/>
  <c r="AH432" i="10" s="1"/>
  <c r="Z432" i="10" s="1"/>
  <c r="AD432" i="10" s="1"/>
  <c r="Y432" i="10" s="1"/>
  <c r="K432" i="10" s="1"/>
  <c r="I432" i="10" s="1"/>
  <c r="AB573" i="10"/>
  <c r="AR573" i="10"/>
  <c r="AR326" i="10"/>
  <c r="AE326" i="10"/>
  <c r="AH326" i="10" s="1"/>
  <c r="Z326" i="10" s="1"/>
  <c r="AD326" i="10" s="1"/>
  <c r="Y326" i="10" s="1"/>
  <c r="K326" i="10" s="1"/>
  <c r="I326" i="10" s="1"/>
  <c r="J605" i="10"/>
  <c r="L605" i="10" s="1"/>
  <c r="AH704" i="10"/>
  <c r="J704" i="10" s="1"/>
  <c r="AR1016" i="10"/>
  <c r="J492" i="10"/>
  <c r="AR532" i="10"/>
  <c r="J1197" i="10"/>
  <c r="AH1265" i="10"/>
  <c r="J1265" i="10" s="1"/>
  <c r="AH1295" i="10"/>
  <c r="J1295" i="10" s="1"/>
  <c r="J80" i="10"/>
  <c r="L80" i="10" s="1"/>
  <c r="J751" i="10"/>
  <c r="AH781" i="10"/>
  <c r="J781" i="10" s="1"/>
  <c r="AH762" i="10"/>
  <c r="AR537" i="10"/>
  <c r="AR107" i="10"/>
  <c r="AA107" i="10"/>
  <c r="AD107" i="10" s="1"/>
  <c r="AH33" i="10"/>
  <c r="J33" i="10" s="1"/>
  <c r="J1204" i="10"/>
  <c r="L1204" i="10" s="1"/>
  <c r="J638" i="10"/>
  <c r="L638" i="10" s="1"/>
  <c r="AE471" i="10"/>
  <c r="AH471" i="10" s="1"/>
  <c r="AA471" i="10" s="1"/>
  <c r="J471" i="10" s="1"/>
  <c r="J627" i="10"/>
  <c r="L627" i="10" s="1"/>
  <c r="BL1149" i="10"/>
  <c r="AR1149" i="10" s="1"/>
  <c r="AH1149" i="10"/>
  <c r="AE598" i="10"/>
  <c r="BL1154" i="10"/>
  <c r="AR1154" i="10" s="1"/>
  <c r="K1154" i="10"/>
  <c r="L1154" i="10" s="1"/>
  <c r="AE543" i="10"/>
  <c r="AH543" i="10" s="1"/>
  <c r="AA543" i="10" s="1"/>
  <c r="I1208" i="10"/>
  <c r="K1208" i="10"/>
  <c r="J1208" i="10"/>
  <c r="AH1351" i="10"/>
  <c r="J1351" i="10" s="1"/>
  <c r="J1279" i="10"/>
  <c r="L1279" i="10" s="1"/>
  <c r="AR1351" i="10"/>
  <c r="AR404" i="10"/>
  <c r="AE404" i="10"/>
  <c r="AH404" i="10" s="1"/>
  <c r="Z404" i="10" s="1"/>
  <c r="AD404" i="10" s="1"/>
  <c r="Y404" i="10" s="1"/>
  <c r="K404" i="10" s="1"/>
  <c r="I404" i="10" s="1"/>
  <c r="AZ136" i="10"/>
  <c r="BG136" i="10"/>
  <c r="AR136" i="10"/>
  <c r="AA136" i="10"/>
  <c r="AY136" i="10" s="1"/>
  <c r="AR588" i="10"/>
  <c r="AB588" i="10"/>
  <c r="AE476" i="10"/>
  <c r="AH476" i="10" s="1"/>
  <c r="AA476" i="10" s="1"/>
  <c r="AD476" i="10" s="1"/>
  <c r="Y476" i="10" s="1"/>
  <c r="K476" i="10" s="1"/>
  <c r="I476" i="10" s="1"/>
  <c r="AR476" i="10"/>
  <c r="J1196" i="10"/>
  <c r="K1196" i="10"/>
  <c r="I1196" i="10"/>
  <c r="AR438" i="10"/>
  <c r="AE438" i="10"/>
  <c r="AH438" i="10" s="1"/>
  <c r="Z438" i="10" s="1"/>
  <c r="AD438" i="10" s="1"/>
  <c r="Y438" i="10" s="1"/>
  <c r="K438" i="10" s="1"/>
  <c r="I438" i="10" s="1"/>
  <c r="J1192" i="10"/>
  <c r="K1192" i="10"/>
  <c r="K1225" i="10"/>
  <c r="I1225" i="10"/>
  <c r="J1225" i="10"/>
  <c r="AE538" i="10"/>
  <c r="AH538" i="10" s="1"/>
  <c r="AA538" i="10" s="1"/>
  <c r="J538" i="10" s="1"/>
  <c r="K1198" i="10"/>
  <c r="K784" i="10"/>
  <c r="L784" i="10" s="1"/>
  <c r="AH1170" i="10"/>
  <c r="AE477" i="10"/>
  <c r="AH477" i="10" s="1"/>
  <c r="AA477" i="10" s="1"/>
  <c r="J477" i="10" s="1"/>
  <c r="AR477" i="10"/>
  <c r="AR471" i="10"/>
  <c r="AH691" i="10"/>
  <c r="J691" i="10" s="1"/>
  <c r="AR1026" i="10"/>
  <c r="AH1026" i="10"/>
  <c r="K1026" i="10" s="1"/>
  <c r="AE746" i="10"/>
  <c r="AH746" i="10" s="1"/>
  <c r="Z746" i="10" s="1"/>
  <c r="AD746" i="10" s="1"/>
  <c r="K746" i="10" s="1"/>
  <c r="AR746" i="10"/>
  <c r="AE409" i="10"/>
  <c r="AH409" i="10" s="1"/>
  <c r="Z409" i="10" s="1"/>
  <c r="AD409" i="10" s="1"/>
  <c r="Y409" i="10" s="1"/>
  <c r="K409" i="10" s="1"/>
  <c r="I409" i="10" s="1"/>
  <c r="AR409" i="10"/>
  <c r="AR417" i="10"/>
  <c r="AE417" i="10"/>
  <c r="AH417" i="10" s="1"/>
  <c r="Z417" i="10" s="1"/>
  <c r="AD417" i="10" s="1"/>
  <c r="Y417" i="10" s="1"/>
  <c r="K417" i="10" s="1"/>
  <c r="I417" i="10" s="1"/>
  <c r="AE750" i="10"/>
  <c r="AH750" i="10" s="1"/>
  <c r="Z750" i="10" s="1"/>
  <c r="J750" i="10" s="1"/>
  <c r="AR750" i="10"/>
  <c r="J1310" i="10"/>
  <c r="K1310" i="10"/>
  <c r="AR743" i="10"/>
  <c r="AE743" i="10"/>
  <c r="AH743" i="10" s="1"/>
  <c r="Z743" i="10" s="1"/>
  <c r="AD743" i="10" s="1"/>
  <c r="K743" i="10" s="1"/>
  <c r="AE410" i="10"/>
  <c r="AH410" i="10" s="1"/>
  <c r="Z410" i="10" s="1"/>
  <c r="AD410" i="10" s="1"/>
  <c r="Y410" i="10" s="1"/>
  <c r="K410" i="10" s="1"/>
  <c r="I410" i="10" s="1"/>
  <c r="AR410" i="10"/>
  <c r="AE554" i="10"/>
  <c r="AH554" i="10" s="1"/>
  <c r="AA554" i="10" s="1"/>
  <c r="J554" i="10" s="1"/>
  <c r="AR554" i="10"/>
  <c r="AE736" i="10"/>
  <c r="AH736" i="10" s="1"/>
  <c r="Z736" i="10" s="1"/>
  <c r="J736" i="10" s="1"/>
  <c r="AR736" i="10"/>
  <c r="AH1344" i="10"/>
  <c r="K1344" i="10" s="1"/>
  <c r="I1344" i="10" s="1"/>
  <c r="AR1344" i="10"/>
  <c r="J1228" i="10"/>
  <c r="I1228" i="10"/>
  <c r="K1228" i="10"/>
  <c r="AE462" i="10"/>
  <c r="AH462" i="10" s="1"/>
  <c r="Z462" i="10" s="1"/>
  <c r="AD462" i="10" s="1"/>
  <c r="Y462" i="10" s="1"/>
  <c r="K462" i="10" s="1"/>
  <c r="I462" i="10" s="1"/>
  <c r="AR462" i="10"/>
  <c r="AR704" i="10"/>
  <c r="AH1120" i="10"/>
  <c r="J1120" i="10" s="1"/>
  <c r="J1176" i="10"/>
  <c r="L1176" i="10" s="1"/>
  <c r="J1177" i="10"/>
  <c r="L1177" i="10" s="1"/>
  <c r="BG175" i="10"/>
  <c r="AE568" i="10"/>
  <c r="AH568" i="10" s="1"/>
  <c r="AA568" i="10" s="1"/>
  <c r="J568" i="10" s="1"/>
  <c r="AH1296" i="10"/>
  <c r="J1296" i="10" s="1"/>
  <c r="J1283" i="10"/>
  <c r="L1283" i="10" s="1"/>
  <c r="J611" i="10"/>
  <c r="L611" i="10" s="1"/>
  <c r="AH1075" i="10"/>
  <c r="J1075" i="10" s="1"/>
  <c r="J639" i="10"/>
  <c r="L639" i="10" s="1"/>
  <c r="J1328" i="10"/>
  <c r="L1328" i="10" s="1"/>
  <c r="K1224" i="10"/>
  <c r="L1224" i="10" s="1"/>
  <c r="AH1106" i="10"/>
  <c r="J1106" i="10" s="1"/>
  <c r="I1204" i="10"/>
  <c r="AH1168" i="10"/>
  <c r="J1168" i="10" s="1"/>
  <c r="AD691" i="10"/>
  <c r="K691" i="10" s="1"/>
  <c r="AX204" i="10"/>
  <c r="K785" i="10"/>
  <c r="L785" i="10" s="1"/>
  <c r="BL1271" i="10"/>
  <c r="AR1271" i="10" s="1"/>
  <c r="K1271" i="10"/>
  <c r="L1271" i="10" s="1"/>
  <c r="AE532" i="10"/>
  <c r="AH532" i="10" s="1"/>
  <c r="AA532" i="10" s="1"/>
  <c r="J532" i="10" s="1"/>
  <c r="K1309" i="10"/>
  <c r="L1309" i="10" s="1"/>
  <c r="AE468" i="10"/>
  <c r="AH468" i="10" s="1"/>
  <c r="Z468" i="10" s="1"/>
  <c r="AD468" i="10" s="1"/>
  <c r="Y468" i="10" s="1"/>
  <c r="K468" i="10" s="1"/>
  <c r="I468" i="10" s="1"/>
  <c r="AR468" i="10"/>
  <c r="AR118" i="10"/>
  <c r="AA118" i="10"/>
  <c r="AD118" i="10" s="1"/>
  <c r="AA689" i="10"/>
  <c r="AD689" i="10" s="1"/>
  <c r="AR689" i="10"/>
  <c r="AH1239" i="10"/>
  <c r="J1239" i="10" s="1"/>
  <c r="AA110" i="10"/>
  <c r="AH110" i="10" s="1"/>
  <c r="J110" i="10" s="1"/>
  <c r="AR110" i="10"/>
  <c r="AD704" i="10"/>
  <c r="K704" i="10" s="1"/>
  <c r="AR568" i="10"/>
  <c r="AR538" i="10"/>
  <c r="AD751" i="10"/>
  <c r="K751" i="10" s="1"/>
  <c r="AE387" i="10"/>
  <c r="AH387" i="10" s="1"/>
  <c r="Z387" i="10" s="1"/>
  <c r="AD387" i="10" s="1"/>
  <c r="Y387" i="10" s="1"/>
  <c r="K387" i="10" s="1"/>
  <c r="I387" i="10" s="1"/>
  <c r="AZ176" i="10"/>
  <c r="AE525" i="10"/>
  <c r="AH525" i="10" s="1"/>
  <c r="AA525" i="10" s="1"/>
  <c r="AD525" i="10" s="1"/>
  <c r="Y525" i="10" s="1"/>
  <c r="K525" i="10" s="1"/>
  <c r="I525" i="10" s="1"/>
  <c r="AR387" i="10"/>
  <c r="AE453" i="10"/>
  <c r="AH453" i="10" s="1"/>
  <c r="Z453" i="10" s="1"/>
  <c r="AD453" i="10" s="1"/>
  <c r="Y453" i="10" s="1"/>
  <c r="K453" i="10" s="1"/>
  <c r="I453" i="10" s="1"/>
  <c r="AR691" i="10"/>
  <c r="AD204" i="10"/>
  <c r="BE204" i="10" s="1"/>
  <c r="AR204" i="10"/>
  <c r="AZ204" i="10"/>
  <c r="BG204" i="10"/>
  <c r="AY204" i="10"/>
  <c r="BL41" i="10"/>
  <c r="AR41" i="10" s="1"/>
  <c r="K41" i="10"/>
  <c r="L41" i="10" s="1"/>
  <c r="AR453" i="10"/>
  <c r="K645" i="10"/>
  <c r="J645" i="10"/>
  <c r="K1174" i="10"/>
  <c r="J1174" i="10"/>
  <c r="AR330" i="10"/>
  <c r="AE330" i="10"/>
  <c r="AH330" i="10" s="1"/>
  <c r="Z330" i="10" s="1"/>
  <c r="AD330" i="10" s="1"/>
  <c r="Y330" i="10" s="1"/>
  <c r="K330" i="10" s="1"/>
  <c r="I330" i="10" s="1"/>
  <c r="K1189" i="10"/>
  <c r="J1189" i="10"/>
  <c r="AE451" i="10"/>
  <c r="AH451" i="10" s="1"/>
  <c r="Z451" i="10" s="1"/>
  <c r="AD451" i="10" s="1"/>
  <c r="Y451" i="10" s="1"/>
  <c r="K451" i="10" s="1"/>
  <c r="I451" i="10" s="1"/>
  <c r="AR451" i="10"/>
  <c r="AE361" i="10"/>
  <c r="AH361" i="10" s="1"/>
  <c r="Z361" i="10" s="1"/>
  <c r="AD361" i="10" s="1"/>
  <c r="Y361" i="10" s="1"/>
  <c r="K361" i="10" s="1"/>
  <c r="I361" i="10" s="1"/>
  <c r="AR361" i="10"/>
  <c r="AC862" i="10"/>
  <c r="AB862" i="10" s="1"/>
  <c r="AD862" i="10" s="1"/>
  <c r="BI862" i="10" s="1"/>
  <c r="K635" i="10"/>
  <c r="L635" i="10" s="1"/>
  <c r="AR862" i="10"/>
  <c r="AH1128" i="10"/>
  <c r="J1128" i="10" s="1"/>
  <c r="K642" i="10"/>
  <c r="L642" i="10" s="1"/>
  <c r="K1151" i="10"/>
  <c r="L1151" i="10" s="1"/>
  <c r="J1229" i="10"/>
  <c r="L1229" i="10" s="1"/>
  <c r="AZ175" i="10"/>
  <c r="AH30" i="10"/>
  <c r="AH1114" i="10"/>
  <c r="J1114" i="10" s="1"/>
  <c r="AR385" i="10"/>
  <c r="AE412" i="10"/>
  <c r="AH412" i="10" s="1"/>
  <c r="Z412" i="10" s="1"/>
  <c r="AD412" i="10" s="1"/>
  <c r="Y412" i="10" s="1"/>
  <c r="K412" i="10" s="1"/>
  <c r="I412" i="10" s="1"/>
  <c r="AR412" i="10"/>
  <c r="BL1060" i="10"/>
  <c r="AR1060" i="10" s="1"/>
  <c r="K1060" i="10"/>
  <c r="L1060" i="10" s="1"/>
  <c r="AH1131" i="10"/>
  <c r="J1131" i="10" s="1"/>
  <c r="AE474" i="10"/>
  <c r="AH474" i="10" s="1"/>
  <c r="AA474" i="10" s="1"/>
  <c r="J474" i="10" s="1"/>
  <c r="AR474" i="10"/>
  <c r="AE561" i="10"/>
  <c r="AH561" i="10" s="1"/>
  <c r="AA561" i="10" s="1"/>
  <c r="AD561" i="10" s="1"/>
  <c r="Y561" i="10" s="1"/>
  <c r="K561" i="10" s="1"/>
  <c r="I561" i="10" s="1"/>
  <c r="AR561" i="10"/>
  <c r="AE463" i="10"/>
  <c r="AH463" i="10" s="1"/>
  <c r="Z463" i="10" s="1"/>
  <c r="AD463" i="10" s="1"/>
  <c r="Y463" i="10" s="1"/>
  <c r="K463" i="10" s="1"/>
  <c r="I463" i="10" s="1"/>
  <c r="AR463" i="10"/>
  <c r="AE363" i="10"/>
  <c r="AH363" i="10" s="1"/>
  <c r="Z363" i="10" s="1"/>
  <c r="AD363" i="10" s="1"/>
  <c r="Y363" i="10" s="1"/>
  <c r="K363" i="10" s="1"/>
  <c r="I363" i="10" s="1"/>
  <c r="AR363" i="10"/>
  <c r="AB1023" i="10"/>
  <c r="AC1023" i="10" s="1"/>
  <c r="AH1023" i="10" s="1"/>
  <c r="K1023" i="10" s="1"/>
  <c r="AR1023" i="10"/>
  <c r="AE321" i="10"/>
  <c r="AH321" i="10" s="1"/>
  <c r="Z321" i="10" s="1"/>
  <c r="AD321" i="10" s="1"/>
  <c r="Y321" i="10" s="1"/>
  <c r="K321" i="10" s="1"/>
  <c r="I321" i="10" s="1"/>
  <c r="AR321" i="10"/>
  <c r="AE423" i="10"/>
  <c r="AH423" i="10" s="1"/>
  <c r="Z423" i="10" s="1"/>
  <c r="AD423" i="10" s="1"/>
  <c r="Y423" i="10" s="1"/>
  <c r="K423" i="10" s="1"/>
  <c r="I423" i="10" s="1"/>
  <c r="AR423" i="10"/>
  <c r="K677" i="10"/>
  <c r="J677" i="10"/>
  <c r="AH763" i="10"/>
  <c r="K1253" i="10"/>
  <c r="L1253" i="10" s="1"/>
  <c r="AA175" i="10"/>
  <c r="AH1109" i="10"/>
  <c r="AR751" i="10"/>
  <c r="AA176" i="10"/>
  <c r="AY176" i="10" s="1"/>
  <c r="AR525" i="10"/>
  <c r="BL1242" i="10"/>
  <c r="AR1242" i="10" s="1"/>
  <c r="K1242" i="10"/>
  <c r="L1242" i="10" s="1"/>
  <c r="AB595" i="10"/>
  <c r="AE426" i="10"/>
  <c r="AE537" i="10"/>
  <c r="AH537" i="10" s="1"/>
  <c r="AA537" i="10" s="1"/>
  <c r="AD537" i="10" s="1"/>
  <c r="Y537" i="10" s="1"/>
  <c r="K537" i="10" s="1"/>
  <c r="I537" i="10" s="1"/>
  <c r="I1224" i="10"/>
  <c r="AR426" i="10"/>
  <c r="AE394" i="10"/>
  <c r="AH394" i="10" s="1"/>
  <c r="Z394" i="10" s="1"/>
  <c r="AD394" i="10" s="1"/>
  <c r="Y394" i="10" s="1"/>
  <c r="K394" i="10" s="1"/>
  <c r="I394" i="10" s="1"/>
  <c r="AE351" i="10"/>
  <c r="AH351" i="10" s="1"/>
  <c r="Z351" i="10" s="1"/>
  <c r="AD351" i="10" s="1"/>
  <c r="Y351" i="10" s="1"/>
  <c r="K351" i="10" s="1"/>
  <c r="I351" i="10" s="1"/>
  <c r="I1209" i="10"/>
  <c r="K1209" i="10"/>
  <c r="L1209" i="10" s="1"/>
  <c r="AH1352" i="10"/>
  <c r="K1352" i="10" s="1"/>
  <c r="AR1352" i="10"/>
  <c r="AH1078" i="10"/>
  <c r="J1078" i="10" s="1"/>
  <c r="AE365" i="10"/>
  <c r="AH365" i="10" s="1"/>
  <c r="Z365" i="10" s="1"/>
  <c r="AD365" i="10" s="1"/>
  <c r="Y365" i="10" s="1"/>
  <c r="K365" i="10" s="1"/>
  <c r="I365" i="10" s="1"/>
  <c r="AR365" i="10"/>
  <c r="J1233" i="10"/>
  <c r="I1233" i="10"/>
  <c r="K1233" i="10"/>
  <c r="AE427" i="10"/>
  <c r="AH427" i="10" s="1"/>
  <c r="Z427" i="10" s="1"/>
  <c r="AD427" i="10" s="1"/>
  <c r="Y427" i="10" s="1"/>
  <c r="K427" i="10" s="1"/>
  <c r="I427" i="10" s="1"/>
  <c r="AR427" i="10"/>
  <c r="J646" i="10"/>
  <c r="K646" i="10"/>
  <c r="AR543" i="10"/>
  <c r="AH1110" i="10"/>
  <c r="J1110" i="10" s="1"/>
  <c r="AD492" i="10"/>
  <c r="Y492" i="10" s="1"/>
  <c r="K492" i="10" s="1"/>
  <c r="I492" i="10" s="1"/>
  <c r="AR175" i="10"/>
  <c r="AH1150" i="10"/>
  <c r="J1150" i="10" s="1"/>
  <c r="K1118" i="10"/>
  <c r="L1118" i="10" s="1"/>
  <c r="AH1065" i="10"/>
  <c r="J1319" i="10"/>
  <c r="L1319" i="10" s="1"/>
  <c r="J1327" i="10"/>
  <c r="L1327" i="10" s="1"/>
  <c r="AE385" i="10"/>
  <c r="AH385" i="10" s="1"/>
  <c r="Z385" i="10" s="1"/>
  <c r="AD385" i="10" s="1"/>
  <c r="Y385" i="10" s="1"/>
  <c r="K385" i="10" s="1"/>
  <c r="I385" i="10" s="1"/>
  <c r="AR176" i="10"/>
  <c r="I1232" i="10"/>
  <c r="AE595" i="10"/>
  <c r="K1194" i="10"/>
  <c r="L1194" i="10" s="1"/>
  <c r="BL1302" i="10"/>
  <c r="AR1302" i="10" s="1"/>
  <c r="K1302" i="10"/>
  <c r="L1302" i="10" s="1"/>
  <c r="J1340" i="10"/>
  <c r="L1340" i="10" s="1"/>
  <c r="AH44" i="10"/>
  <c r="J44" i="10" s="1"/>
  <c r="AH1163" i="10"/>
  <c r="J1163" i="10" s="1"/>
  <c r="K1197" i="10"/>
  <c r="AH1250" i="10"/>
  <c r="J1250" i="10" s="1"/>
  <c r="AR700" i="10"/>
  <c r="AA700" i="10"/>
  <c r="AD700" i="10" s="1"/>
  <c r="AE429" i="10"/>
  <c r="AH429" i="10" s="1"/>
  <c r="Z429" i="10" s="1"/>
  <c r="AD429" i="10" s="1"/>
  <c r="Y429" i="10" s="1"/>
  <c r="K429" i="10" s="1"/>
  <c r="I429" i="10" s="1"/>
  <c r="AR429" i="10"/>
  <c r="AE465" i="10"/>
  <c r="AH465" i="10" s="1"/>
  <c r="Z465" i="10" s="1"/>
  <c r="AD465" i="10" s="1"/>
  <c r="Y465" i="10" s="1"/>
  <c r="K465" i="10" s="1"/>
  <c r="I465" i="10" s="1"/>
  <c r="AR465" i="10"/>
  <c r="AE400" i="10"/>
  <c r="AH400" i="10" s="1"/>
  <c r="Z400" i="10" s="1"/>
  <c r="AD400" i="10" s="1"/>
  <c r="Y400" i="10" s="1"/>
  <c r="K400" i="10" s="1"/>
  <c r="I400" i="10" s="1"/>
  <c r="AE336" i="10"/>
  <c r="AH336" i="10" s="1"/>
  <c r="Z336" i="10" s="1"/>
  <c r="AD336" i="10" s="1"/>
  <c r="Y336" i="10" s="1"/>
  <c r="K336" i="10" s="1"/>
  <c r="I336" i="10" s="1"/>
  <c r="AE446" i="10"/>
  <c r="AH446" i="10" s="1"/>
  <c r="Z446" i="10" s="1"/>
  <c r="AD446" i="10" s="1"/>
  <c r="Y446" i="10" s="1"/>
  <c r="K446" i="10" s="1"/>
  <c r="I446" i="10" s="1"/>
  <c r="AR333" i="10"/>
  <c r="K1214" i="10"/>
  <c r="L1214" i="10" s="1"/>
  <c r="AR739" i="10"/>
  <c r="AE573" i="10"/>
  <c r="AB584" i="10"/>
  <c r="AE333" i="10"/>
  <c r="K1235" i="10"/>
  <c r="L1235" i="10" s="1"/>
  <c r="AR1017" i="10"/>
  <c r="AB1017" i="10"/>
  <c r="AC1017" i="10" s="1"/>
  <c r="AH1017" i="10" s="1"/>
  <c r="K1017" i="10" s="1"/>
  <c r="BL1135" i="10"/>
  <c r="AR1135" i="10" s="1"/>
  <c r="J1316" i="10"/>
  <c r="L1316" i="10" s="1"/>
  <c r="AZ189" i="10"/>
  <c r="AR584" i="10"/>
  <c r="AR407" i="10"/>
  <c r="AH17" i="10"/>
  <c r="J17" i="10" s="1"/>
  <c r="I1214" i="10"/>
  <c r="BL1241" i="10"/>
  <c r="AR1241" i="10" s="1"/>
  <c r="K1241" i="10"/>
  <c r="L1241" i="10" s="1"/>
  <c r="AR865" i="10"/>
  <c r="AE357" i="10"/>
  <c r="AH357" i="10" s="1"/>
  <c r="Z357" i="10" s="1"/>
  <c r="AD357" i="10" s="1"/>
  <c r="Y357" i="10" s="1"/>
  <c r="K357" i="10" s="1"/>
  <c r="I357" i="10" s="1"/>
  <c r="AE466" i="10"/>
  <c r="AH466" i="10" s="1"/>
  <c r="Z466" i="10" s="1"/>
  <c r="AD466" i="10" s="1"/>
  <c r="Y466" i="10" s="1"/>
  <c r="K466" i="10" s="1"/>
  <c r="I466" i="10" s="1"/>
  <c r="J496" i="10"/>
  <c r="K636" i="10"/>
  <c r="J636" i="10"/>
  <c r="K671" i="10"/>
  <c r="J671" i="10"/>
  <c r="J1313" i="10"/>
  <c r="L1313" i="10" s="1"/>
  <c r="AA189" i="10"/>
  <c r="AX189" i="10" s="1"/>
  <c r="AH1140" i="10"/>
  <c r="AE402" i="10"/>
  <c r="AH402" i="10" s="1"/>
  <c r="Z402" i="10" s="1"/>
  <c r="AD402" i="10" s="1"/>
  <c r="Y402" i="10" s="1"/>
  <c r="K402" i="10" s="1"/>
  <c r="I402" i="10" s="1"/>
  <c r="J1236" i="10"/>
  <c r="AH1159" i="10"/>
  <c r="J1159" i="10" s="1"/>
  <c r="AE324" i="10"/>
  <c r="J1324" i="10"/>
  <c r="L1324" i="10" s="1"/>
  <c r="K1179" i="10"/>
  <c r="L1179" i="10" s="1"/>
  <c r="AH1028" i="10"/>
  <c r="J1028" i="10" s="1"/>
  <c r="AH1063" i="10"/>
  <c r="J1063" i="10" s="1"/>
  <c r="K1342" i="10"/>
  <c r="L1342" i="10" s="1"/>
  <c r="AH1090" i="10"/>
  <c r="J1090" i="10" s="1"/>
  <c r="Y354" i="10"/>
  <c r="K354" i="10" s="1"/>
  <c r="I354" i="10" s="1"/>
  <c r="AR346" i="10"/>
  <c r="AE346" i="10"/>
  <c r="AH346" i="10" s="1"/>
  <c r="Z346" i="10" s="1"/>
  <c r="AD346" i="10" s="1"/>
  <c r="Y346" i="10" s="1"/>
  <c r="K346" i="10" s="1"/>
  <c r="I346" i="10" s="1"/>
  <c r="J77" i="10"/>
  <c r="K77" i="10"/>
  <c r="AE384" i="10"/>
  <c r="AH384" i="10" s="1"/>
  <c r="Z384" i="10" s="1"/>
  <c r="AD384" i="10" s="1"/>
  <c r="Y384" i="10" s="1"/>
  <c r="K384" i="10" s="1"/>
  <c r="I384" i="10" s="1"/>
  <c r="AR384" i="10"/>
  <c r="K668" i="10"/>
  <c r="J668" i="10"/>
  <c r="AE459" i="10"/>
  <c r="AH459" i="10" s="1"/>
  <c r="Z459" i="10" s="1"/>
  <c r="AD459" i="10" s="1"/>
  <c r="Y459" i="10" s="1"/>
  <c r="K459" i="10" s="1"/>
  <c r="I459" i="10" s="1"/>
  <c r="AE407" i="10"/>
  <c r="AH407" i="10" s="1"/>
  <c r="Z407" i="10" s="1"/>
  <c r="AD407" i="10" s="1"/>
  <c r="Y407" i="10" s="1"/>
  <c r="K407" i="10" s="1"/>
  <c r="I407" i="10" s="1"/>
  <c r="AR496" i="10"/>
  <c r="AE403" i="10"/>
  <c r="AH403" i="10" s="1"/>
  <c r="Z403" i="10" s="1"/>
  <c r="AD403" i="10" s="1"/>
  <c r="Y403" i="10" s="1"/>
  <c r="K403" i="10" s="1"/>
  <c r="I403" i="10" s="1"/>
  <c r="AR402" i="10"/>
  <c r="AE390" i="10"/>
  <c r="AC865" i="10"/>
  <c r="AB865" i="10" s="1"/>
  <c r="AD865" i="10" s="1"/>
  <c r="BI865" i="10" s="1"/>
  <c r="AR105" i="10"/>
  <c r="AA105" i="10"/>
  <c r="AH105" i="10" s="1"/>
  <c r="J105" i="10" s="1"/>
  <c r="AH1160" i="10"/>
  <c r="AH1113" i="10"/>
  <c r="J1113" i="10" s="1"/>
  <c r="AE396" i="10"/>
  <c r="AH396" i="10" s="1"/>
  <c r="Z396" i="10" s="1"/>
  <c r="AD396" i="10" s="1"/>
  <c r="Y396" i="10" s="1"/>
  <c r="K396" i="10" s="1"/>
  <c r="I396" i="10" s="1"/>
  <c r="AH1353" i="10"/>
  <c r="J1353" i="10" s="1"/>
  <c r="AE414" i="10"/>
  <c r="AH414" i="10" s="1"/>
  <c r="Z414" i="10" s="1"/>
  <c r="AD414" i="10" s="1"/>
  <c r="Y414" i="10" s="1"/>
  <c r="K414" i="10" s="1"/>
  <c r="I414" i="10" s="1"/>
  <c r="AR414" i="10"/>
  <c r="AE383" i="10"/>
  <c r="AH383" i="10" s="1"/>
  <c r="Z383" i="10" s="1"/>
  <c r="AD383" i="10" s="1"/>
  <c r="Y383" i="10" s="1"/>
  <c r="K383" i="10" s="1"/>
  <c r="I383" i="10" s="1"/>
  <c r="AR383" i="10"/>
  <c r="K1275" i="10"/>
  <c r="J1275" i="10"/>
  <c r="AE559" i="10"/>
  <c r="AH559" i="10" s="1"/>
  <c r="AA559" i="10" s="1"/>
  <c r="J559" i="10" s="1"/>
  <c r="AR559" i="10"/>
  <c r="AE338" i="10"/>
  <c r="AH338" i="10" s="1"/>
  <c r="Z338" i="10" s="1"/>
  <c r="AD338" i="10" s="1"/>
  <c r="Y338" i="10" s="1"/>
  <c r="K338" i="10" s="1"/>
  <c r="I338" i="10" s="1"/>
  <c r="AR338" i="10"/>
  <c r="AE323" i="10"/>
  <c r="AH323" i="10" s="1"/>
  <c r="Z323" i="10" s="1"/>
  <c r="AD323" i="10" s="1"/>
  <c r="Y323" i="10" s="1"/>
  <c r="K323" i="10" s="1"/>
  <c r="I323" i="10" s="1"/>
  <c r="AR323" i="10"/>
  <c r="AE408" i="10"/>
  <c r="AH408" i="10" s="1"/>
  <c r="Z408" i="10" s="1"/>
  <c r="AD408" i="10" s="1"/>
  <c r="Y408" i="10" s="1"/>
  <c r="K408" i="10" s="1"/>
  <c r="I408" i="10" s="1"/>
  <c r="AR408" i="10"/>
  <c r="AE441" i="10"/>
  <c r="AH441" i="10" s="1"/>
  <c r="Z441" i="10" s="1"/>
  <c r="AD441" i="10" s="1"/>
  <c r="Y441" i="10" s="1"/>
  <c r="K441" i="10" s="1"/>
  <c r="I441" i="10" s="1"/>
  <c r="AE584" i="10"/>
  <c r="AE320" i="10"/>
  <c r="AH320" i="10" s="1"/>
  <c r="Z320" i="10" s="1"/>
  <c r="AD320" i="10" s="1"/>
  <c r="Y320" i="10" s="1"/>
  <c r="K320" i="10" s="1"/>
  <c r="I320" i="10" s="1"/>
  <c r="AD496" i="10"/>
  <c r="Y496" i="10" s="1"/>
  <c r="K496" i="10" s="1"/>
  <c r="I496" i="10" s="1"/>
  <c r="AR320" i="10"/>
  <c r="J619" i="10"/>
  <c r="L619" i="10" s="1"/>
  <c r="AE367" i="10"/>
  <c r="AH367" i="10" s="1"/>
  <c r="Z367" i="10" s="1"/>
  <c r="AD367" i="10" s="1"/>
  <c r="Y367" i="10" s="1"/>
  <c r="K367" i="10" s="1"/>
  <c r="I367" i="10" s="1"/>
  <c r="AH1068" i="10"/>
  <c r="J1068" i="10" s="1"/>
  <c r="AE388" i="10"/>
  <c r="AE739" i="10"/>
  <c r="AH739" i="10" s="1"/>
  <c r="Z739" i="10" s="1"/>
  <c r="J739" i="10" s="1"/>
  <c r="BL1071" i="10"/>
  <c r="AR1071" i="10" s="1"/>
  <c r="AR1027" i="10"/>
  <c r="AB1027" i="10"/>
  <c r="AC1027" i="10" s="1"/>
  <c r="AH1027" i="10" s="1"/>
  <c r="K1027" i="10" s="1"/>
  <c r="AE335" i="10"/>
  <c r="AH335" i="10" s="1"/>
  <c r="Z335" i="10" s="1"/>
  <c r="AD335" i="10" s="1"/>
  <c r="Y335" i="10" s="1"/>
  <c r="K335" i="10" s="1"/>
  <c r="I335" i="10" s="1"/>
  <c r="AR335" i="10"/>
  <c r="AR189" i="10"/>
  <c r="AR336" i="10"/>
  <c r="J422" i="10"/>
  <c r="K1236" i="10"/>
  <c r="J1190" i="10"/>
  <c r="L1190" i="10" s="1"/>
  <c r="AA112" i="10"/>
  <c r="AD112" i="10" s="1"/>
  <c r="J1276" i="10"/>
  <c r="L1276" i="10" s="1"/>
  <c r="AR585" i="10"/>
  <c r="J1282" i="10"/>
  <c r="L1282" i="10" s="1"/>
  <c r="J354" i="10"/>
  <c r="I1235" i="10"/>
  <c r="AE464" i="10"/>
  <c r="AH464" i="10" s="1"/>
  <c r="Z464" i="10" s="1"/>
  <c r="AD464" i="10" s="1"/>
  <c r="Y464" i="10" s="1"/>
  <c r="K464" i="10" s="1"/>
  <c r="I464" i="10" s="1"/>
  <c r="AR464" i="10"/>
  <c r="K1308" i="10"/>
  <c r="J1308" i="10"/>
  <c r="J622" i="10"/>
  <c r="K622" i="10"/>
  <c r="J625" i="10"/>
  <c r="L625" i="10" s="1"/>
  <c r="AH1172" i="10"/>
  <c r="AR446" i="10"/>
  <c r="AR354" i="10"/>
  <c r="K1136" i="10"/>
  <c r="L1136" i="10" s="1"/>
  <c r="AE389" i="10"/>
  <c r="AH389" i="10" s="1"/>
  <c r="Z389" i="10" s="1"/>
  <c r="AD389" i="10" s="1"/>
  <c r="Y389" i="10" s="1"/>
  <c r="K389" i="10" s="1"/>
  <c r="I389" i="10" s="1"/>
  <c r="AE435" i="10"/>
  <c r="AH435" i="10" s="1"/>
  <c r="Z435" i="10" s="1"/>
  <c r="AD435" i="10" s="1"/>
  <c r="Y435" i="10" s="1"/>
  <c r="K435" i="10" s="1"/>
  <c r="I435" i="10" s="1"/>
  <c r="AR1028" i="10"/>
  <c r="AR388" i="10"/>
  <c r="AE588" i="10"/>
  <c r="AE364" i="10"/>
  <c r="AH364" i="10" s="1"/>
  <c r="Z364" i="10" s="1"/>
  <c r="AD364" i="10" s="1"/>
  <c r="Y364" i="10" s="1"/>
  <c r="K364" i="10" s="1"/>
  <c r="I364" i="10" s="1"/>
  <c r="AR1353" i="10"/>
  <c r="AE356" i="10"/>
  <c r="AH356" i="10" s="1"/>
  <c r="Z356" i="10" s="1"/>
  <c r="AD356" i="10" s="1"/>
  <c r="Y356" i="10" s="1"/>
  <c r="K356" i="10" s="1"/>
  <c r="I356" i="10" s="1"/>
  <c r="AR356" i="10"/>
  <c r="AE372" i="10"/>
  <c r="AH372" i="10" s="1"/>
  <c r="Z372" i="10" s="1"/>
  <c r="AD372" i="10" s="1"/>
  <c r="Y372" i="10" s="1"/>
  <c r="K372" i="10" s="1"/>
  <c r="I372" i="10" s="1"/>
  <c r="AR372" i="10"/>
  <c r="BG189" i="10"/>
  <c r="AR324" i="10"/>
  <c r="BL127" i="10"/>
  <c r="K1071" i="10"/>
  <c r="L1071" i="10" s="1"/>
  <c r="AR357" i="10"/>
  <c r="AR389" i="10"/>
  <c r="AR396" i="10"/>
  <c r="AE585" i="10"/>
  <c r="BL103" i="10"/>
  <c r="Y422" i="10"/>
  <c r="K422" i="10" s="1"/>
  <c r="I422" i="10" s="1"/>
  <c r="AE419" i="10"/>
  <c r="AH419" i="10" s="1"/>
  <c r="Z419" i="10" s="1"/>
  <c r="AD419" i="10" s="1"/>
  <c r="Y419" i="10" s="1"/>
  <c r="K419" i="10" s="1"/>
  <c r="I419" i="10" s="1"/>
  <c r="AB585" i="10"/>
  <c r="AE340" i="10"/>
  <c r="AH340" i="10" s="1"/>
  <c r="Z340" i="10" s="1"/>
  <c r="AD340" i="10" s="1"/>
  <c r="Y340" i="10" s="1"/>
  <c r="K340" i="10" s="1"/>
  <c r="I340" i="10" s="1"/>
  <c r="AR340" i="10"/>
  <c r="J637" i="10"/>
  <c r="K637" i="10"/>
  <c r="AR339" i="10"/>
  <c r="AE339" i="10"/>
  <c r="AH339" i="10" s="1"/>
  <c r="Z339" i="10" s="1"/>
  <c r="AD339" i="10" s="1"/>
  <c r="Y339" i="10" s="1"/>
  <c r="K339" i="10" s="1"/>
  <c r="I339" i="10" s="1"/>
  <c r="AA106" i="10"/>
  <c r="AH106" i="10" s="1"/>
  <c r="J106" i="10" s="1"/>
  <c r="AR106" i="10"/>
  <c r="AR424" i="10"/>
  <c r="AE424" i="10"/>
  <c r="AH424" i="10" s="1"/>
  <c r="Z424" i="10" s="1"/>
  <c r="AD424" i="10" s="1"/>
  <c r="Y424" i="10" s="1"/>
  <c r="K424" i="10" s="1"/>
  <c r="I424" i="10" s="1"/>
  <c r="AE510" i="10"/>
  <c r="AH510" i="10" s="1"/>
  <c r="AA510" i="10" s="1"/>
  <c r="AD510" i="10" s="1"/>
  <c r="Y510" i="10" s="1"/>
  <c r="K510" i="10" s="1"/>
  <c r="I510" i="10" s="1"/>
  <c r="AR510" i="10"/>
  <c r="AR699" i="10"/>
  <c r="AE332" i="10"/>
  <c r="AE366" i="10"/>
  <c r="AH366" i="10" s="1"/>
  <c r="Z366" i="10" s="1"/>
  <c r="AD366" i="10" s="1"/>
  <c r="Y366" i="10" s="1"/>
  <c r="K366" i="10" s="1"/>
  <c r="I366" i="10" s="1"/>
  <c r="J735" i="10"/>
  <c r="K1057" i="10"/>
  <c r="L1057" i="10" s="1"/>
  <c r="AE440" i="10"/>
  <c r="AH440" i="10" s="1"/>
  <c r="Z440" i="10" s="1"/>
  <c r="AD440" i="10" s="1"/>
  <c r="Y440" i="10" s="1"/>
  <c r="K440" i="10" s="1"/>
  <c r="I440" i="10" s="1"/>
  <c r="AE433" i="10"/>
  <c r="AH433" i="10" s="1"/>
  <c r="Z433" i="10" s="1"/>
  <c r="AD433" i="10" s="1"/>
  <c r="Y433" i="10" s="1"/>
  <c r="K433" i="10" s="1"/>
  <c r="I433" i="10" s="1"/>
  <c r="BL1067" i="10"/>
  <c r="AR1067" i="10" s="1"/>
  <c r="K1278" i="10"/>
  <c r="L1278" i="10" s="1"/>
  <c r="AH1064" i="10"/>
  <c r="J1064" i="10" s="1"/>
  <c r="BL1064" i="10"/>
  <c r="AR1064" i="10" s="1"/>
  <c r="AR437" i="10"/>
  <c r="AE437" i="10"/>
  <c r="AH437" i="10" s="1"/>
  <c r="Z437" i="10" s="1"/>
  <c r="AD437" i="10" s="1"/>
  <c r="Y437" i="10" s="1"/>
  <c r="K437" i="10" s="1"/>
  <c r="I437" i="10" s="1"/>
  <c r="AA697" i="10"/>
  <c r="AD697" i="10" s="1"/>
  <c r="AR697" i="10"/>
  <c r="J393" i="10"/>
  <c r="AH1072" i="10"/>
  <c r="J1072" i="10" s="1"/>
  <c r="BL1079" i="10"/>
  <c r="AR1079" i="10" s="1"/>
  <c r="Y353" i="10"/>
  <c r="K353" i="10" s="1"/>
  <c r="I353" i="10" s="1"/>
  <c r="AR353" i="10"/>
  <c r="J353" i="10"/>
  <c r="AE411" i="10"/>
  <c r="AH411" i="10" s="1"/>
  <c r="Z411" i="10" s="1"/>
  <c r="AD411" i="10" s="1"/>
  <c r="Y411" i="10" s="1"/>
  <c r="K411" i="10" s="1"/>
  <c r="I411" i="10" s="1"/>
  <c r="AH1121" i="10"/>
  <c r="BL1121" i="10"/>
  <c r="AR1121" i="10" s="1"/>
  <c r="AE355" i="10"/>
  <c r="AH355" i="10" s="1"/>
  <c r="Z355" i="10" s="1"/>
  <c r="AD355" i="10" s="1"/>
  <c r="Y355" i="10" s="1"/>
  <c r="K355" i="10" s="1"/>
  <c r="I355" i="10" s="1"/>
  <c r="AE452" i="10"/>
  <c r="AR378" i="10"/>
  <c r="AR366" i="10"/>
  <c r="AR452" i="10"/>
  <c r="AD735" i="10"/>
  <c r="K735" i="10" s="1"/>
  <c r="AE373" i="10"/>
  <c r="AE386" i="10"/>
  <c r="AH386" i="10" s="1"/>
  <c r="Z386" i="10" s="1"/>
  <c r="AD386" i="10" s="1"/>
  <c r="Y386" i="10" s="1"/>
  <c r="K386" i="10" s="1"/>
  <c r="I386" i="10" s="1"/>
  <c r="AC863" i="10"/>
  <c r="AB863" i="10" s="1"/>
  <c r="AD863" i="10" s="1"/>
  <c r="BI863" i="10" s="1"/>
  <c r="AE502" i="10"/>
  <c r="AH502" i="10" s="1"/>
  <c r="AA502" i="10" s="1"/>
  <c r="AD502" i="10" s="1"/>
  <c r="Y502" i="10" s="1"/>
  <c r="K502" i="10" s="1"/>
  <c r="I502" i="10" s="1"/>
  <c r="AH1262" i="10"/>
  <c r="J1262" i="10" s="1"/>
  <c r="AC859" i="10"/>
  <c r="AB859" i="10" s="1"/>
  <c r="AD859" i="10" s="1"/>
  <c r="BI859" i="10" s="1"/>
  <c r="AR859" i="10"/>
  <c r="BL1103" i="10"/>
  <c r="AR1103" i="10" s="1"/>
  <c r="AH1252" i="10"/>
  <c r="J1285" i="10"/>
  <c r="K1285" i="10"/>
  <c r="AE518" i="10"/>
  <c r="AH518" i="10" s="1"/>
  <c r="AA518" i="10" s="1"/>
  <c r="J518" i="10" s="1"/>
  <c r="J500" i="10"/>
  <c r="AE454" i="10"/>
  <c r="AR863" i="10"/>
  <c r="AE520" i="10"/>
  <c r="AH520" i="10" s="1"/>
  <c r="AA520" i="10" s="1"/>
  <c r="AD520" i="10" s="1"/>
  <c r="Y520" i="10" s="1"/>
  <c r="K520" i="10" s="1"/>
  <c r="I520" i="10" s="1"/>
  <c r="AE381" i="10"/>
  <c r="AH381" i="10" s="1"/>
  <c r="Z381" i="10" s="1"/>
  <c r="AD381" i="10" s="1"/>
  <c r="Y381" i="10" s="1"/>
  <c r="K381" i="10" s="1"/>
  <c r="I381" i="10" s="1"/>
  <c r="AE374" i="10"/>
  <c r="AH374" i="10" s="1"/>
  <c r="Z374" i="10" s="1"/>
  <c r="AD374" i="10" s="1"/>
  <c r="Y374" i="10" s="1"/>
  <c r="K374" i="10" s="1"/>
  <c r="I374" i="10" s="1"/>
  <c r="AR374" i="10"/>
  <c r="AR332" i="10"/>
  <c r="J682" i="10"/>
  <c r="L682" i="10" s="1"/>
  <c r="AR735" i="10"/>
  <c r="AH1289" i="10"/>
  <c r="J1289" i="10" s="1"/>
  <c r="J617" i="10"/>
  <c r="L617" i="10" s="1"/>
  <c r="AR502" i="10"/>
  <c r="AR379" i="10"/>
  <c r="AA114" i="10"/>
  <c r="AD114" i="10" s="1"/>
  <c r="AR744" i="10"/>
  <c r="J744" i="10"/>
  <c r="BL1046" i="10"/>
  <c r="AR1046" i="10" s="1"/>
  <c r="AH1046" i="10"/>
  <c r="J1046" i="10" s="1"/>
  <c r="K647" i="10"/>
  <c r="L647" i="10" s="1"/>
  <c r="BL1304" i="10"/>
  <c r="AR1304" i="10" s="1"/>
  <c r="AH1304" i="10"/>
  <c r="J1304" i="10" s="1"/>
  <c r="K1094" i="10"/>
  <c r="L1094" i="10" s="1"/>
  <c r="AE457" i="10"/>
  <c r="AH457" i="10" s="1"/>
  <c r="Z457" i="10" s="1"/>
  <c r="AD457" i="10" s="1"/>
  <c r="Y457" i="10" s="1"/>
  <c r="K457" i="10" s="1"/>
  <c r="I457" i="10" s="1"/>
  <c r="AR457" i="10"/>
  <c r="AR557" i="10"/>
  <c r="AE557" i="10"/>
  <c r="AH557" i="10" s="1"/>
  <c r="AA557" i="10" s="1"/>
  <c r="AD557" i="10" s="1"/>
  <c r="Y557" i="10" s="1"/>
  <c r="K557" i="10" s="1"/>
  <c r="I557" i="10" s="1"/>
  <c r="AR116" i="10"/>
  <c r="AR393" i="10"/>
  <c r="AD500" i="10"/>
  <c r="Y500" i="10" s="1"/>
  <c r="K500" i="10" s="1"/>
  <c r="I500" i="10" s="1"/>
  <c r="K787" i="10"/>
  <c r="L787" i="10" s="1"/>
  <c r="AH1079" i="10"/>
  <c r="J1079" i="10" s="1"/>
  <c r="K789" i="10"/>
  <c r="L789" i="10" s="1"/>
  <c r="AR373" i="10"/>
  <c r="Y393" i="10"/>
  <c r="K393" i="10" s="1"/>
  <c r="I393" i="10" s="1"/>
  <c r="BL1092" i="10"/>
  <c r="AR1092" i="10" s="1"/>
  <c r="AH1092" i="10"/>
  <c r="J1092" i="10" s="1"/>
  <c r="J667" i="10"/>
  <c r="K667" i="10"/>
  <c r="AE327" i="10"/>
  <c r="AH327" i="10" s="1"/>
  <c r="Z327" i="10" s="1"/>
  <c r="AD327" i="10" s="1"/>
  <c r="Y327" i="10" s="1"/>
  <c r="K327" i="10" s="1"/>
  <c r="I327" i="10" s="1"/>
  <c r="AR327" i="10"/>
  <c r="AR430" i="10"/>
  <c r="AE430" i="10"/>
  <c r="AH430" i="10" s="1"/>
  <c r="Z430" i="10" s="1"/>
  <c r="AD430" i="10" s="1"/>
  <c r="Y430" i="10" s="1"/>
  <c r="K430" i="10" s="1"/>
  <c r="I430" i="10" s="1"/>
  <c r="J641" i="10"/>
  <c r="K641" i="10"/>
  <c r="BL1085" i="10"/>
  <c r="AR1085" i="10" s="1"/>
  <c r="AH1085" i="10"/>
  <c r="J1085" i="10" s="1"/>
  <c r="AR406" i="10"/>
  <c r="J442" i="10"/>
  <c r="Y442" i="10"/>
  <c r="K442" i="10" s="1"/>
  <c r="I442" i="10" s="1"/>
  <c r="AR442" i="10"/>
  <c r="BL1084" i="10"/>
  <c r="AR1084" i="10" s="1"/>
  <c r="AH1084" i="10"/>
  <c r="BL1094" i="10"/>
  <c r="AR1094" i="10" s="1"/>
  <c r="AA699" i="10"/>
  <c r="AH699" i="10" s="1"/>
  <c r="J699" i="10" s="1"/>
  <c r="AH1062" i="10"/>
  <c r="J1062" i="10" s="1"/>
  <c r="K1103" i="10"/>
  <c r="L1103" i="10" s="1"/>
  <c r="AR454" i="10"/>
  <c r="AR120" i="10"/>
  <c r="AA120" i="10"/>
  <c r="AD120" i="10" s="1"/>
  <c r="AR520" i="10"/>
  <c r="AC864" i="10"/>
  <c r="AB864" i="10" s="1"/>
  <c r="AD864" i="10" s="1"/>
  <c r="BI864" i="10" s="1"/>
  <c r="AH1056" i="10"/>
  <c r="J1056" i="10" s="1"/>
  <c r="AC850" i="10"/>
  <c r="AB850" i="10" s="1"/>
  <c r="AD850" i="10" s="1"/>
  <c r="BI850" i="10" s="1"/>
  <c r="AR850" i="10"/>
  <c r="AE443" i="10"/>
  <c r="AH443" i="10" s="1"/>
  <c r="Z443" i="10" s="1"/>
  <c r="AD443" i="10" s="1"/>
  <c r="Y443" i="10" s="1"/>
  <c r="K443" i="10" s="1"/>
  <c r="I443" i="10" s="1"/>
  <c r="AR443" i="10"/>
  <c r="AR445" i="10"/>
  <c r="AE445" i="10"/>
  <c r="AH445" i="10" s="1"/>
  <c r="Z445" i="10" s="1"/>
  <c r="AD445" i="10" s="1"/>
  <c r="Y445" i="10" s="1"/>
  <c r="K445" i="10" s="1"/>
  <c r="I445" i="10" s="1"/>
  <c r="AE406" i="10"/>
  <c r="AH406" i="10" s="1"/>
  <c r="Z406" i="10" s="1"/>
  <c r="AD406" i="10" s="1"/>
  <c r="Y406" i="10" s="1"/>
  <c r="K406" i="10" s="1"/>
  <c r="I406" i="10" s="1"/>
  <c r="AR386" i="10"/>
  <c r="AR500" i="10"/>
  <c r="Y379" i="10"/>
  <c r="K379" i="10" s="1"/>
  <c r="I379" i="10" s="1"/>
  <c r="J379" i="10"/>
  <c r="AE567" i="10"/>
  <c r="AH567" i="10" s="1"/>
  <c r="AA567" i="10" s="1"/>
  <c r="J567" i="10" s="1"/>
  <c r="AR567" i="10"/>
  <c r="AE420" i="10"/>
  <c r="AH420" i="10" s="1"/>
  <c r="Z420" i="10" s="1"/>
  <c r="AD420" i="10" s="1"/>
  <c r="Y420" i="10" s="1"/>
  <c r="K420" i="10" s="1"/>
  <c r="I420" i="10" s="1"/>
  <c r="AR864" i="10"/>
  <c r="AR433" i="10"/>
  <c r="AE370" i="10"/>
  <c r="AH370" i="10" s="1"/>
  <c r="Z370" i="10" s="1"/>
  <c r="AD370" i="10" s="1"/>
  <c r="Y370" i="10" s="1"/>
  <c r="K370" i="10" s="1"/>
  <c r="I370" i="10" s="1"/>
  <c r="AR370" i="10"/>
  <c r="K744" i="10"/>
  <c r="AR114" i="10"/>
  <c r="K606" i="10"/>
  <c r="J606" i="10"/>
  <c r="AE380" i="10"/>
  <c r="AH380" i="10" s="1"/>
  <c r="Z380" i="10" s="1"/>
  <c r="AD380" i="10" s="1"/>
  <c r="Y380" i="10" s="1"/>
  <c r="K380" i="10" s="1"/>
  <c r="I380" i="10" s="1"/>
  <c r="AR380" i="10"/>
  <c r="AE512" i="10"/>
  <c r="AH512" i="10" s="1"/>
  <c r="AA512" i="10" s="1"/>
  <c r="AD512" i="10" s="1"/>
  <c r="Y512" i="10" s="1"/>
  <c r="K512" i="10" s="1"/>
  <c r="I512" i="10" s="1"/>
  <c r="AE497" i="10"/>
  <c r="AH497" i="10" s="1"/>
  <c r="AA497" i="10" s="1"/>
  <c r="J497" i="10" s="1"/>
  <c r="AC867" i="10"/>
  <c r="AB867" i="10" s="1"/>
  <c r="AD867" i="10" s="1"/>
  <c r="BI867" i="10" s="1"/>
  <c r="AR360" i="10"/>
  <c r="AR399" i="10"/>
  <c r="AC854" i="10"/>
  <c r="AB854" i="10" s="1"/>
  <c r="AD854" i="10" s="1"/>
  <c r="BI854" i="10" s="1"/>
  <c r="AR854" i="10"/>
  <c r="J439" i="10"/>
  <c r="AE488" i="10"/>
  <c r="AH488" i="10" s="1"/>
  <c r="AA488" i="10" s="1"/>
  <c r="J488" i="10" s="1"/>
  <c r="AR436" i="10"/>
  <c r="J455" i="10"/>
  <c r="AR455" i="10"/>
  <c r="Y455" i="10"/>
  <c r="K455" i="10" s="1"/>
  <c r="I455" i="10" s="1"/>
  <c r="AC853" i="10"/>
  <c r="AB853" i="10" s="1"/>
  <c r="AD853" i="10" s="1"/>
  <c r="BI853" i="10" s="1"/>
  <c r="AR853" i="10"/>
  <c r="K630" i="10"/>
  <c r="J630" i="10"/>
  <c r="AC843" i="10"/>
  <c r="AB843" i="10" s="1"/>
  <c r="AD843" i="10" s="1"/>
  <c r="BI843" i="10" s="1"/>
  <c r="AE398" i="10"/>
  <c r="AR325" i="10"/>
  <c r="AE395" i="10"/>
  <c r="AH395" i="10" s="1"/>
  <c r="Z395" i="10" s="1"/>
  <c r="AD395" i="10" s="1"/>
  <c r="Y395" i="10" s="1"/>
  <c r="K395" i="10" s="1"/>
  <c r="I395" i="10" s="1"/>
  <c r="Y344" i="10"/>
  <c r="K344" i="10" s="1"/>
  <c r="I344" i="10" s="1"/>
  <c r="AR344" i="10"/>
  <c r="AE416" i="10"/>
  <c r="AH416" i="10" s="1"/>
  <c r="Z416" i="10" s="1"/>
  <c r="AD416" i="10" s="1"/>
  <c r="Y416" i="10" s="1"/>
  <c r="K416" i="10" s="1"/>
  <c r="I416" i="10" s="1"/>
  <c r="AR416" i="10"/>
  <c r="J670" i="10"/>
  <c r="K670" i="10"/>
  <c r="AC873" i="10"/>
  <c r="AB873" i="10" s="1"/>
  <c r="AD873" i="10" s="1"/>
  <c r="BI873" i="10" s="1"/>
  <c r="AR873" i="10"/>
  <c r="AR343" i="10"/>
  <c r="J115" i="10"/>
  <c r="AE325" i="10"/>
  <c r="AR843" i="10"/>
  <c r="Y439" i="10"/>
  <c r="K439" i="10" s="1"/>
  <c r="I439" i="10" s="1"/>
  <c r="AC845" i="10"/>
  <c r="AB845" i="10" s="1"/>
  <c r="AD845" i="10" s="1"/>
  <c r="BI845" i="10" s="1"/>
  <c r="AR845" i="10"/>
  <c r="AE397" i="10"/>
  <c r="AH397" i="10" s="1"/>
  <c r="Z397" i="10" s="1"/>
  <c r="AD397" i="10" s="1"/>
  <c r="Y397" i="10" s="1"/>
  <c r="K397" i="10" s="1"/>
  <c r="I397" i="10" s="1"/>
  <c r="AR397" i="10"/>
  <c r="AR461" i="10"/>
  <c r="AE428" i="10"/>
  <c r="AH428" i="10" s="1"/>
  <c r="Z428" i="10" s="1"/>
  <c r="AD428" i="10" s="1"/>
  <c r="Y428" i="10" s="1"/>
  <c r="K428" i="10" s="1"/>
  <c r="I428" i="10" s="1"/>
  <c r="AB1019" i="10"/>
  <c r="AC1019" i="10" s="1"/>
  <c r="AH1019" i="10" s="1"/>
  <c r="J1019" i="10" s="1"/>
  <c r="AR1019" i="10"/>
  <c r="K1284" i="10"/>
  <c r="L1284" i="10" s="1"/>
  <c r="AC851" i="10"/>
  <c r="AB851" i="10" s="1"/>
  <c r="AD851" i="10" s="1"/>
  <c r="BI851" i="10" s="1"/>
  <c r="K1043" i="10"/>
  <c r="J1043" i="10"/>
  <c r="AE334" i="10"/>
  <c r="AH334" i="10" s="1"/>
  <c r="Z334" i="10" s="1"/>
  <c r="AD334" i="10" s="1"/>
  <c r="Y334" i="10" s="1"/>
  <c r="K334" i="10" s="1"/>
  <c r="I334" i="10" s="1"/>
  <c r="AR334" i="10"/>
  <c r="AE748" i="10"/>
  <c r="AH748" i="10" s="1"/>
  <c r="Z748" i="10" s="1"/>
  <c r="AD748" i="10" s="1"/>
  <c r="K748" i="10" s="1"/>
  <c r="AE362" i="10"/>
  <c r="AR362" i="10"/>
  <c r="AE358" i="10"/>
  <c r="AH358" i="10" s="1"/>
  <c r="Z358" i="10" s="1"/>
  <c r="AD358" i="10" s="1"/>
  <c r="Y358" i="10" s="1"/>
  <c r="K358" i="10" s="1"/>
  <c r="I358" i="10" s="1"/>
  <c r="AR358" i="10"/>
  <c r="J344" i="10"/>
  <c r="J607" i="10"/>
  <c r="K607" i="10"/>
  <c r="Y544" i="10"/>
  <c r="K544" i="10" s="1"/>
  <c r="I544" i="10" s="1"/>
  <c r="J544" i="10"/>
  <c r="AR488" i="10"/>
  <c r="AE450" i="10"/>
  <c r="AE415" i="10"/>
  <c r="AH415" i="10" s="1"/>
  <c r="Z415" i="10" s="1"/>
  <c r="AD415" i="10" s="1"/>
  <c r="Y415" i="10" s="1"/>
  <c r="K415" i="10" s="1"/>
  <c r="I415" i="10" s="1"/>
  <c r="AD513" i="10"/>
  <c r="Y513" i="10" s="1"/>
  <c r="K513" i="10" s="1"/>
  <c r="I513" i="10" s="1"/>
  <c r="AC860" i="10"/>
  <c r="AB860" i="10" s="1"/>
  <c r="AD860" i="10" s="1"/>
  <c r="BI860" i="10" s="1"/>
  <c r="AR439" i="10"/>
  <c r="AR867" i="10"/>
  <c r="AC872" i="10"/>
  <c r="AB872" i="10" s="1"/>
  <c r="AD872" i="10" s="1"/>
  <c r="BI872" i="10" s="1"/>
  <c r="AE738" i="10"/>
  <c r="AH738" i="10" s="1"/>
  <c r="Z738" i="10" s="1"/>
  <c r="J738" i="10" s="1"/>
  <c r="AR738" i="10"/>
  <c r="AB1015" i="10"/>
  <c r="AC1015" i="10" s="1"/>
  <c r="AH1015" i="10" s="1"/>
  <c r="J1015" i="10" s="1"/>
  <c r="AR1015" i="10"/>
  <c r="AE343" i="10"/>
  <c r="AH1297" i="10"/>
  <c r="J1297" i="10" s="1"/>
  <c r="AE460" i="10"/>
  <c r="AH460" i="10" s="1"/>
  <c r="Z460" i="10" s="1"/>
  <c r="AD460" i="10" s="1"/>
  <c r="Y460" i="10" s="1"/>
  <c r="K460" i="10" s="1"/>
  <c r="I460" i="10" s="1"/>
  <c r="AE425" i="10"/>
  <c r="AH425" i="10" s="1"/>
  <c r="Z425" i="10" s="1"/>
  <c r="AD425" i="10" s="1"/>
  <c r="Y425" i="10" s="1"/>
  <c r="K425" i="10" s="1"/>
  <c r="I425" i="10" s="1"/>
  <c r="AR513" i="10"/>
  <c r="AE405" i="10"/>
  <c r="AH405" i="10" s="1"/>
  <c r="Z405" i="10" s="1"/>
  <c r="AD405" i="10" s="1"/>
  <c r="Y405" i="10" s="1"/>
  <c r="K405" i="10" s="1"/>
  <c r="I405" i="10" s="1"/>
  <c r="AE467" i="10"/>
  <c r="AE352" i="10"/>
  <c r="AH352" i="10" s="1"/>
  <c r="Z352" i="10" s="1"/>
  <c r="AD352" i="10" s="1"/>
  <c r="Y352" i="10" s="1"/>
  <c r="K352" i="10" s="1"/>
  <c r="I352" i="10" s="1"/>
  <c r="AR352" i="10"/>
  <c r="AR497" i="10"/>
  <c r="AR872" i="10"/>
  <c r="AH786" i="10"/>
  <c r="J786" i="10" s="1"/>
  <c r="AR398" i="10"/>
  <c r="AE360" i="10"/>
  <c r="AH360" i="10" s="1"/>
  <c r="Z360" i="10" s="1"/>
  <c r="AD360" i="10" s="1"/>
  <c r="Y360" i="10" s="1"/>
  <c r="K360" i="10" s="1"/>
  <c r="I360" i="10" s="1"/>
  <c r="AE399" i="10"/>
  <c r="AH399" i="10" s="1"/>
  <c r="Z399" i="10" s="1"/>
  <c r="AD399" i="10" s="1"/>
  <c r="Y399" i="10" s="1"/>
  <c r="K399" i="10" s="1"/>
  <c r="I399" i="10" s="1"/>
  <c r="J652" i="10"/>
  <c r="L652" i="10" s="1"/>
  <c r="J1040" i="10"/>
  <c r="K1040" i="10"/>
  <c r="AC856" i="10"/>
  <c r="AB856" i="10" s="1"/>
  <c r="AD856" i="10" s="1"/>
  <c r="BI856" i="10" s="1"/>
  <c r="AR856" i="10"/>
  <c r="AE328" i="10"/>
  <c r="AH328" i="10" s="1"/>
  <c r="Z328" i="10" s="1"/>
  <c r="AD328" i="10" s="1"/>
  <c r="Y328" i="10" s="1"/>
  <c r="K328" i="10" s="1"/>
  <c r="I328" i="10" s="1"/>
  <c r="AR328" i="10"/>
  <c r="AR981" i="10"/>
  <c r="AH981" i="10"/>
  <c r="AY981" i="10" s="1"/>
  <c r="AC871" i="10"/>
  <c r="AB871" i="10" s="1"/>
  <c r="AD871" i="10" s="1"/>
  <c r="BI871" i="10" s="1"/>
  <c r="AR871" i="10"/>
  <c r="AR421" i="10"/>
  <c r="AE392" i="10"/>
  <c r="AH392" i="10" s="1"/>
  <c r="Z392" i="10" s="1"/>
  <c r="AD392" i="10" s="1"/>
  <c r="Y392" i="10" s="1"/>
  <c r="K392" i="10" s="1"/>
  <c r="I392" i="10" s="1"/>
  <c r="AC870" i="10"/>
  <c r="AB870" i="10" s="1"/>
  <c r="AD870" i="10" s="1"/>
  <c r="BI870" i="10" s="1"/>
  <c r="AR870" i="10"/>
  <c r="AC849" i="10"/>
  <c r="AB849" i="10" s="1"/>
  <c r="AD849" i="10" s="1"/>
  <c r="BI849" i="10" s="1"/>
  <c r="AR849" i="10"/>
  <c r="AR350" i="10"/>
  <c r="J79" i="10"/>
  <c r="K79" i="10"/>
  <c r="K1042" i="10"/>
  <c r="L1042" i="10" s="1"/>
  <c r="AC844" i="10"/>
  <c r="AB844" i="10" s="1"/>
  <c r="AD844" i="10" s="1"/>
  <c r="BI844" i="10" s="1"/>
  <c r="AR844" i="10"/>
  <c r="AC855" i="10"/>
  <c r="AB855" i="10" s="1"/>
  <c r="AD855" i="10" s="1"/>
  <c r="BI855" i="10" s="1"/>
  <c r="AR855" i="10"/>
  <c r="AC868" i="10"/>
  <c r="AB868" i="10" s="1"/>
  <c r="AD868" i="10" s="1"/>
  <c r="BI868" i="10" s="1"/>
  <c r="AR868" i="10"/>
  <c r="AC840" i="10"/>
  <c r="AB840" i="10" s="1"/>
  <c r="AD840" i="10" s="1"/>
  <c r="BI840" i="10" s="1"/>
  <c r="AR693" i="10"/>
  <c r="AD740" i="10"/>
  <c r="K740" i="10" s="1"/>
  <c r="AE342" i="10"/>
  <c r="AH342" i="10" s="1"/>
  <c r="Z342" i="10" s="1"/>
  <c r="AD342" i="10" s="1"/>
  <c r="Y342" i="10" s="1"/>
  <c r="K342" i="10" s="1"/>
  <c r="I342" i="10" s="1"/>
  <c r="AR342" i="10"/>
  <c r="AR752" i="10"/>
  <c r="AR753" i="10"/>
  <c r="AE753" i="10"/>
  <c r="AH753" i="10" s="1"/>
  <c r="Z753" i="10" s="1"/>
  <c r="AD753" i="10" s="1"/>
  <c r="K753" i="10" s="1"/>
  <c r="AE752" i="10"/>
  <c r="AH752" i="10" s="1"/>
  <c r="Z752" i="10" s="1"/>
  <c r="J752" i="10" s="1"/>
  <c r="AR1024" i="10"/>
  <c r="AH1024" i="10"/>
  <c r="K1024" i="10" s="1"/>
  <c r="AH1155" i="10"/>
  <c r="BL1155" i="10"/>
  <c r="AR1155" i="10" s="1"/>
  <c r="AD693" i="10"/>
  <c r="K693" i="10" s="1"/>
  <c r="AR740" i="10"/>
  <c r="AA688" i="10"/>
  <c r="AD688" i="10" s="1"/>
  <c r="AE747" i="10"/>
  <c r="AH747" i="10" s="1"/>
  <c r="Z747" i="10" s="1"/>
  <c r="J747" i="10" s="1"/>
  <c r="AR747" i="10"/>
  <c r="AC877" i="10"/>
  <c r="AB877" i="10" s="1"/>
  <c r="AD877" i="10" s="1"/>
  <c r="BI877" i="10" s="1"/>
  <c r="AR877" i="10"/>
  <c r="BL703" i="10"/>
  <c r="AC866" i="10"/>
  <c r="AB866" i="10" s="1"/>
  <c r="AD866" i="10" s="1"/>
  <c r="BI866" i="10" s="1"/>
  <c r="AH692" i="10"/>
  <c r="J692" i="10" s="1"/>
  <c r="AD692" i="10"/>
  <c r="K692" i="10" s="1"/>
  <c r="AH1248" i="10"/>
  <c r="J1248" i="10" s="1"/>
  <c r="AE413" i="10"/>
  <c r="AH413" i="10" s="1"/>
  <c r="Z413" i="10" s="1"/>
  <c r="AD413" i="10" s="1"/>
  <c r="Y413" i="10" s="1"/>
  <c r="K413" i="10" s="1"/>
  <c r="I413" i="10" s="1"/>
  <c r="AR413" i="10"/>
  <c r="AX981" i="10"/>
  <c r="AC857" i="10"/>
  <c r="AB857" i="10" s="1"/>
  <c r="AD857" i="10" s="1"/>
  <c r="BI857" i="10" s="1"/>
  <c r="AR857" i="10"/>
  <c r="AH1087" i="10"/>
  <c r="J1087" i="10" s="1"/>
  <c r="AR1022" i="10"/>
  <c r="BL1053" i="10"/>
  <c r="AR1053" i="10" s="1"/>
  <c r="K1053" i="10"/>
  <c r="L1053" i="10" s="1"/>
  <c r="BL1035" i="10"/>
  <c r="AR392" i="10"/>
  <c r="J740" i="10"/>
  <c r="AE368" i="10"/>
  <c r="AH368" i="10" s="1"/>
  <c r="Z368" i="10" s="1"/>
  <c r="AD368" i="10" s="1"/>
  <c r="Y368" i="10" s="1"/>
  <c r="K368" i="10" s="1"/>
  <c r="I368" i="10" s="1"/>
  <c r="AR368" i="10"/>
  <c r="BE981" i="10"/>
  <c r="AR692" i="10"/>
  <c r="AE322" i="10"/>
  <c r="AH322" i="10" s="1"/>
  <c r="Z322" i="10" s="1"/>
  <c r="AD322" i="10" s="1"/>
  <c r="Y322" i="10" s="1"/>
  <c r="K322" i="10" s="1"/>
  <c r="I322" i="10" s="1"/>
  <c r="AR322" i="10"/>
  <c r="J669" i="10"/>
  <c r="K669" i="10"/>
  <c r="AR866" i="10"/>
  <c r="AH1022" i="10"/>
  <c r="J1022" i="10" s="1"/>
  <c r="AH693" i="10"/>
  <c r="J693" i="10" s="1"/>
  <c r="AE421" i="10"/>
  <c r="AH421" i="10" s="1"/>
  <c r="Z421" i="10" s="1"/>
  <c r="AD421" i="10" s="1"/>
  <c r="Y421" i="10" s="1"/>
  <c r="K421" i="10" s="1"/>
  <c r="I421" i="10" s="1"/>
  <c r="AC852" i="10"/>
  <c r="AB852" i="10" s="1"/>
  <c r="AD852" i="10" s="1"/>
  <c r="BI852" i="10" s="1"/>
  <c r="AR852" i="10"/>
  <c r="AC838" i="10"/>
  <c r="AB838" i="10" s="1"/>
  <c r="AD838" i="10" s="1"/>
  <c r="BI838" i="10" s="1"/>
  <c r="AR838" i="10"/>
  <c r="J676" i="10"/>
  <c r="K676" i="10"/>
  <c r="AE350" i="10"/>
  <c r="AH350" i="10" s="1"/>
  <c r="Z350" i="10" s="1"/>
  <c r="AD350" i="10" s="1"/>
  <c r="Y350" i="10" s="1"/>
  <c r="K350" i="10" s="1"/>
  <c r="I350" i="10" s="1"/>
  <c r="AA117" i="10"/>
  <c r="AD117" i="10" s="1"/>
  <c r="AR117" i="10"/>
  <c r="J749" i="10"/>
  <c r="K1307" i="10"/>
  <c r="L1307" i="10" s="1"/>
  <c r="BL233" i="10"/>
  <c r="AE233" i="10"/>
  <c r="K1041" i="10"/>
  <c r="L1041" i="10" s="1"/>
  <c r="J1070" i="10"/>
  <c r="K1070" i="10"/>
  <c r="K618" i="10"/>
  <c r="L618" i="10" s="1"/>
  <c r="AH1086" i="10"/>
  <c r="J1086" i="10" s="1"/>
  <c r="BL1086" i="10"/>
  <c r="AR1086" i="10" s="1"/>
  <c r="AC842" i="10"/>
  <c r="AB842" i="10" s="1"/>
  <c r="AD842" i="10" s="1"/>
  <c r="BI842" i="10" s="1"/>
  <c r="AR749" i="10"/>
  <c r="AD749" i="10"/>
  <c r="K749" i="10" s="1"/>
  <c r="AC841" i="10"/>
  <c r="AB841" i="10" s="1"/>
  <c r="AD841" i="10" s="1"/>
  <c r="BI841" i="10" s="1"/>
  <c r="AR444" i="10"/>
  <c r="AE444" i="10"/>
  <c r="AH444" i="10" s="1"/>
  <c r="Z444" i="10" s="1"/>
  <c r="AD444" i="10" s="1"/>
  <c r="Y444" i="10" s="1"/>
  <c r="K444" i="10" s="1"/>
  <c r="I444" i="10" s="1"/>
  <c r="AR256" i="10"/>
  <c r="BL1107" i="10"/>
  <c r="AR1107" i="10" s="1"/>
  <c r="AH1107" i="10"/>
  <c r="J1107" i="10" s="1"/>
  <c r="AC861" i="10"/>
  <c r="AB861" i="10" s="1"/>
  <c r="AD861" i="10" s="1"/>
  <c r="BI861" i="10" s="1"/>
  <c r="AR861" i="10"/>
  <c r="AR842" i="10"/>
  <c r="AC874" i="10"/>
  <c r="AB874" i="10" s="1"/>
  <c r="AD874" i="10" s="1"/>
  <c r="BI874" i="10" s="1"/>
  <c r="AC876" i="10"/>
  <c r="AB876" i="10" s="1"/>
  <c r="AD876" i="10" s="1"/>
  <c r="BI876" i="10" s="1"/>
  <c r="AR876" i="10"/>
  <c r="K675" i="10"/>
  <c r="J675" i="10"/>
  <c r="AE456" i="10"/>
  <c r="AH456" i="10" s="1"/>
  <c r="Z456" i="10" s="1"/>
  <c r="AD456" i="10" s="1"/>
  <c r="Y456" i="10" s="1"/>
  <c r="K456" i="10" s="1"/>
  <c r="I456" i="10" s="1"/>
  <c r="AR456" i="10"/>
  <c r="AR718" i="10"/>
  <c r="BF718" i="10"/>
  <c r="AA718" i="10"/>
  <c r="AH718" i="10" s="1"/>
  <c r="AX718" i="10" s="1"/>
  <c r="AY718" i="10"/>
  <c r="AC875" i="10"/>
  <c r="AB875" i="10" s="1"/>
  <c r="AD875" i="10" s="1"/>
  <c r="BI875" i="10" s="1"/>
  <c r="AR875" i="10"/>
  <c r="AB1021" i="10"/>
  <c r="AC1021" i="10" s="1"/>
  <c r="AH1021" i="10" s="1"/>
  <c r="K1021" i="10" s="1"/>
  <c r="AR1021" i="10"/>
  <c r="AR841" i="10"/>
  <c r="AC839" i="10"/>
  <c r="AB839" i="10" s="1"/>
  <c r="AD839" i="10" s="1"/>
  <c r="BI839" i="10" s="1"/>
  <c r="AR839" i="10"/>
  <c r="AR1037" i="10"/>
  <c r="AC869" i="10"/>
  <c r="AB869" i="10" s="1"/>
  <c r="AD869" i="10" s="1"/>
  <c r="BI869" i="10" s="1"/>
  <c r="AR869" i="10"/>
  <c r="J673" i="10"/>
  <c r="K673" i="10"/>
  <c r="K678" i="10"/>
  <c r="J678" i="10"/>
  <c r="AD121" i="10"/>
  <c r="K684" i="10"/>
  <c r="L684" i="10" s="1"/>
  <c r="AH1301" i="10"/>
  <c r="J1301" i="10" s="1"/>
  <c r="BL1301" i="10"/>
  <c r="AR1301" i="10" s="1"/>
  <c r="AC837" i="10"/>
  <c r="AB837" i="10" s="1"/>
  <c r="AD837" i="10" s="1"/>
  <c r="BF837" i="10" s="1"/>
  <c r="AR837" i="10"/>
  <c r="K796" i="10"/>
  <c r="L796" i="10" s="1"/>
  <c r="AC846" i="10"/>
  <c r="AB846" i="10" s="1"/>
  <c r="AD846" i="10" s="1"/>
  <c r="BF846" i="10" s="1"/>
  <c r="AH1091" i="10"/>
  <c r="J1091" i="10" s="1"/>
  <c r="BL1091" i="10"/>
  <c r="AR1091" i="10" s="1"/>
  <c r="J347" i="10"/>
  <c r="Y347" i="10"/>
  <c r="K347" i="10" s="1"/>
  <c r="I347" i="10" s="1"/>
  <c r="AR347" i="10"/>
  <c r="J679" i="10"/>
  <c r="K679" i="10"/>
  <c r="AA119" i="10"/>
  <c r="AH119" i="10" s="1"/>
  <c r="J119" i="10" s="1"/>
  <c r="AR119" i="10"/>
  <c r="AJ86" i="10"/>
  <c r="AI86" i="10" s="1"/>
  <c r="BL86" i="10"/>
  <c r="AT85" i="10"/>
  <c r="AE256" i="10"/>
  <c r="AA256" i="10" s="1"/>
  <c r="AR846" i="10"/>
  <c r="AT84" i="10"/>
  <c r="AV84" i="10"/>
  <c r="BJ84" i="10"/>
  <c r="AV85" i="10"/>
  <c r="L674" i="10"/>
  <c r="AE1037" i="10"/>
  <c r="AA109" i="10"/>
  <c r="AD109" i="10" s="1"/>
  <c r="BL1070" i="10"/>
  <c r="AR1070" i="10" s="1"/>
  <c r="AE1036" i="10"/>
  <c r="AH1036" i="10" s="1"/>
  <c r="Z1036" i="10" s="1"/>
  <c r="AD1036" i="10" s="1"/>
  <c r="BL1036" i="10"/>
  <c r="AA724" i="10"/>
  <c r="AD724" i="10" s="1"/>
  <c r="BE724" i="10" s="1"/>
  <c r="BF724" i="10"/>
  <c r="AR724" i="10"/>
  <c r="AY724" i="10"/>
  <c r="K1108" i="10"/>
  <c r="L1108" i="10" s="1"/>
  <c r="BL83" i="10"/>
  <c r="K1054" i="10"/>
  <c r="L1054" i="10" s="1"/>
  <c r="AR720" i="10"/>
  <c r="BF720" i="10"/>
  <c r="AA720" i="10"/>
  <c r="AH720" i="10" s="1"/>
  <c r="AX720" i="10" s="1"/>
  <c r="J720" i="10" s="1"/>
  <c r="BL1083" i="10"/>
  <c r="AR1083" i="10" s="1"/>
  <c r="AH1083" i="10"/>
  <c r="J1083" i="10" s="1"/>
  <c r="AY733" i="10"/>
  <c r="AR733" i="10"/>
  <c r="AA733" i="10"/>
  <c r="AH733" i="10" s="1"/>
  <c r="AX733" i="10" s="1"/>
  <c r="BF733" i="10"/>
  <c r="AA123" i="10"/>
  <c r="AD123" i="10" s="1"/>
  <c r="AR123" i="10"/>
  <c r="AH1095" i="10"/>
  <c r="BL1095" i="10"/>
  <c r="AR1095" i="10" s="1"/>
  <c r="BL1033" i="10"/>
  <c r="BJ85" i="10"/>
  <c r="Z84" i="10"/>
  <c r="AH1098" i="10"/>
  <c r="J1098" i="10" s="1"/>
  <c r="BL1098" i="10"/>
  <c r="AR1098" i="10" s="1"/>
  <c r="AA729" i="10"/>
  <c r="AD729" i="10" s="1"/>
  <c r="BE729" i="10" s="1"/>
  <c r="K729" i="10" s="1"/>
  <c r="AY729" i="10"/>
  <c r="AR729" i="10"/>
  <c r="AC847" i="10"/>
  <c r="AB847" i="10" s="1"/>
  <c r="AD847" i="10" s="1"/>
  <c r="BF847" i="10" s="1"/>
  <c r="AR847" i="10"/>
  <c r="BE991" i="10"/>
  <c r="AX991" i="10"/>
  <c r="AR991" i="10"/>
  <c r="AH991" i="10"/>
  <c r="BF991" i="10" s="1"/>
  <c r="K991" i="10" s="1"/>
  <c r="AH987" i="10"/>
  <c r="AY987" i="10" s="1"/>
  <c r="BE987" i="10"/>
  <c r="AX987" i="10"/>
  <c r="AR987" i="10"/>
  <c r="AH986" i="10"/>
  <c r="AY986" i="10" s="1"/>
  <c r="AX986" i="10"/>
  <c r="AR986" i="10"/>
  <c r="BE986" i="10"/>
  <c r="AX980" i="10"/>
  <c r="AR980" i="10"/>
  <c r="AH980" i="10"/>
  <c r="BF980" i="10" s="1"/>
  <c r="BE980" i="10"/>
  <c r="AC835" i="10"/>
  <c r="AB835" i="10" s="1"/>
  <c r="AD835" i="10" s="1"/>
  <c r="BF835" i="10" s="1"/>
  <c r="AR835" i="10"/>
  <c r="BL1080" i="10"/>
  <c r="AR1080" i="10" s="1"/>
  <c r="AR721" i="10"/>
  <c r="BF721" i="10"/>
  <c r="AA721" i="10"/>
  <c r="AD721" i="10" s="1"/>
  <c r="BE721" i="10" s="1"/>
  <c r="AY721" i="10"/>
  <c r="AH999" i="10"/>
  <c r="AY999" i="10" s="1"/>
  <c r="J999" i="10" s="1"/>
  <c r="AX999" i="10"/>
  <c r="AR999" i="10"/>
  <c r="BE999" i="10"/>
  <c r="BL88" i="10"/>
  <c r="BL82" i="10"/>
  <c r="K1318" i="10"/>
  <c r="I1318" i="10" s="1"/>
  <c r="BL1032" i="10"/>
  <c r="BL87" i="10"/>
  <c r="AJ87" i="10"/>
  <c r="AI87" i="10" s="1"/>
  <c r="J681" i="10"/>
  <c r="K681" i="10"/>
  <c r="AH990" i="10"/>
  <c r="AY990" i="10" s="1"/>
  <c r="AR990" i="10"/>
  <c r="AX990" i="10"/>
  <c r="BE990" i="10"/>
  <c r="BF719" i="10"/>
  <c r="AA719" i="10"/>
  <c r="AH719" i="10" s="1"/>
  <c r="AX719" i="10" s="1"/>
  <c r="J719" i="10" s="1"/>
  <c r="AX1001" i="10"/>
  <c r="AH1001" i="10"/>
  <c r="BF1001" i="10" s="1"/>
  <c r="BE1001" i="10"/>
  <c r="AR1001" i="10"/>
  <c r="AA713" i="10"/>
  <c r="AD713" i="10" s="1"/>
  <c r="AR713" i="10"/>
  <c r="AC858" i="10"/>
  <c r="AB858" i="10" s="1"/>
  <c r="AD858" i="10" s="1"/>
  <c r="BF858" i="10" s="1"/>
  <c r="AR858" i="10"/>
  <c r="AR726" i="10"/>
  <c r="AY726" i="10"/>
  <c r="BF726" i="10"/>
  <c r="AA726" i="10"/>
  <c r="AH726" i="10" s="1"/>
  <c r="AX726" i="10" s="1"/>
  <c r="BE1006" i="10"/>
  <c r="AH1006" i="10"/>
  <c r="BF1006" i="10" s="1"/>
  <c r="AX1006" i="10"/>
  <c r="AR1006" i="10"/>
  <c r="AR836" i="10"/>
  <c r="AC836" i="10"/>
  <c r="AB836" i="10" s="1"/>
  <c r="AD836" i="10" s="1"/>
  <c r="BF836" i="10" s="1"/>
  <c r="AH983" i="10"/>
  <c r="BF983" i="10" s="1"/>
  <c r="K983" i="10" s="1"/>
  <c r="AX983" i="10"/>
  <c r="AR983" i="10"/>
  <c r="BE983" i="10"/>
  <c r="AR1002" i="10"/>
  <c r="AH1002" i="10"/>
  <c r="BF1002" i="10" s="1"/>
  <c r="BE1002" i="10"/>
  <c r="AX1002" i="10"/>
  <c r="AE348" i="10"/>
  <c r="AH348" i="10" s="1"/>
  <c r="Z348" i="10" s="1"/>
  <c r="AD348" i="10" s="1"/>
  <c r="Y348" i="10" s="1"/>
  <c r="K348" i="10" s="1"/>
  <c r="I348" i="10" s="1"/>
  <c r="AH1004" i="10"/>
  <c r="BF1004" i="10" s="1"/>
  <c r="AR1004" i="10"/>
  <c r="BE1004" i="10"/>
  <c r="J664" i="10"/>
  <c r="K664" i="10"/>
  <c r="AR707" i="10"/>
  <c r="AA707" i="10"/>
  <c r="AH707" i="10" s="1"/>
  <c r="J707" i="10" s="1"/>
  <c r="AA706" i="10"/>
  <c r="AD706" i="10" s="1"/>
  <c r="AR706" i="10"/>
  <c r="BF728" i="10"/>
  <c r="AA728" i="10"/>
  <c r="AD728" i="10" s="1"/>
  <c r="BE728" i="10" s="1"/>
  <c r="AR728" i="10"/>
  <c r="AY717" i="10"/>
  <c r="BF717" i="10"/>
  <c r="AA717" i="10"/>
  <c r="AH717" i="10" s="1"/>
  <c r="AX717" i="10" s="1"/>
  <c r="AR717" i="10"/>
  <c r="BL1101" i="10"/>
  <c r="AR1101" i="10" s="1"/>
  <c r="AX1004" i="10"/>
  <c r="BL90" i="10"/>
  <c r="AR348" i="10"/>
  <c r="BL1031" i="10"/>
  <c r="AY727" i="10"/>
  <c r="BF727" i="10"/>
  <c r="AD727" i="10"/>
  <c r="BE727" i="10" s="1"/>
  <c r="AR727" i="10"/>
  <c r="AH727" i="10"/>
  <c r="AX727" i="10" s="1"/>
  <c r="AR982" i="10"/>
  <c r="BE982" i="10"/>
  <c r="AX982" i="10"/>
  <c r="AH982" i="10"/>
  <c r="BF982" i="10" s="1"/>
  <c r="K982" i="10" s="1"/>
  <c r="BJ93" i="10"/>
  <c r="AH725" i="10"/>
  <c r="AX725" i="10" s="1"/>
  <c r="BE997" i="10"/>
  <c r="BE985" i="10"/>
  <c r="AH711" i="10"/>
  <c r="J711" i="10" s="1"/>
  <c r="K52" i="10"/>
  <c r="L52" i="10" s="1"/>
  <c r="AR978" i="10"/>
  <c r="BL73" i="10"/>
  <c r="AR73" i="10" s="1"/>
  <c r="AR731" i="10"/>
  <c r="AH978" i="10"/>
  <c r="BF978" i="10" s="1"/>
  <c r="K978" i="10" s="1"/>
  <c r="AR705" i="10"/>
  <c r="AA705" i="10"/>
  <c r="AD705" i="10" s="1"/>
  <c r="BE992" i="10"/>
  <c r="AR992" i="10"/>
  <c r="AX992" i="10"/>
  <c r="AH992" i="10"/>
  <c r="AT93" i="10"/>
  <c r="AV93" i="10"/>
  <c r="AY725" i="10"/>
  <c r="BF732" i="10"/>
  <c r="AA714" i="10"/>
  <c r="AH714" i="10" s="1"/>
  <c r="J714" i="10" s="1"/>
  <c r="AR714" i="10"/>
  <c r="AR708" i="10"/>
  <c r="AA708" i="10"/>
  <c r="AD708" i="10" s="1"/>
  <c r="AX985" i="10"/>
  <c r="K55" i="10"/>
  <c r="L55" i="10" s="1"/>
  <c r="K67" i="10"/>
  <c r="L67" i="10" s="1"/>
  <c r="L1331" i="10"/>
  <c r="L1335" i="10"/>
  <c r="AH50" i="10"/>
  <c r="J50" i="10" s="1"/>
  <c r="BL50" i="10"/>
  <c r="AR50" i="10" s="1"/>
  <c r="AH73" i="10"/>
  <c r="J73" i="10" s="1"/>
  <c r="AY994" i="10"/>
  <c r="K69" i="10"/>
  <c r="J69" i="10"/>
  <c r="AY723" i="10"/>
  <c r="AR723" i="10"/>
  <c r="BF723" i="10"/>
  <c r="AA723" i="10"/>
  <c r="AD723" i="10" s="1"/>
  <c r="BE723" i="10" s="1"/>
  <c r="AR93" i="10"/>
  <c r="AR725" i="10"/>
  <c r="AA732" i="10"/>
  <c r="AH732" i="10" s="1"/>
  <c r="AX732" i="10" s="1"/>
  <c r="AY985" i="10"/>
  <c r="K57" i="10"/>
  <c r="L57" i="10" s="1"/>
  <c r="BL64" i="10"/>
  <c r="AR64" i="10" s="1"/>
  <c r="K64" i="10"/>
  <c r="L64" i="10" s="1"/>
  <c r="BL62" i="10"/>
  <c r="AR62" i="10" s="1"/>
  <c r="K62" i="10"/>
  <c r="L62" i="10" s="1"/>
  <c r="K63" i="10"/>
  <c r="L63" i="10" s="1"/>
  <c r="BL63" i="10"/>
  <c r="AR63" i="10" s="1"/>
  <c r="AX996" i="10"/>
  <c r="AH996" i="10"/>
  <c r="BE996" i="10"/>
  <c r="BF722" i="10"/>
  <c r="AY722" i="10"/>
  <c r="AA722" i="10"/>
  <c r="AH722" i="10" s="1"/>
  <c r="AX722" i="10" s="1"/>
  <c r="AR722" i="10"/>
  <c r="BL57" i="10"/>
  <c r="AR57" i="10" s="1"/>
  <c r="Z93" i="10"/>
  <c r="AD725" i="10"/>
  <c r="BE725" i="10" s="1"/>
  <c r="AR997" i="10"/>
  <c r="AR732" i="10"/>
  <c r="BL67" i="10"/>
  <c r="AR67" i="10" s="1"/>
  <c r="L1332" i="10"/>
  <c r="BL71" i="10"/>
  <c r="AR71" i="10" s="1"/>
  <c r="AH71" i="10"/>
  <c r="J71" i="10" s="1"/>
  <c r="BL54" i="10"/>
  <c r="AR54" i="10" s="1"/>
  <c r="AH54" i="10"/>
  <c r="J54" i="10" s="1"/>
  <c r="AH995" i="10"/>
  <c r="BF995" i="10" s="1"/>
  <c r="K66" i="10"/>
  <c r="L66" i="10" s="1"/>
  <c r="BL66" i="10"/>
  <c r="AR66" i="10" s="1"/>
  <c r="K58" i="10"/>
  <c r="L58" i="10" s="1"/>
  <c r="BE988" i="10"/>
  <c r="AH988" i="10"/>
  <c r="BF988" i="10" s="1"/>
  <c r="AX988" i="10"/>
  <c r="AR988" i="10"/>
  <c r="L1045" i="10"/>
  <c r="BL70" i="10"/>
  <c r="AR70" i="10" s="1"/>
  <c r="K70" i="10"/>
  <c r="L70" i="10" s="1"/>
  <c r="BE1003" i="10"/>
  <c r="AR1003" i="10"/>
  <c r="AH1003" i="10"/>
  <c r="BF1003" i="10" s="1"/>
  <c r="AX1003" i="10"/>
  <c r="BF725" i="10"/>
  <c r="AH997" i="10"/>
  <c r="AY997" i="10" s="1"/>
  <c r="J997" i="10" s="1"/>
  <c r="AY732" i="10"/>
  <c r="AY731" i="10"/>
  <c r="BF731" i="10"/>
  <c r="AA731" i="10"/>
  <c r="AD731" i="10" s="1"/>
  <c r="BE731" i="10" s="1"/>
  <c r="BE995" i="10"/>
  <c r="AR730" i="10"/>
  <c r="BF730" i="10"/>
  <c r="AY730" i="10"/>
  <c r="AA730" i="10"/>
  <c r="AH730" i="10" s="1"/>
  <c r="AX730" i="10" s="1"/>
  <c r="AX1005" i="10"/>
  <c r="AH1005" i="10"/>
  <c r="BF1005" i="10" s="1"/>
  <c r="AR1005" i="10"/>
  <c r="BE1005" i="10"/>
  <c r="AX993" i="10"/>
  <c r="AR993" i="10"/>
  <c r="BE993" i="10"/>
  <c r="AH993" i="10"/>
  <c r="BF993" i="10" s="1"/>
  <c r="K72" i="10"/>
  <c r="L72" i="10" s="1"/>
  <c r="BL72" i="10"/>
  <c r="AR72" i="10" s="1"/>
  <c r="K60" i="10"/>
  <c r="L60" i="10" s="1"/>
  <c r="BL60" i="10"/>
  <c r="AR60" i="10" s="1"/>
  <c r="AH48" i="10"/>
  <c r="BL48" i="10"/>
  <c r="AR48" i="10" s="1"/>
  <c r="AX995" i="10"/>
  <c r="K51" i="10"/>
  <c r="L51" i="10" s="1"/>
  <c r="BL51" i="10"/>
  <c r="AR51" i="10" s="1"/>
  <c r="AX978" i="10"/>
  <c r="K53" i="10"/>
  <c r="L53" i="10" s="1"/>
  <c r="AT89" i="10"/>
  <c r="J49" i="10"/>
  <c r="L49" i="10" s="1"/>
  <c r="AH989" i="10"/>
  <c r="AY989" i="10" s="1"/>
  <c r="J989" i="10" s="1"/>
  <c r="AH59" i="10"/>
  <c r="AR1000" i="10"/>
  <c r="BL49" i="10"/>
  <c r="AR49" i="10" s="1"/>
  <c r="AD709" i="10"/>
  <c r="K709" i="10" s="1"/>
  <c r="L709" i="10" s="1"/>
  <c r="BF716" i="10"/>
  <c r="AR979" i="10"/>
  <c r="AH984" i="10"/>
  <c r="BF984" i="10" s="1"/>
  <c r="K984" i="10" s="1"/>
  <c r="BL1045" i="10"/>
  <c r="AR1045" i="10" s="1"/>
  <c r="AH68" i="10"/>
  <c r="J68" i="10" s="1"/>
  <c r="BE994" i="10"/>
  <c r="K994" i="10" s="1"/>
  <c r="BE998" i="10"/>
  <c r="BE979" i="10"/>
  <c r="AR984" i="10"/>
  <c r="BL59" i="10"/>
  <c r="AR59" i="10" s="1"/>
  <c r="AR994" i="10"/>
  <c r="AH1000" i="10"/>
  <c r="AY1000" i="10" s="1"/>
  <c r="J1000" i="10" s="1"/>
  <c r="AH65" i="10"/>
  <c r="J65" i="10" s="1"/>
  <c r="AX1000" i="10"/>
  <c r="AH979" i="10"/>
  <c r="AY979" i="10" s="1"/>
  <c r="AX984" i="10"/>
  <c r="AR716" i="10"/>
  <c r="AA716" i="10"/>
  <c r="AD716" i="10" s="1"/>
  <c r="BE716" i="10" s="1"/>
  <c r="AH998" i="10"/>
  <c r="AY998" i="10" s="1"/>
  <c r="AX979" i="10"/>
  <c r="AH107" i="10" l="1"/>
  <c r="J107" i="10" s="1"/>
  <c r="AD481" i="10"/>
  <c r="Y481" i="10" s="1"/>
  <c r="K481" i="10" s="1"/>
  <c r="I481" i="10" s="1"/>
  <c r="AD482" i="10"/>
  <c r="Y482" i="10" s="1"/>
  <c r="K482" i="10" s="1"/>
  <c r="I482" i="10" s="1"/>
  <c r="AD115" i="10"/>
  <c r="J504" i="10"/>
  <c r="L745" i="10"/>
  <c r="AD166" i="10"/>
  <c r="BF166" i="10" s="1"/>
  <c r="K1157" i="10"/>
  <c r="L1157" i="10" s="1"/>
  <c r="AD273" i="10"/>
  <c r="BF273" i="10" s="1"/>
  <c r="K1093" i="10"/>
  <c r="L1093" i="10" s="1"/>
  <c r="K115" i="10"/>
  <c r="Z89" i="10"/>
  <c r="AW89" i="10"/>
  <c r="BE89" i="10" s="1"/>
  <c r="BG89" i="10"/>
  <c r="BF89" i="10" s="1"/>
  <c r="AW82" i="10"/>
  <c r="BG82" i="10"/>
  <c r="BF82" i="10" s="1"/>
  <c r="AV82" i="10"/>
  <c r="BE82" i="10"/>
  <c r="AW86" i="10"/>
  <c r="BE86" i="10" s="1"/>
  <c r="BG86" i="10"/>
  <c r="BF86" i="10" s="1"/>
  <c r="BG88" i="10"/>
  <c r="BF88" i="10" s="1"/>
  <c r="BE88" i="10"/>
  <c r="AW88" i="10"/>
  <c r="BG93" i="10"/>
  <c r="BF93" i="10" s="1"/>
  <c r="BE93" i="10"/>
  <c r="AW93" i="10"/>
  <c r="AR84" i="10"/>
  <c r="BG84" i="10"/>
  <c r="BF84" i="10" s="1"/>
  <c r="BE84" i="10"/>
  <c r="AW84" i="10"/>
  <c r="BG83" i="10"/>
  <c r="BF83" i="10" s="1"/>
  <c r="AW83" i="10"/>
  <c r="BE83" i="10" s="1"/>
  <c r="AV91" i="10"/>
  <c r="BE91" i="10"/>
  <c r="BG91" i="10"/>
  <c r="BF91" i="10" s="1"/>
  <c r="AW91" i="10"/>
  <c r="BG87" i="10"/>
  <c r="AW87" i="10"/>
  <c r="BF87" i="10"/>
  <c r="AE87" i="10" s="1"/>
  <c r="BI87" i="10" s="1"/>
  <c r="BE87" i="10"/>
  <c r="AM87" i="10"/>
  <c r="AU87" i="10" s="1"/>
  <c r="AW90" i="10"/>
  <c r="BG90" i="10"/>
  <c r="BF90" i="10" s="1"/>
  <c r="BE90" i="10"/>
  <c r="BG85" i="10"/>
  <c r="BF85" i="10" s="1"/>
  <c r="AW85" i="10"/>
  <c r="BE85" i="10" s="1"/>
  <c r="AT92" i="10"/>
  <c r="BG92" i="10"/>
  <c r="BF92" i="10"/>
  <c r="AE92" i="10" s="1"/>
  <c r="BI92" i="10" s="1"/>
  <c r="AW92" i="10"/>
  <c r="BE92" i="10" s="1"/>
  <c r="AR85" i="10"/>
  <c r="Z85" i="10"/>
  <c r="BD85" i="10" s="1"/>
  <c r="AD524" i="10"/>
  <c r="Y524" i="10" s="1"/>
  <c r="K524" i="10" s="1"/>
  <c r="I524" i="10" s="1"/>
  <c r="AD490" i="10"/>
  <c r="Y490" i="10" s="1"/>
  <c r="K490" i="10" s="1"/>
  <c r="I490" i="10" s="1"/>
  <c r="J476" i="10"/>
  <c r="AD546" i="10"/>
  <c r="Y546" i="10" s="1"/>
  <c r="K546" i="10" s="1"/>
  <c r="I546" i="10" s="1"/>
  <c r="J491" i="10"/>
  <c r="BE316" i="10"/>
  <c r="AX148" i="10"/>
  <c r="J148" i="10" s="1"/>
  <c r="AH120" i="10"/>
  <c r="J120" i="10" s="1"/>
  <c r="AD539" i="10"/>
  <c r="Y539" i="10" s="1"/>
  <c r="K539" i="10" s="1"/>
  <c r="I539" i="10" s="1"/>
  <c r="AX162" i="10"/>
  <c r="AX211" i="10"/>
  <c r="L653" i="10"/>
  <c r="L1333" i="10"/>
  <c r="AD119" i="10"/>
  <c r="AX142" i="10"/>
  <c r="BE162" i="10"/>
  <c r="Y162" i="10" s="1"/>
  <c r="K162" i="10" s="1"/>
  <c r="I162" i="10" s="1"/>
  <c r="J510" i="10"/>
  <c r="AD522" i="10"/>
  <c r="Y522" i="10" s="1"/>
  <c r="K522" i="10" s="1"/>
  <c r="I522" i="10" s="1"/>
  <c r="AD547" i="10"/>
  <c r="Y547" i="10" s="1"/>
  <c r="K547" i="10" s="1"/>
  <c r="AD503" i="10"/>
  <c r="Y503" i="10" s="1"/>
  <c r="K503" i="10" s="1"/>
  <c r="I503" i="10" s="1"/>
  <c r="AX150" i="10"/>
  <c r="AX149" i="10"/>
  <c r="AX288" i="10"/>
  <c r="J288" i="10" s="1"/>
  <c r="AD548" i="10"/>
  <c r="Y548" i="10" s="1"/>
  <c r="K548" i="10" s="1"/>
  <c r="I548" i="10" s="1"/>
  <c r="BE149" i="10"/>
  <c r="AD710" i="10"/>
  <c r="K710" i="10" s="1"/>
  <c r="L710" i="10" s="1"/>
  <c r="J536" i="10"/>
  <c r="J369" i="10"/>
  <c r="L369" i="10" s="1"/>
  <c r="AX217" i="10"/>
  <c r="AH118" i="10"/>
  <c r="J118" i="10" s="1"/>
  <c r="AX184" i="10"/>
  <c r="J184" i="10" s="1"/>
  <c r="J535" i="10"/>
  <c r="L535" i="10" s="1"/>
  <c r="AH117" i="10"/>
  <c r="J117" i="10" s="1"/>
  <c r="J557" i="10"/>
  <c r="L557" i="10" s="1"/>
  <c r="AX274" i="10"/>
  <c r="BE317" i="10"/>
  <c r="Y317" i="10" s="1"/>
  <c r="K317" i="10" s="1"/>
  <c r="I317" i="10" s="1"/>
  <c r="AD488" i="10"/>
  <c r="Y488" i="10" s="1"/>
  <c r="K488" i="10" s="1"/>
  <c r="I488" i="10" s="1"/>
  <c r="J363" i="10"/>
  <c r="AD538" i="10"/>
  <c r="Y538" i="10" s="1"/>
  <c r="K538" i="10" s="1"/>
  <c r="I538" i="10" s="1"/>
  <c r="J523" i="10"/>
  <c r="L523" i="10" s="1"/>
  <c r="AD499" i="10"/>
  <c r="Y499" i="10" s="1"/>
  <c r="K499" i="10" s="1"/>
  <c r="I499" i="10" s="1"/>
  <c r="AD526" i="10"/>
  <c r="Y526" i="10" s="1"/>
  <c r="K526" i="10" s="1"/>
  <c r="I526" i="10" s="1"/>
  <c r="BE135" i="10"/>
  <c r="AX317" i="10"/>
  <c r="AX147" i="10"/>
  <c r="AX225" i="10"/>
  <c r="AX197" i="10"/>
  <c r="J509" i="10"/>
  <c r="L509" i="10" s="1"/>
  <c r="AH109" i="10"/>
  <c r="J109" i="10" s="1"/>
  <c r="AX275" i="10"/>
  <c r="AD556" i="10"/>
  <c r="Y556" i="10" s="1"/>
  <c r="K556" i="10" s="1"/>
  <c r="I556" i="10" s="1"/>
  <c r="AX135" i="10"/>
  <c r="BE151" i="10"/>
  <c r="K45" i="10"/>
  <c r="L45" i="10" s="1"/>
  <c r="Z92" i="10"/>
  <c r="BK92" i="10" s="1"/>
  <c r="K9" i="10"/>
  <c r="L9" i="10" s="1"/>
  <c r="AD278" i="10"/>
  <c r="BE278" i="10" s="1"/>
  <c r="K755" i="10"/>
  <c r="L755" i="10" s="1"/>
  <c r="BJ92" i="10"/>
  <c r="AD158" i="10"/>
  <c r="BE158" i="10" s="1"/>
  <c r="BE143" i="10"/>
  <c r="AX180" i="10"/>
  <c r="AX298" i="10"/>
  <c r="J298" i="10" s="1"/>
  <c r="AX269" i="10"/>
  <c r="K1004" i="10"/>
  <c r="J356" i="10"/>
  <c r="L356" i="10" s="1"/>
  <c r="AX137" i="10"/>
  <c r="BF203" i="10"/>
  <c r="Y203" i="10" s="1"/>
  <c r="K203" i="10" s="1"/>
  <c r="I203" i="10" s="1"/>
  <c r="K61" i="10"/>
  <c r="L61" i="10" s="1"/>
  <c r="AR92" i="10"/>
  <c r="AV92" i="10"/>
  <c r="AY206" i="10"/>
  <c r="J206" i="10" s="1"/>
  <c r="BF217" i="10"/>
  <c r="AD206" i="10"/>
  <c r="BE206" i="10" s="1"/>
  <c r="Z91" i="10"/>
  <c r="BD91" i="10" s="1"/>
  <c r="K1134" i="10"/>
  <c r="L1134" i="10" s="1"/>
  <c r="K1294" i="10"/>
  <c r="L1294" i="10" s="1"/>
  <c r="AT91" i="10"/>
  <c r="K1100" i="10"/>
  <c r="L1100" i="10" s="1"/>
  <c r="AX131" i="10"/>
  <c r="K1303" i="10"/>
  <c r="L1303" i="10" s="1"/>
  <c r="BF131" i="10"/>
  <c r="K131" i="10" s="1"/>
  <c r="BF987" i="10"/>
  <c r="K987" i="10" s="1"/>
  <c r="BD92" i="10"/>
  <c r="AY980" i="10"/>
  <c r="J980" i="10" s="1"/>
  <c r="AD707" i="10"/>
  <c r="K707" i="10" s="1"/>
  <c r="L707" i="10" s="1"/>
  <c r="J345" i="10"/>
  <c r="J327" i="10"/>
  <c r="L327" i="10" s="1"/>
  <c r="BE282" i="10"/>
  <c r="J486" i="10"/>
  <c r="L486" i="10" s="1"/>
  <c r="AX143" i="10"/>
  <c r="J521" i="10"/>
  <c r="L521" i="10" s="1"/>
  <c r="AD545" i="10"/>
  <c r="Y545" i="10" s="1"/>
  <c r="K545" i="10" s="1"/>
  <c r="I545" i="10" s="1"/>
  <c r="AX314" i="10"/>
  <c r="AX282" i="10"/>
  <c r="J360" i="10"/>
  <c r="L360" i="10" s="1"/>
  <c r="AX309" i="10"/>
  <c r="AD712" i="10"/>
  <c r="K712" i="10" s="1"/>
  <c r="L712" i="10" s="1"/>
  <c r="AH123" i="10"/>
  <c r="J123" i="10" s="1"/>
  <c r="J516" i="10"/>
  <c r="L516" i="10" s="1"/>
  <c r="AD487" i="10"/>
  <c r="Y487" i="10" s="1"/>
  <c r="K487" i="10" s="1"/>
  <c r="L487" i="10" s="1"/>
  <c r="AX191" i="10"/>
  <c r="J191" i="10" s="1"/>
  <c r="AE131" i="10"/>
  <c r="AH131" i="10" s="1"/>
  <c r="AY131" i="10" s="1"/>
  <c r="BK85" i="10"/>
  <c r="AY995" i="10"/>
  <c r="J995" i="10" s="1"/>
  <c r="AD564" i="10"/>
  <c r="Y564" i="10" s="1"/>
  <c r="K564" i="10" s="1"/>
  <c r="I564" i="10" s="1"/>
  <c r="AD730" i="10"/>
  <c r="BE730" i="10" s="1"/>
  <c r="K730" i="10" s="1"/>
  <c r="AH731" i="10"/>
  <c r="AX731" i="10" s="1"/>
  <c r="J731" i="10" s="1"/>
  <c r="AX168" i="10"/>
  <c r="BE309" i="10"/>
  <c r="AD501" i="10"/>
  <c r="Y501" i="10" s="1"/>
  <c r="K501" i="10" s="1"/>
  <c r="I501" i="10" s="1"/>
  <c r="AX154" i="10"/>
  <c r="J154" i="10" s="1"/>
  <c r="AX205" i="10"/>
  <c r="AX210" i="10"/>
  <c r="AX194" i="10"/>
  <c r="J194" i="10" s="1"/>
  <c r="AH845" i="10"/>
  <c r="AH114" i="10"/>
  <c r="J114" i="10" s="1"/>
  <c r="AD518" i="10"/>
  <c r="Y518" i="10" s="1"/>
  <c r="K518" i="10" s="1"/>
  <c r="I518" i="10" s="1"/>
  <c r="AD532" i="10"/>
  <c r="Y532" i="10" s="1"/>
  <c r="K532" i="10" s="1"/>
  <c r="I532" i="10" s="1"/>
  <c r="AD554" i="10"/>
  <c r="Y554" i="10" s="1"/>
  <c r="K554" i="10" s="1"/>
  <c r="I554" i="10" s="1"/>
  <c r="AD701" i="10"/>
  <c r="K701" i="10" s="1"/>
  <c r="L701" i="10" s="1"/>
  <c r="J541" i="10"/>
  <c r="J542" i="10"/>
  <c r="L542" i="10" s="1"/>
  <c r="BE171" i="10"/>
  <c r="Y171" i="10" s="1"/>
  <c r="K171" i="10" s="1"/>
  <c r="I171" i="10" s="1"/>
  <c r="J552" i="10"/>
  <c r="AX196" i="10"/>
  <c r="AD733" i="10"/>
  <c r="BE733" i="10" s="1"/>
  <c r="K733" i="10" s="1"/>
  <c r="K725" i="10"/>
  <c r="AD567" i="10"/>
  <c r="Y567" i="10" s="1"/>
  <c r="K567" i="10" s="1"/>
  <c r="I567" i="10" s="1"/>
  <c r="AX219" i="10"/>
  <c r="AX171" i="10"/>
  <c r="AX209" i="10"/>
  <c r="J209" i="10" s="1"/>
  <c r="BF981" i="10"/>
  <c r="K981" i="10" s="1"/>
  <c r="AY1003" i="10"/>
  <c r="J1003" i="10" s="1"/>
  <c r="K980" i="10"/>
  <c r="J981" i="10"/>
  <c r="J987" i="10"/>
  <c r="K1003" i="10"/>
  <c r="K995" i="10"/>
  <c r="AH877" i="10"/>
  <c r="BB877" i="10" s="1"/>
  <c r="AY308" i="10"/>
  <c r="AY142" i="10"/>
  <c r="AY287" i="10"/>
  <c r="BE126" i="10"/>
  <c r="K126" i="10" s="1"/>
  <c r="K775" i="10"/>
  <c r="L775" i="10" s="1"/>
  <c r="AY281" i="10"/>
  <c r="J281" i="10" s="1"/>
  <c r="AD140" i="10"/>
  <c r="BE140" i="10" s="1"/>
  <c r="K1268" i="10"/>
  <c r="L1268" i="10" s="1"/>
  <c r="AR91" i="10"/>
  <c r="K1050" i="10"/>
  <c r="L1050" i="10" s="1"/>
  <c r="K8" i="10"/>
  <c r="L8" i="10" s="1"/>
  <c r="K970" i="10"/>
  <c r="L970" i="10" s="1"/>
  <c r="BJ91" i="10"/>
  <c r="AY195" i="10"/>
  <c r="K24" i="10"/>
  <c r="L24" i="10" s="1"/>
  <c r="BK84" i="10"/>
  <c r="BD84" i="10"/>
  <c r="AY207" i="10"/>
  <c r="J207" i="10" s="1"/>
  <c r="J1115" i="10"/>
  <c r="L1115" i="10" s="1"/>
  <c r="J331" i="10"/>
  <c r="L331" i="10" s="1"/>
  <c r="J371" i="10"/>
  <c r="L371" i="10" s="1"/>
  <c r="K1143" i="10"/>
  <c r="L1143" i="10" s="1"/>
  <c r="AD185" i="10"/>
  <c r="BE185" i="10" s="1"/>
  <c r="J413" i="10"/>
  <c r="L413" i="10" s="1"/>
  <c r="AH844" i="10"/>
  <c r="J346" i="10"/>
  <c r="L346" i="10" s="1"/>
  <c r="AX223" i="10"/>
  <c r="AD498" i="10"/>
  <c r="Y498" i="10" s="1"/>
  <c r="K498" i="10" s="1"/>
  <c r="I498" i="10" s="1"/>
  <c r="AX301" i="10"/>
  <c r="AX270" i="10"/>
  <c r="J551" i="10"/>
  <c r="L551" i="10" s="1"/>
  <c r="AD702" i="10"/>
  <c r="K702" i="10" s="1"/>
  <c r="L702" i="10" s="1"/>
  <c r="AH705" i="10"/>
  <c r="J705" i="10" s="1"/>
  <c r="K1111" i="10"/>
  <c r="L1111" i="10" s="1"/>
  <c r="J520" i="10"/>
  <c r="L520" i="10" s="1"/>
  <c r="AD517" i="10"/>
  <c r="Y517" i="10" s="1"/>
  <c r="K517" i="10" s="1"/>
  <c r="I517" i="10" s="1"/>
  <c r="AX160" i="10"/>
  <c r="AD534" i="10"/>
  <c r="Y534" i="10" s="1"/>
  <c r="K534" i="10" s="1"/>
  <c r="I534" i="10" s="1"/>
  <c r="AD485" i="10"/>
  <c r="Y485" i="10" s="1"/>
  <c r="K485" i="10" s="1"/>
  <c r="I485" i="10" s="1"/>
  <c r="AX287" i="10"/>
  <c r="AD563" i="10"/>
  <c r="Y563" i="10" s="1"/>
  <c r="K563" i="10" s="1"/>
  <c r="I563" i="10" s="1"/>
  <c r="BF302" i="10"/>
  <c r="Y302" i="10" s="1"/>
  <c r="K302" i="10" s="1"/>
  <c r="I302" i="10" s="1"/>
  <c r="J725" i="10"/>
  <c r="AH706" i="10"/>
  <c r="J706" i="10" s="1"/>
  <c r="K121" i="10"/>
  <c r="L121" i="10" s="1"/>
  <c r="AH857" i="10"/>
  <c r="J359" i="10"/>
  <c r="L359" i="10" s="1"/>
  <c r="AD555" i="10"/>
  <c r="Y555" i="10" s="1"/>
  <c r="K555" i="10" s="1"/>
  <c r="I555" i="10" s="1"/>
  <c r="J377" i="10"/>
  <c r="L377" i="10" s="1"/>
  <c r="AX297" i="10"/>
  <c r="AA265" i="10"/>
  <c r="AD265" i="10" s="1"/>
  <c r="Y265" i="10" s="1"/>
  <c r="K265" i="10" s="1"/>
  <c r="I265" i="10" s="1"/>
  <c r="AH708" i="10"/>
  <c r="J708" i="10" s="1"/>
  <c r="AH116" i="10"/>
  <c r="J116" i="10" s="1"/>
  <c r="AD694" i="10"/>
  <c r="K694" i="10" s="1"/>
  <c r="L694" i="10" s="1"/>
  <c r="J553" i="10"/>
  <c r="L553" i="10" s="1"/>
  <c r="AX218" i="10"/>
  <c r="AX153" i="10"/>
  <c r="J153" i="10" s="1"/>
  <c r="AY226" i="10"/>
  <c r="J226" i="10" s="1"/>
  <c r="AY303" i="10"/>
  <c r="J303" i="10" s="1"/>
  <c r="J335" i="10"/>
  <c r="L335" i="10" s="1"/>
  <c r="AX220" i="10"/>
  <c r="J220" i="10" s="1"/>
  <c r="BE218" i="10"/>
  <c r="Y218" i="10" s="1"/>
  <c r="K218" i="10" s="1"/>
  <c r="I218" i="10" s="1"/>
  <c r="BF278" i="10"/>
  <c r="BE269" i="10"/>
  <c r="Y269" i="10" s="1"/>
  <c r="K269" i="10" s="1"/>
  <c r="I269" i="10" s="1"/>
  <c r="AY162" i="10"/>
  <c r="AX195" i="10"/>
  <c r="AD714" i="10"/>
  <c r="K714" i="10" s="1"/>
  <c r="L714" i="10" s="1"/>
  <c r="AD732" i="10"/>
  <c r="BE732" i="10" s="1"/>
  <c r="K732" i="10" s="1"/>
  <c r="AH728" i="10"/>
  <c r="AX728" i="10" s="1"/>
  <c r="J728" i="10" s="1"/>
  <c r="J374" i="10"/>
  <c r="L374" i="10" s="1"/>
  <c r="J502" i="10"/>
  <c r="BE178" i="10"/>
  <c r="Y178" i="10" s="1"/>
  <c r="K178" i="10" s="1"/>
  <c r="I178" i="10" s="1"/>
  <c r="AX152" i="10"/>
  <c r="J152" i="10" s="1"/>
  <c r="BE273" i="10"/>
  <c r="Y273" i="10" s="1"/>
  <c r="K273" i="10" s="1"/>
  <c r="I273" i="10" s="1"/>
  <c r="AX283" i="10"/>
  <c r="AX308" i="10"/>
  <c r="K971" i="10"/>
  <c r="L971" i="10" s="1"/>
  <c r="AX132" i="10"/>
  <c r="AD156" i="10"/>
  <c r="BE156" i="10" s="1"/>
  <c r="AR89" i="10"/>
  <c r="K757" i="10"/>
  <c r="L757" i="10" s="1"/>
  <c r="J560" i="10"/>
  <c r="L560" i="10" s="1"/>
  <c r="AV89" i="10"/>
  <c r="BK89" i="10"/>
  <c r="J998" i="10"/>
  <c r="L1336" i="10"/>
  <c r="L1334" i="10"/>
  <c r="L1180" i="10"/>
  <c r="J396" i="10"/>
  <c r="L396" i="10" s="1"/>
  <c r="AY186" i="10"/>
  <c r="J186" i="10" s="1"/>
  <c r="AY314" i="10"/>
  <c r="AY149" i="10"/>
  <c r="AD717" i="10"/>
  <c r="BE717" i="10" s="1"/>
  <c r="K717" i="10" s="1"/>
  <c r="AD695" i="10"/>
  <c r="K695" i="10" s="1"/>
  <c r="L695" i="10" s="1"/>
  <c r="AH815" i="10"/>
  <c r="BB815" i="10" s="1"/>
  <c r="J387" i="10"/>
  <c r="L387" i="10" s="1"/>
  <c r="J341" i="10"/>
  <c r="L341" i="10" s="1"/>
  <c r="K1133" i="10"/>
  <c r="L1133" i="10" s="1"/>
  <c r="AY157" i="10"/>
  <c r="J157" i="10" s="1"/>
  <c r="BD93" i="10"/>
  <c r="J737" i="10"/>
  <c r="L737" i="10" s="1"/>
  <c r="AH814" i="10"/>
  <c r="BJ814" i="10" s="1"/>
  <c r="K814" i="10" s="1"/>
  <c r="K1240" i="10"/>
  <c r="L1240" i="10" s="1"/>
  <c r="AY301" i="10"/>
  <c r="K969" i="10"/>
  <c r="L969" i="10" s="1"/>
  <c r="K974" i="10"/>
  <c r="L974" i="10" s="1"/>
  <c r="AX188" i="10"/>
  <c r="AY286" i="10"/>
  <c r="J286" i="10" s="1"/>
  <c r="AY1006" i="10"/>
  <c r="J1006" i="10" s="1"/>
  <c r="J394" i="10"/>
  <c r="L394" i="10" s="1"/>
  <c r="AY167" i="10"/>
  <c r="J167" i="10" s="1"/>
  <c r="AY156" i="10"/>
  <c r="J156" i="10" s="1"/>
  <c r="L616" i="10"/>
  <c r="J329" i="10"/>
  <c r="L329" i="10" s="1"/>
  <c r="K1145" i="10"/>
  <c r="L1145" i="10" s="1"/>
  <c r="AY291" i="10"/>
  <c r="J291" i="10" s="1"/>
  <c r="AY151" i="10"/>
  <c r="AD191" i="10"/>
  <c r="BE191" i="10" s="1"/>
  <c r="AY316" i="10"/>
  <c r="AY297" i="10"/>
  <c r="AY283" i="10"/>
  <c r="AY210" i="10"/>
  <c r="AH842" i="10"/>
  <c r="BA842" i="10" s="1"/>
  <c r="AY275" i="10"/>
  <c r="AH867" i="10"/>
  <c r="BC867" i="10" s="1"/>
  <c r="J321" i="10"/>
  <c r="BF204" i="10"/>
  <c r="Y204" i="10" s="1"/>
  <c r="K204" i="10" s="1"/>
  <c r="I204" i="10" s="1"/>
  <c r="AY160" i="10"/>
  <c r="K1171" i="10"/>
  <c r="L1171" i="10" s="1"/>
  <c r="AD220" i="10"/>
  <c r="BF275" i="10"/>
  <c r="Y275" i="10" s="1"/>
  <c r="K275" i="10" s="1"/>
  <c r="I275" i="10" s="1"/>
  <c r="AY140" i="10"/>
  <c r="J140" i="10" s="1"/>
  <c r="AD194" i="10"/>
  <c r="BF168" i="10"/>
  <c r="Y168" i="10" s="1"/>
  <c r="K168" i="10" s="1"/>
  <c r="I168" i="10" s="1"/>
  <c r="J415" i="10"/>
  <c r="L415" i="10" s="1"/>
  <c r="AD209" i="10"/>
  <c r="BE209" i="10" s="1"/>
  <c r="AH852" i="10"/>
  <c r="J411" i="10"/>
  <c r="L411" i="10" s="1"/>
  <c r="AX201" i="10"/>
  <c r="AY158" i="10"/>
  <c r="J158" i="10" s="1"/>
  <c r="AH724" i="10"/>
  <c r="AX724" i="10" s="1"/>
  <c r="BF142" i="10"/>
  <c r="Y142" i="10" s="1"/>
  <c r="K142" i="10" s="1"/>
  <c r="I142" i="10" s="1"/>
  <c r="AD290" i="10"/>
  <c r="AX202" i="10"/>
  <c r="BF270" i="10"/>
  <c r="Y270" i="10" s="1"/>
  <c r="K270" i="10" s="1"/>
  <c r="I270" i="10" s="1"/>
  <c r="AY302" i="10"/>
  <c r="BF979" i="10"/>
  <c r="K979" i="10" s="1"/>
  <c r="AY1036" i="10"/>
  <c r="AX1036" i="10"/>
  <c r="J368" i="10"/>
  <c r="L368" i="10" s="1"/>
  <c r="BF130" i="10"/>
  <c r="AY284" i="10"/>
  <c r="J284" i="10" s="1"/>
  <c r="AY169" i="10"/>
  <c r="J169" i="10" s="1"/>
  <c r="AX1034" i="10"/>
  <c r="AY1034" i="10"/>
  <c r="AY218" i="10"/>
  <c r="AH825" i="10"/>
  <c r="BJ825" i="10" s="1"/>
  <c r="K825" i="10" s="1"/>
  <c r="K27" i="10"/>
  <c r="L27" i="10" s="1"/>
  <c r="AY1035" i="10"/>
  <c r="AX1035" i="10"/>
  <c r="L1285" i="10"/>
  <c r="BF196" i="10"/>
  <c r="Y196" i="10" s="1"/>
  <c r="K196" i="10" s="1"/>
  <c r="I196" i="10" s="1"/>
  <c r="AD147" i="10"/>
  <c r="AY1033" i="10"/>
  <c r="AX1033" i="10"/>
  <c r="AY1032" i="10"/>
  <c r="AX1032" i="10"/>
  <c r="K5" i="10"/>
  <c r="L5" i="10" s="1"/>
  <c r="AY1031" i="10"/>
  <c r="AX1031" i="10"/>
  <c r="AH865" i="10"/>
  <c r="J427" i="10"/>
  <c r="L427" i="10" s="1"/>
  <c r="J438" i="10"/>
  <c r="L438" i="10" s="1"/>
  <c r="AH818" i="10"/>
  <c r="BJ818" i="10" s="1"/>
  <c r="K818" i="10" s="1"/>
  <c r="AH812" i="10"/>
  <c r="BJ812" i="10" s="1"/>
  <c r="K812" i="10" s="1"/>
  <c r="AY1037" i="10"/>
  <c r="AX1037" i="10"/>
  <c r="BE130" i="10"/>
  <c r="BK93" i="10"/>
  <c r="AA130" i="10"/>
  <c r="AB130" i="10" s="1"/>
  <c r="K12" i="10"/>
  <c r="L12" i="10" s="1"/>
  <c r="L1322" i="10"/>
  <c r="K1089" i="10"/>
  <c r="L1089" i="10" s="1"/>
  <c r="L1198" i="10"/>
  <c r="BJ1032" i="10"/>
  <c r="BC1032" i="10"/>
  <c r="BI1032" i="10"/>
  <c r="BB1032" i="10"/>
  <c r="BH1032" i="10"/>
  <c r="BF1032" i="10"/>
  <c r="BA1032" i="10"/>
  <c r="BE1032" i="10"/>
  <c r="BJ1033" i="10"/>
  <c r="BC1033" i="10"/>
  <c r="BI1033" i="10"/>
  <c r="BB1033" i="10"/>
  <c r="BH1033" i="10"/>
  <c r="BA1033" i="10"/>
  <c r="BF1033" i="10"/>
  <c r="BE1033" i="10"/>
  <c r="BJ1031" i="10"/>
  <c r="BF1031" i="10"/>
  <c r="BC1031" i="10"/>
  <c r="BH1031" i="10"/>
  <c r="BA1031" i="10"/>
  <c r="BI1031" i="10"/>
  <c r="BE1031" i="10"/>
  <c r="BB1031" i="10"/>
  <c r="BI1036" i="10"/>
  <c r="BB1036" i="10"/>
  <c r="BH1036" i="10"/>
  <c r="BA1036" i="10"/>
  <c r="BF1036" i="10"/>
  <c r="BE1036" i="10"/>
  <c r="BJ1036" i="10"/>
  <c r="BC1036" i="10"/>
  <c r="BF1034" i="10"/>
  <c r="BE1034" i="10"/>
  <c r="BJ1034" i="10"/>
  <c r="BC1034" i="10"/>
  <c r="BI1034" i="10"/>
  <c r="BB1034" i="10"/>
  <c r="BH1034" i="10"/>
  <c r="BA1034" i="10"/>
  <c r="BE1035" i="10"/>
  <c r="BJ1035" i="10"/>
  <c r="BC1035" i="10"/>
  <c r="BI1035" i="10"/>
  <c r="BB1035" i="10"/>
  <c r="BH1035" i="10"/>
  <c r="BA1035" i="10"/>
  <c r="BF1035" i="10"/>
  <c r="BF1037" i="10"/>
  <c r="BJ1037" i="10"/>
  <c r="BE1037" i="10"/>
  <c r="BC1037" i="10"/>
  <c r="BI1037" i="10"/>
  <c r="BB1037" i="10"/>
  <c r="K723" i="10"/>
  <c r="K1304" i="10"/>
  <c r="L1304" i="10" s="1"/>
  <c r="K74" i="10"/>
  <c r="L74" i="10" s="1"/>
  <c r="K56" i="10"/>
  <c r="L56" i="10" s="1"/>
  <c r="K1048" i="10"/>
  <c r="L1048" i="10" s="1"/>
  <c r="K1055" i="10"/>
  <c r="L1055" i="10" s="1"/>
  <c r="K761" i="10"/>
  <c r="L761" i="10" s="1"/>
  <c r="K1123" i="10"/>
  <c r="L1123" i="10" s="1"/>
  <c r="L623" i="10"/>
  <c r="L1227" i="10"/>
  <c r="AD137" i="10"/>
  <c r="BF137" i="10" s="1"/>
  <c r="J418" i="10"/>
  <c r="L418" i="10" s="1"/>
  <c r="L115" i="10"/>
  <c r="K1129" i="10"/>
  <c r="L1129" i="10" s="1"/>
  <c r="AY269" i="10"/>
  <c r="K1156" i="10"/>
  <c r="L1156" i="10" s="1"/>
  <c r="K1119" i="10"/>
  <c r="L1119" i="10" s="1"/>
  <c r="K1104" i="10"/>
  <c r="L1104" i="10" s="1"/>
  <c r="K1270" i="10"/>
  <c r="L1270" i="10" s="1"/>
  <c r="J994" i="10"/>
  <c r="L994" i="10" s="1"/>
  <c r="BF998" i="10"/>
  <c r="K998" i="10" s="1"/>
  <c r="BF986" i="10"/>
  <c r="K986" i="10" s="1"/>
  <c r="K1262" i="10"/>
  <c r="L1262" i="10" s="1"/>
  <c r="AR126" i="10"/>
  <c r="K1074" i="10"/>
  <c r="L1074" i="10" s="1"/>
  <c r="K774" i="10"/>
  <c r="L774" i="10" s="1"/>
  <c r="K1144" i="10"/>
  <c r="L1144" i="10" s="1"/>
  <c r="L1232" i="10"/>
  <c r="AA126" i="10"/>
  <c r="AE126" i="10" s="1"/>
  <c r="AH126" i="10" s="1"/>
  <c r="J717" i="10"/>
  <c r="K1016" i="10"/>
  <c r="L1016" i="10" s="1"/>
  <c r="AY177" i="10"/>
  <c r="J177" i="10" s="1"/>
  <c r="K1125" i="10"/>
  <c r="L1125" i="10" s="1"/>
  <c r="J166" i="10"/>
  <c r="AY135" i="10"/>
  <c r="K727" i="10"/>
  <c r="AY292" i="10"/>
  <c r="K26" i="10"/>
  <c r="L26" i="10" s="1"/>
  <c r="BE226" i="10"/>
  <c r="BF226" i="10"/>
  <c r="AD497" i="10"/>
  <c r="Y497" i="10" s="1"/>
  <c r="K497" i="10" s="1"/>
  <c r="I497" i="10" s="1"/>
  <c r="AH864" i="10"/>
  <c r="J466" i="10"/>
  <c r="L466" i="10" s="1"/>
  <c r="AX293" i="10"/>
  <c r="J293" i="10" s="1"/>
  <c r="AD186" i="10"/>
  <c r="BE186" i="10" s="1"/>
  <c r="BF197" i="10"/>
  <c r="Y197" i="10" s="1"/>
  <c r="K197" i="10" s="1"/>
  <c r="I197" i="10" s="1"/>
  <c r="AD307" i="10"/>
  <c r="BF307" i="10" s="1"/>
  <c r="AH841" i="10"/>
  <c r="AH688" i="10"/>
  <c r="J688" i="10" s="1"/>
  <c r="J465" i="10"/>
  <c r="L465" i="10" s="1"/>
  <c r="AD271" i="10"/>
  <c r="BE271" i="10" s="1"/>
  <c r="AY168" i="10"/>
  <c r="AD274" i="10"/>
  <c r="AY276" i="10"/>
  <c r="J276" i="10" s="1"/>
  <c r="AD483" i="10"/>
  <c r="Y483" i="10" s="1"/>
  <c r="K483" i="10" s="1"/>
  <c r="I483" i="10" s="1"/>
  <c r="Q20" i="8" s="1"/>
  <c r="K1239" i="10"/>
  <c r="L1239" i="10" s="1"/>
  <c r="J203" i="10"/>
  <c r="BE292" i="10"/>
  <c r="Y292" i="10" s="1"/>
  <c r="K292" i="10" s="1"/>
  <c r="I292" i="10" s="1"/>
  <c r="BF208" i="10"/>
  <c r="Y208" i="10" s="1"/>
  <c r="K208" i="10" s="1"/>
  <c r="I208" i="10" s="1"/>
  <c r="BF174" i="10"/>
  <c r="Y174" i="10" s="1"/>
  <c r="K174" i="10" s="1"/>
  <c r="I174" i="10" s="1"/>
  <c r="AH837" i="10"/>
  <c r="AY837" i="10" s="1"/>
  <c r="J837" i="10" s="1"/>
  <c r="AH697" i="10"/>
  <c r="J697" i="10" s="1"/>
  <c r="J446" i="10"/>
  <c r="L446" i="10" s="1"/>
  <c r="BF182" i="10"/>
  <c r="Y182" i="10" s="1"/>
  <c r="K182" i="10" s="1"/>
  <c r="I182" i="10" s="1"/>
  <c r="L648" i="10"/>
  <c r="AD211" i="10"/>
  <c r="BE211" i="10" s="1"/>
  <c r="AH111" i="10"/>
  <c r="J111" i="10" s="1"/>
  <c r="J562" i="10"/>
  <c r="L562" i="10" s="1"/>
  <c r="AY212" i="10"/>
  <c r="J212" i="10" s="1"/>
  <c r="AD298" i="10"/>
  <c r="BE298" i="10" s="1"/>
  <c r="AD515" i="10"/>
  <c r="Y515" i="10" s="1"/>
  <c r="K515" i="10" s="1"/>
  <c r="I515" i="10" s="1"/>
  <c r="AD313" i="10"/>
  <c r="AD470" i="10"/>
  <c r="Y470" i="10" s="1"/>
  <c r="K470" i="10" s="1"/>
  <c r="I470" i="10" s="1"/>
  <c r="K993" i="10"/>
  <c r="J399" i="10"/>
  <c r="L399" i="10" s="1"/>
  <c r="AY164" i="10"/>
  <c r="BF291" i="10"/>
  <c r="Y291" i="10" s="1"/>
  <c r="K291" i="10" s="1"/>
  <c r="I291" i="10" s="1"/>
  <c r="AY161" i="10"/>
  <c r="J161" i="10" s="1"/>
  <c r="AY192" i="10"/>
  <c r="J192" i="10" s="1"/>
  <c r="AD148" i="10"/>
  <c r="AY185" i="10"/>
  <c r="J185" i="10" s="1"/>
  <c r="AH854" i="10"/>
  <c r="BA854" i="10" s="1"/>
  <c r="AH821" i="10"/>
  <c r="BC821" i="10" s="1"/>
  <c r="AY289" i="10"/>
  <c r="J289" i="10" s="1"/>
  <c r="BF272" i="10"/>
  <c r="Y272" i="10" s="1"/>
  <c r="K272" i="10" s="1"/>
  <c r="I272" i="10" s="1"/>
  <c r="AD172" i="10"/>
  <c r="BE281" i="10"/>
  <c r="BF281" i="10"/>
  <c r="L665" i="10"/>
  <c r="AH846" i="10"/>
  <c r="AY846" i="10" s="1"/>
  <c r="J846" i="10" s="1"/>
  <c r="AD293" i="10"/>
  <c r="BF293" i="10" s="1"/>
  <c r="J238" i="10"/>
  <c r="L238" i="10" s="1"/>
  <c r="AY189" i="10"/>
  <c r="J189" i="10" s="1"/>
  <c r="L799" i="10"/>
  <c r="AY215" i="10"/>
  <c r="AH836" i="10"/>
  <c r="AY836" i="10" s="1"/>
  <c r="J836" i="10" s="1"/>
  <c r="K20" i="10"/>
  <c r="L20" i="10" s="1"/>
  <c r="L558" i="10"/>
  <c r="J458" i="10"/>
  <c r="L458" i="10" s="1"/>
  <c r="AY1001" i="10"/>
  <c r="J1001" i="10" s="1"/>
  <c r="J328" i="10"/>
  <c r="L328" i="10" s="1"/>
  <c r="L631" i="10"/>
  <c r="AD256" i="10"/>
  <c r="Y256" i="10" s="1"/>
  <c r="K256" i="10" s="1"/>
  <c r="I256" i="10" s="1"/>
  <c r="J256" i="10"/>
  <c r="BE223" i="10"/>
  <c r="BF223" i="10"/>
  <c r="BE301" i="10"/>
  <c r="BF301" i="10"/>
  <c r="J367" i="10"/>
  <c r="L367" i="10" s="1"/>
  <c r="J451" i="10"/>
  <c r="L451" i="10" s="1"/>
  <c r="K1295" i="10"/>
  <c r="L1295" i="10" s="1"/>
  <c r="J1026" i="10"/>
  <c r="L1026" i="10" s="1"/>
  <c r="AY182" i="10"/>
  <c r="J349" i="10"/>
  <c r="L349" i="10" s="1"/>
  <c r="K15" i="10"/>
  <c r="L15" i="10" s="1"/>
  <c r="L1280" i="10"/>
  <c r="BF219" i="10"/>
  <c r="Y219" i="10" s="1"/>
  <c r="K219" i="10" s="1"/>
  <c r="I219" i="10" s="1"/>
  <c r="AD200" i="10"/>
  <c r="AD192" i="10"/>
  <c r="AY171" i="10"/>
  <c r="BF158" i="10"/>
  <c r="AD299" i="10"/>
  <c r="AX305" i="10"/>
  <c r="AY197" i="10"/>
  <c r="J273" i="10"/>
  <c r="AY172" i="10"/>
  <c r="J172" i="10" s="1"/>
  <c r="AD288" i="10"/>
  <c r="BF222" i="10"/>
  <c r="Y222" i="10" s="1"/>
  <c r="K222" i="10" s="1"/>
  <c r="I222" i="10" s="1"/>
  <c r="BF297" i="10"/>
  <c r="Y297" i="10" s="1"/>
  <c r="K297" i="10" s="1"/>
  <c r="I297" i="10" s="1"/>
  <c r="BE163" i="10"/>
  <c r="Y163" i="10" s="1"/>
  <c r="K163" i="10" s="1"/>
  <c r="I163" i="10" s="1"/>
  <c r="AY174" i="10"/>
  <c r="AY313" i="10"/>
  <c r="J313" i="10" s="1"/>
  <c r="L1323" i="10"/>
  <c r="BF300" i="10"/>
  <c r="Y300" i="10" s="1"/>
  <c r="K300" i="10" s="1"/>
  <c r="I300" i="10" s="1"/>
  <c r="Y151" i="10"/>
  <c r="K151" i="10" s="1"/>
  <c r="I151" i="10" s="1"/>
  <c r="K988" i="10"/>
  <c r="AH875" i="10"/>
  <c r="AD718" i="10"/>
  <c r="BE718" i="10" s="1"/>
  <c r="K718" i="10" s="1"/>
  <c r="AH874" i="10"/>
  <c r="K1248" i="10"/>
  <c r="L1248" i="10" s="1"/>
  <c r="AH868" i="10"/>
  <c r="AH849" i="10"/>
  <c r="AH856" i="10"/>
  <c r="BA856" i="10" s="1"/>
  <c r="J425" i="10"/>
  <c r="L425" i="10" s="1"/>
  <c r="AD189" i="10"/>
  <c r="BF189" i="10" s="1"/>
  <c r="L1200" i="10"/>
  <c r="J337" i="10"/>
  <c r="L337" i="10" s="1"/>
  <c r="K1258" i="10"/>
  <c r="L1258" i="10" s="1"/>
  <c r="BF180" i="10"/>
  <c r="Y180" i="10" s="1"/>
  <c r="K180" i="10" s="1"/>
  <c r="AY219" i="10"/>
  <c r="AD205" i="10"/>
  <c r="AY317" i="10"/>
  <c r="AH813" i="10"/>
  <c r="AY282" i="10"/>
  <c r="J278" i="10"/>
  <c r="AD285" i="10"/>
  <c r="AD184" i="10"/>
  <c r="AH840" i="10"/>
  <c r="BF314" i="10"/>
  <c r="Y314" i="10" s="1"/>
  <c r="K314" i="10" s="1"/>
  <c r="I314" i="10" s="1"/>
  <c r="AY271" i="10"/>
  <c r="J271" i="10" s="1"/>
  <c r="AY300" i="10"/>
  <c r="AY272" i="10"/>
  <c r="J322" i="10"/>
  <c r="L322" i="10" s="1"/>
  <c r="J428" i="10"/>
  <c r="L428" i="10" s="1"/>
  <c r="AH853" i="10"/>
  <c r="BA853" i="10" s="1"/>
  <c r="J366" i="10"/>
  <c r="L366" i="10" s="1"/>
  <c r="K1298" i="10"/>
  <c r="L1298" i="10" s="1"/>
  <c r="AH823" i="10"/>
  <c r="AD154" i="10"/>
  <c r="L494" i="10"/>
  <c r="AY198" i="10"/>
  <c r="AD284" i="10"/>
  <c r="AY173" i="10"/>
  <c r="J173" i="10" s="1"/>
  <c r="BF283" i="10"/>
  <c r="Y283" i="10" s="1"/>
  <c r="K283" i="10" s="1"/>
  <c r="I283" i="10" s="1"/>
  <c r="AH819" i="10"/>
  <c r="BJ819" i="10" s="1"/>
  <c r="K819" i="10" s="1"/>
  <c r="AY180" i="10"/>
  <c r="AY183" i="10"/>
  <c r="J183" i="10" s="1"/>
  <c r="AD150" i="10"/>
  <c r="AX215" i="10"/>
  <c r="BF287" i="10"/>
  <c r="Y287" i="10" s="1"/>
  <c r="K287" i="10" s="1"/>
  <c r="I287" i="10" s="1"/>
  <c r="AH716" i="10"/>
  <c r="AX716" i="10" s="1"/>
  <c r="J716" i="10" s="1"/>
  <c r="J985" i="10"/>
  <c r="J421" i="10"/>
  <c r="L421" i="10" s="1"/>
  <c r="AH843" i="10"/>
  <c r="BA843" i="10" s="1"/>
  <c r="AH850" i="10"/>
  <c r="AX126" i="10"/>
  <c r="J429" i="10"/>
  <c r="L429" i="10" s="1"/>
  <c r="J453" i="10"/>
  <c r="L453" i="10" s="1"/>
  <c r="L609" i="10"/>
  <c r="K1345" i="10"/>
  <c r="I1345" i="10" s="1"/>
  <c r="BF160" i="10"/>
  <c r="Y160" i="10" s="1"/>
  <c r="K160" i="10" s="1"/>
  <c r="I160" i="10" s="1"/>
  <c r="AY223" i="10"/>
  <c r="AH696" i="10"/>
  <c r="J696" i="10" s="1"/>
  <c r="BF181" i="10"/>
  <c r="Y181" i="10" s="1"/>
  <c r="K181" i="10" s="1"/>
  <c r="I181" i="10" s="1"/>
  <c r="AD576" i="10"/>
  <c r="Y576" i="10" s="1"/>
  <c r="K576" i="10" s="1"/>
  <c r="I576" i="10" s="1"/>
  <c r="AY159" i="10"/>
  <c r="J159" i="10" s="1"/>
  <c r="AH687" i="10"/>
  <c r="J687" i="10" s="1"/>
  <c r="BE201" i="10"/>
  <c r="Y201" i="10" s="1"/>
  <c r="K201" i="10" s="1"/>
  <c r="I201" i="10" s="1"/>
  <c r="L1222" i="10"/>
  <c r="BF198" i="10"/>
  <c r="Y198" i="10" s="1"/>
  <c r="K198" i="10" s="1"/>
  <c r="I198" i="10" s="1"/>
  <c r="L507" i="10"/>
  <c r="AD225" i="10"/>
  <c r="BF308" i="10"/>
  <c r="Y308" i="10" s="1"/>
  <c r="K308" i="10" s="1"/>
  <c r="I308" i="10" s="1"/>
  <c r="AD312" i="10"/>
  <c r="AY270" i="10"/>
  <c r="BF210" i="10"/>
  <c r="Y210" i="10" s="1"/>
  <c r="K210" i="10" s="1"/>
  <c r="I210" i="10" s="1"/>
  <c r="AH876" i="10"/>
  <c r="L488" i="10"/>
  <c r="AH863" i="10"/>
  <c r="K1289" i="10"/>
  <c r="L1289" i="10" s="1"/>
  <c r="J1354" i="10"/>
  <c r="L1354" i="10" s="1"/>
  <c r="AY170" i="10"/>
  <c r="J170" i="10" s="1"/>
  <c r="AH820" i="10"/>
  <c r="BJ820" i="10" s="1"/>
  <c r="K820" i="10" s="1"/>
  <c r="AY299" i="10"/>
  <c r="J299" i="10" s="1"/>
  <c r="AD173" i="10"/>
  <c r="AD514" i="10"/>
  <c r="Y514" i="10" s="1"/>
  <c r="K514" i="10" s="1"/>
  <c r="I514" i="10" s="1"/>
  <c r="AY309" i="10"/>
  <c r="AD157" i="10"/>
  <c r="AH838" i="10"/>
  <c r="J540" i="10"/>
  <c r="L540" i="10" s="1"/>
  <c r="AY285" i="10"/>
  <c r="J285" i="10" s="1"/>
  <c r="AH811" i="10"/>
  <c r="BJ811" i="10" s="1"/>
  <c r="K811" i="10" s="1"/>
  <c r="AY200" i="10"/>
  <c r="J200" i="10" s="1"/>
  <c r="AH851" i="10"/>
  <c r="AH723" i="10"/>
  <c r="AX723" i="10" s="1"/>
  <c r="J723" i="10" s="1"/>
  <c r="AH721" i="10"/>
  <c r="AX721" i="10" s="1"/>
  <c r="J721" i="10" s="1"/>
  <c r="J352" i="10"/>
  <c r="L352" i="10" s="1"/>
  <c r="J440" i="10"/>
  <c r="L440" i="10" s="1"/>
  <c r="AH866" i="10"/>
  <c r="AH855" i="10"/>
  <c r="BA855" i="10" s="1"/>
  <c r="J392" i="10"/>
  <c r="L392" i="10" s="1"/>
  <c r="K786" i="10"/>
  <c r="L786" i="10" s="1"/>
  <c r="J339" i="10"/>
  <c r="L339" i="10" s="1"/>
  <c r="L1219" i="10"/>
  <c r="J375" i="10"/>
  <c r="L375" i="10" s="1"/>
  <c r="AY196" i="10"/>
  <c r="AD101" i="10"/>
  <c r="K101" i="10" s="1"/>
  <c r="L101" i="10" s="1"/>
  <c r="BF224" i="10"/>
  <c r="Y224" i="10" s="1"/>
  <c r="K224" i="10" s="1"/>
  <c r="I224" i="10" s="1"/>
  <c r="AY295" i="10"/>
  <c r="J295" i="10" s="1"/>
  <c r="L491" i="10"/>
  <c r="AY311" i="10"/>
  <c r="J311" i="10" s="1"/>
  <c r="AY222" i="10"/>
  <c r="J222" i="10" s="1"/>
  <c r="AY312" i="10"/>
  <c r="J312" i="10" s="1"/>
  <c r="AY187" i="10"/>
  <c r="J187" i="10" s="1"/>
  <c r="AY217" i="10"/>
  <c r="J217" i="10" s="1"/>
  <c r="BB825" i="10"/>
  <c r="AH839" i="10"/>
  <c r="AH1037" i="10"/>
  <c r="Z1037" i="10" s="1"/>
  <c r="AD1037" i="10" s="1"/>
  <c r="BH1037" i="10" s="1"/>
  <c r="J350" i="10"/>
  <c r="L350" i="10" s="1"/>
  <c r="AH467" i="10"/>
  <c r="Z467" i="10" s="1"/>
  <c r="AD467" i="10" s="1"/>
  <c r="Y467" i="10" s="1"/>
  <c r="K467" i="10" s="1"/>
  <c r="I467" i="10" s="1"/>
  <c r="AH452" i="10"/>
  <c r="Z452" i="10" s="1"/>
  <c r="AD452" i="10" s="1"/>
  <c r="Y452" i="10" s="1"/>
  <c r="K452" i="10" s="1"/>
  <c r="I452" i="10" s="1"/>
  <c r="J357" i="10"/>
  <c r="L357" i="10" s="1"/>
  <c r="J525" i="10"/>
  <c r="L525" i="10" s="1"/>
  <c r="J537" i="10"/>
  <c r="L537" i="10" s="1"/>
  <c r="K1350" i="10"/>
  <c r="L1350" i="10" s="1"/>
  <c r="AD506" i="10"/>
  <c r="Y506" i="10" s="1"/>
  <c r="K506" i="10" s="1"/>
  <c r="I506" i="10" s="1"/>
  <c r="J506" i="10"/>
  <c r="BF144" i="10"/>
  <c r="BE144" i="10"/>
  <c r="AH382" i="10"/>
  <c r="Z382" i="10" s="1"/>
  <c r="AD382" i="10" s="1"/>
  <c r="Y382" i="10" s="1"/>
  <c r="K382" i="10" s="1"/>
  <c r="I382" i="10" s="1"/>
  <c r="AD475" i="10"/>
  <c r="Y475" i="10" s="1"/>
  <c r="K475" i="10" s="1"/>
  <c r="I475" i="10" s="1"/>
  <c r="J475" i="10"/>
  <c r="AX296" i="10"/>
  <c r="J296" i="10" s="1"/>
  <c r="AD296" i="10"/>
  <c r="AH390" i="10"/>
  <c r="Z390" i="10" s="1"/>
  <c r="AD390" i="10" s="1"/>
  <c r="Y390" i="10" s="1"/>
  <c r="K390" i="10" s="1"/>
  <c r="I390" i="10" s="1"/>
  <c r="AH333" i="10"/>
  <c r="Z333" i="10" s="1"/>
  <c r="AD333" i="10" s="1"/>
  <c r="Y333" i="10" s="1"/>
  <c r="K333" i="10" s="1"/>
  <c r="I333" i="10" s="1"/>
  <c r="K689" i="10"/>
  <c r="AD478" i="10"/>
  <c r="Y478" i="10" s="1"/>
  <c r="K478" i="10" s="1"/>
  <c r="I478" i="10" s="1"/>
  <c r="J478" i="10"/>
  <c r="AY214" i="10"/>
  <c r="AX214" i="10"/>
  <c r="J718" i="10"/>
  <c r="K1005" i="10"/>
  <c r="J732" i="10"/>
  <c r="J722" i="10"/>
  <c r="K1001" i="10"/>
  <c r="AD719" i="10"/>
  <c r="BE719" i="10" s="1"/>
  <c r="K719" i="10" s="1"/>
  <c r="L719" i="10" s="1"/>
  <c r="J358" i="10"/>
  <c r="L358" i="10" s="1"/>
  <c r="AH325" i="10"/>
  <c r="Z325" i="10" s="1"/>
  <c r="AD325" i="10" s="1"/>
  <c r="Y325" i="10" s="1"/>
  <c r="K325" i="10" s="1"/>
  <c r="I325" i="10" s="1"/>
  <c r="J512" i="10"/>
  <c r="L512" i="10" s="1"/>
  <c r="L641" i="10"/>
  <c r="J355" i="10"/>
  <c r="L355" i="10" s="1"/>
  <c r="J424" i="10"/>
  <c r="L424" i="10" s="1"/>
  <c r="AH112" i="10"/>
  <c r="J112" i="10" s="1"/>
  <c r="J464" i="10"/>
  <c r="L464" i="10" s="1"/>
  <c r="AH388" i="10"/>
  <c r="Z388" i="10" s="1"/>
  <c r="AD388" i="10" s="1"/>
  <c r="Y388" i="10" s="1"/>
  <c r="K388" i="10" s="1"/>
  <c r="I388" i="10" s="1"/>
  <c r="J323" i="10"/>
  <c r="L323" i="10" s="1"/>
  <c r="K1159" i="10"/>
  <c r="L1159" i="10" s="1"/>
  <c r="AD105" i="10"/>
  <c r="K105" i="10" s="1"/>
  <c r="L105" i="10" s="1"/>
  <c r="J384" i="10"/>
  <c r="L384" i="10" s="1"/>
  <c r="J400" i="10"/>
  <c r="L400" i="10" s="1"/>
  <c r="J351" i="10"/>
  <c r="L351" i="10" s="1"/>
  <c r="J561" i="10"/>
  <c r="L561" i="10" s="1"/>
  <c r="J361" i="10"/>
  <c r="L361" i="10" s="1"/>
  <c r="AH689" i="10"/>
  <c r="J689" i="10" s="1"/>
  <c r="J468" i="10"/>
  <c r="L468" i="10" s="1"/>
  <c r="L1228" i="10"/>
  <c r="AX176" i="10"/>
  <c r="J176" i="10" s="1"/>
  <c r="AD471" i="10"/>
  <c r="Y471" i="10" s="1"/>
  <c r="K471" i="10" s="1"/>
  <c r="I471" i="10" s="1"/>
  <c r="J570" i="10"/>
  <c r="L570" i="10" s="1"/>
  <c r="AD569" i="10"/>
  <c r="Y569" i="10" s="1"/>
  <c r="K569" i="10" s="1"/>
  <c r="I569" i="10" s="1"/>
  <c r="AD479" i="10"/>
  <c r="Y479" i="10" s="1"/>
  <c r="K479" i="10" s="1"/>
  <c r="I479" i="10" s="1"/>
  <c r="AX164" i="10"/>
  <c r="K758" i="10"/>
  <c r="L758" i="10" s="1"/>
  <c r="AD108" i="10"/>
  <c r="K108" i="10" s="1"/>
  <c r="L108" i="10" s="1"/>
  <c r="AH401" i="10"/>
  <c r="Z401" i="10" s="1"/>
  <c r="AD401" i="10" s="1"/>
  <c r="Y401" i="10" s="1"/>
  <c r="K401" i="10" s="1"/>
  <c r="I401" i="10" s="1"/>
  <c r="AD179" i="10"/>
  <c r="AX179" i="10"/>
  <c r="J179" i="10" s="1"/>
  <c r="AX139" i="10"/>
  <c r="J139" i="10" s="1"/>
  <c r="AD139" i="10"/>
  <c r="AD550" i="10"/>
  <c r="Y550" i="10" s="1"/>
  <c r="K550" i="10" s="1"/>
  <c r="I550" i="10" s="1"/>
  <c r="L566" i="10"/>
  <c r="AD138" i="10"/>
  <c r="AX138" i="10"/>
  <c r="J138" i="10" s="1"/>
  <c r="AD183" i="10"/>
  <c r="J1130" i="10"/>
  <c r="K1130" i="10"/>
  <c r="J21" i="10"/>
  <c r="K21" i="10"/>
  <c r="J724" i="10"/>
  <c r="AD720" i="10"/>
  <c r="BE720" i="10" s="1"/>
  <c r="K720" i="10" s="1"/>
  <c r="L720" i="10" s="1"/>
  <c r="K109" i="10"/>
  <c r="L109" i="10" s="1"/>
  <c r="J342" i="10"/>
  <c r="L342" i="10" s="1"/>
  <c r="J416" i="10"/>
  <c r="L416" i="10" s="1"/>
  <c r="AH398" i="10"/>
  <c r="Z398" i="10" s="1"/>
  <c r="AD398" i="10" s="1"/>
  <c r="Y398" i="10" s="1"/>
  <c r="K398" i="10" s="1"/>
  <c r="I398" i="10" s="1"/>
  <c r="K1092" i="10"/>
  <c r="L1092" i="10" s="1"/>
  <c r="J381" i="10"/>
  <c r="L381" i="10" s="1"/>
  <c r="J437" i="10"/>
  <c r="L437" i="10" s="1"/>
  <c r="J386" i="10"/>
  <c r="L386" i="10" s="1"/>
  <c r="AD559" i="10"/>
  <c r="Y559" i="10" s="1"/>
  <c r="K559" i="10" s="1"/>
  <c r="I559" i="10" s="1"/>
  <c r="J383" i="10"/>
  <c r="L383" i="10" s="1"/>
  <c r="J403" i="10"/>
  <c r="L403" i="10" s="1"/>
  <c r="AH426" i="10"/>
  <c r="Z426" i="10" s="1"/>
  <c r="AD426" i="10" s="1"/>
  <c r="Y426" i="10" s="1"/>
  <c r="K426" i="10" s="1"/>
  <c r="I426" i="10" s="1"/>
  <c r="J565" i="10"/>
  <c r="L565" i="10" s="1"/>
  <c r="J245" i="10"/>
  <c r="L245" i="10" s="1"/>
  <c r="AD207" i="10"/>
  <c r="J549" i="10"/>
  <c r="AD549" i="10"/>
  <c r="Y549" i="10" s="1"/>
  <c r="K549" i="10" s="1"/>
  <c r="I549" i="10" s="1"/>
  <c r="AD277" i="10"/>
  <c r="AX277" i="10"/>
  <c r="J277" i="10" s="1"/>
  <c r="AD280" i="10"/>
  <c r="AX280" i="10"/>
  <c r="J280" i="10" s="1"/>
  <c r="J402" i="10"/>
  <c r="L402" i="10" s="1"/>
  <c r="J733" i="10"/>
  <c r="K724" i="10"/>
  <c r="AH324" i="10"/>
  <c r="Z324" i="10" s="1"/>
  <c r="AD324" i="10" s="1"/>
  <c r="Y324" i="10" s="1"/>
  <c r="K324" i="10" s="1"/>
  <c r="I324" i="10" s="1"/>
  <c r="K781" i="10"/>
  <c r="L781" i="10" s="1"/>
  <c r="J330" i="10"/>
  <c r="L330" i="10" s="1"/>
  <c r="J543" i="10"/>
  <c r="AD543" i="10"/>
  <c r="Y543" i="10" s="1"/>
  <c r="K543" i="10" s="1"/>
  <c r="I543" i="10" s="1"/>
  <c r="AD528" i="10"/>
  <c r="Y528" i="10" s="1"/>
  <c r="K528" i="10" s="1"/>
  <c r="I528" i="10" s="1"/>
  <c r="AD141" i="10"/>
  <c r="AX141" i="10"/>
  <c r="J141" i="10" s="1"/>
  <c r="J484" i="10"/>
  <c r="L484" i="10" s="1"/>
  <c r="J473" i="10"/>
  <c r="AD473" i="10"/>
  <c r="Y473" i="10" s="1"/>
  <c r="K473" i="10" s="1"/>
  <c r="I473" i="10" s="1"/>
  <c r="J571" i="10"/>
  <c r="AD571" i="10"/>
  <c r="Y571" i="10" s="1"/>
  <c r="K571" i="10" s="1"/>
  <c r="I571" i="10" s="1"/>
  <c r="AY134" i="10"/>
  <c r="AX134" i="10"/>
  <c r="AD134" i="10"/>
  <c r="J531" i="10"/>
  <c r="AD531" i="10"/>
  <c r="Y531" i="10" s="1"/>
  <c r="K531" i="10" s="1"/>
  <c r="I531" i="10" s="1"/>
  <c r="K765" i="10"/>
  <c r="L765" i="10" s="1"/>
  <c r="AD698" i="10"/>
  <c r="K698" i="10" s="1"/>
  <c r="AH698" i="10"/>
  <c r="J698" i="10" s="1"/>
  <c r="AD711" i="10"/>
  <c r="K711" i="10" s="1"/>
  <c r="L711" i="10" s="1"/>
  <c r="AR261" i="10"/>
  <c r="AA261" i="10"/>
  <c r="AD261" i="10" s="1"/>
  <c r="Y261" i="10" s="1"/>
  <c r="K261" i="10" s="1"/>
  <c r="I261" i="10" s="1"/>
  <c r="J348" i="10"/>
  <c r="L348" i="10" s="1"/>
  <c r="K731" i="10"/>
  <c r="AD726" i="10"/>
  <c r="BE726" i="10" s="1"/>
  <c r="K726" i="10" s="1"/>
  <c r="AH713" i="10"/>
  <c r="J713" i="10" s="1"/>
  <c r="AH343" i="10"/>
  <c r="Z343" i="10" s="1"/>
  <c r="AD343" i="10" s="1"/>
  <c r="Y343" i="10" s="1"/>
  <c r="K343" i="10" s="1"/>
  <c r="I343" i="10" s="1"/>
  <c r="J334" i="10"/>
  <c r="L334" i="10" s="1"/>
  <c r="J397" i="10"/>
  <c r="L397" i="10" s="1"/>
  <c r="AH332" i="10"/>
  <c r="Z332" i="10" s="1"/>
  <c r="AD332" i="10" s="1"/>
  <c r="Y332" i="10" s="1"/>
  <c r="K332" i="10" s="1"/>
  <c r="I332" i="10" s="1"/>
  <c r="AD106" i="10"/>
  <c r="K106" i="10" s="1"/>
  <c r="L106" i="10" s="1"/>
  <c r="AH700" i="10"/>
  <c r="J700" i="10" s="1"/>
  <c r="AY175" i="10"/>
  <c r="AX175" i="10"/>
  <c r="AD474" i="10"/>
  <c r="Y474" i="10" s="1"/>
  <c r="K474" i="10" s="1"/>
  <c r="I474" i="10" s="1"/>
  <c r="J385" i="10"/>
  <c r="L385" i="10" s="1"/>
  <c r="AX182" i="10"/>
  <c r="AD519" i="10"/>
  <c r="Y519" i="10" s="1"/>
  <c r="K519" i="10" s="1"/>
  <c r="I519" i="10" s="1"/>
  <c r="AH104" i="10"/>
  <c r="J104" i="10" s="1"/>
  <c r="AD104" i="10"/>
  <c r="K104" i="10" s="1"/>
  <c r="AD199" i="10"/>
  <c r="AX199" i="10"/>
  <c r="J199" i="10" s="1"/>
  <c r="AD161" i="10"/>
  <c r="AX165" i="10"/>
  <c r="J165" i="10" s="1"/>
  <c r="AD165" i="10"/>
  <c r="AD267" i="10"/>
  <c r="AX267" i="10"/>
  <c r="AD146" i="10"/>
  <c r="AX146" i="10"/>
  <c r="J146" i="10" s="1"/>
  <c r="AX310" i="10"/>
  <c r="J310" i="10" s="1"/>
  <c r="AD310" i="10"/>
  <c r="AX315" i="10"/>
  <c r="J315" i="10" s="1"/>
  <c r="AD315" i="10"/>
  <c r="AY190" i="10"/>
  <c r="AX190" i="10"/>
  <c r="AD216" i="10"/>
  <c r="AX216" i="10"/>
  <c r="J216" i="10" s="1"/>
  <c r="AD722" i="10"/>
  <c r="BE722" i="10" s="1"/>
  <c r="K722" i="10" s="1"/>
  <c r="J726" i="10"/>
  <c r="AY984" i="10"/>
  <c r="J984" i="10" s="1"/>
  <c r="L984" i="10" s="1"/>
  <c r="K716" i="10"/>
  <c r="K721" i="10"/>
  <c r="AH729" i="10"/>
  <c r="AX729" i="10" s="1"/>
  <c r="J729" i="10" s="1"/>
  <c r="L729" i="10" s="1"/>
  <c r="J727" i="10"/>
  <c r="K1002" i="10"/>
  <c r="AH450" i="10"/>
  <c r="Z450" i="10" s="1"/>
  <c r="AD450" i="10" s="1"/>
  <c r="Y450" i="10" s="1"/>
  <c r="K450" i="10" s="1"/>
  <c r="I450" i="10" s="1"/>
  <c r="J395" i="10"/>
  <c r="L395" i="10" s="1"/>
  <c r="J445" i="10"/>
  <c r="L445" i="10" s="1"/>
  <c r="J340" i="10"/>
  <c r="L340" i="10" s="1"/>
  <c r="J372" i="10"/>
  <c r="L372" i="10" s="1"/>
  <c r="J389" i="10"/>
  <c r="L389" i="10" s="1"/>
  <c r="J441" i="10"/>
  <c r="L441" i="10" s="1"/>
  <c r="L77" i="10"/>
  <c r="J336" i="10"/>
  <c r="L336" i="10" s="1"/>
  <c r="K1114" i="10"/>
  <c r="L1114" i="10" s="1"/>
  <c r="J463" i="10"/>
  <c r="L463" i="10" s="1"/>
  <c r="J412" i="10"/>
  <c r="L412" i="10" s="1"/>
  <c r="AD110" i="10"/>
  <c r="K110" i="10" s="1"/>
  <c r="L110" i="10" s="1"/>
  <c r="J417" i="10"/>
  <c r="L417" i="10" s="1"/>
  <c r="AX136" i="10"/>
  <c r="J136" i="10" s="1"/>
  <c r="L658" i="10"/>
  <c r="AD177" i="10"/>
  <c r="AD742" i="10"/>
  <c r="K742" i="10" s="1"/>
  <c r="J742" i="10"/>
  <c r="AX193" i="10"/>
  <c r="J193" i="10" s="1"/>
  <c r="AD193" i="10"/>
  <c r="AX144" i="10"/>
  <c r="AH690" i="10"/>
  <c r="J690" i="10" s="1"/>
  <c r="AD505" i="10"/>
  <c r="Y505" i="10" s="1"/>
  <c r="K505" i="10" s="1"/>
  <c r="I505" i="10" s="1"/>
  <c r="J505" i="10"/>
  <c r="AD253" i="10"/>
  <c r="Y253" i="10" s="1"/>
  <c r="K253" i="10" s="1"/>
  <c r="I253" i="10" s="1"/>
  <c r="J253" i="10"/>
  <c r="AD221" i="10"/>
  <c r="AX221" i="10"/>
  <c r="J221" i="10" s="1"/>
  <c r="K728" i="10"/>
  <c r="J730" i="10"/>
  <c r="K1098" i="10"/>
  <c r="L1098" i="10" s="1"/>
  <c r="AH362" i="10"/>
  <c r="Z362" i="10" s="1"/>
  <c r="AD362" i="10" s="1"/>
  <c r="Y362" i="10" s="1"/>
  <c r="K362" i="10" s="1"/>
  <c r="I362" i="10" s="1"/>
  <c r="J380" i="10"/>
  <c r="L380" i="10" s="1"/>
  <c r="J370" i="10"/>
  <c r="L370" i="10" s="1"/>
  <c r="AH454" i="10"/>
  <c r="Z454" i="10" s="1"/>
  <c r="AD454" i="10" s="1"/>
  <c r="Y454" i="10" s="1"/>
  <c r="K454" i="10" s="1"/>
  <c r="I454" i="10" s="1"/>
  <c r="AH373" i="10"/>
  <c r="Z373" i="10" s="1"/>
  <c r="AD373" i="10" s="1"/>
  <c r="Y373" i="10" s="1"/>
  <c r="K373" i="10" s="1"/>
  <c r="I373" i="10" s="1"/>
  <c r="K697" i="10"/>
  <c r="AD699" i="10"/>
  <c r="K699" i="10" s="1"/>
  <c r="L699" i="10" s="1"/>
  <c r="J338" i="10"/>
  <c r="L338" i="10" s="1"/>
  <c r="J414" i="10"/>
  <c r="L414" i="10" s="1"/>
  <c r="J365" i="10"/>
  <c r="L365" i="10" s="1"/>
  <c r="AD477" i="10"/>
  <c r="Y477" i="10" s="1"/>
  <c r="K477" i="10" s="1"/>
  <c r="I477" i="10" s="1"/>
  <c r="AD568" i="10"/>
  <c r="Y568" i="10" s="1"/>
  <c r="K568" i="10" s="1"/>
  <c r="I568" i="10" s="1"/>
  <c r="J326" i="10"/>
  <c r="L326" i="10" s="1"/>
  <c r="J508" i="10"/>
  <c r="L508" i="10" s="1"/>
  <c r="BF164" i="10"/>
  <c r="BE164" i="10"/>
  <c r="AD255" i="10"/>
  <c r="Y255" i="10" s="1"/>
  <c r="K255" i="10" s="1"/>
  <c r="I255" i="10" s="1"/>
  <c r="J255" i="10"/>
  <c r="AD533" i="10"/>
  <c r="Y533" i="10" s="1"/>
  <c r="K533" i="10" s="1"/>
  <c r="I533" i="10" s="1"/>
  <c r="J533" i="10"/>
  <c r="AD213" i="10"/>
  <c r="AX213" i="10"/>
  <c r="J213" i="10" s="1"/>
  <c r="AX304" i="10"/>
  <c r="J304" i="10" s="1"/>
  <c r="AD304" i="10"/>
  <c r="AD242" i="10"/>
  <c r="Y242" i="10" s="1"/>
  <c r="K242" i="10" s="1"/>
  <c r="I242" i="10" s="1"/>
  <c r="J242" i="10"/>
  <c r="Y286" i="10"/>
  <c r="K286" i="10" s="1"/>
  <c r="I286" i="10" s="1"/>
  <c r="AX268" i="10"/>
  <c r="J268" i="10" s="1"/>
  <c r="AD169" i="10"/>
  <c r="AD212" i="10"/>
  <c r="AX300" i="10"/>
  <c r="BE166" i="10"/>
  <c r="Y166" i="10" s="1"/>
  <c r="K166" i="10" s="1"/>
  <c r="BE202" i="10"/>
  <c r="Y202" i="10" s="1"/>
  <c r="K202" i="10" s="1"/>
  <c r="BE215" i="10"/>
  <c r="Y215" i="10" s="1"/>
  <c r="K215" i="10" s="1"/>
  <c r="I215" i="10" s="1"/>
  <c r="AX307" i="10"/>
  <c r="J307" i="10" s="1"/>
  <c r="AD295" i="10"/>
  <c r="L1039" i="10"/>
  <c r="AD311" i="10"/>
  <c r="J376" i="10"/>
  <c r="L376" i="10" s="1"/>
  <c r="BE155" i="10"/>
  <c r="Y155" i="10" s="1"/>
  <c r="K155" i="10" s="1"/>
  <c r="I155" i="10" s="1"/>
  <c r="J495" i="10"/>
  <c r="L495" i="10" s="1"/>
  <c r="L1277" i="10"/>
  <c r="AD159" i="10"/>
  <c r="AD289" i="10"/>
  <c r="AX272" i="10"/>
  <c r="J529" i="10"/>
  <c r="L529" i="10" s="1"/>
  <c r="L493" i="10"/>
  <c r="AX292" i="10"/>
  <c r="AD187" i="10"/>
  <c r="AX316" i="10"/>
  <c r="AX198" i="10"/>
  <c r="L536" i="10"/>
  <c r="AX145" i="10"/>
  <c r="AX294" i="10"/>
  <c r="J472" i="10"/>
  <c r="L472" i="10" s="1"/>
  <c r="L649" i="10"/>
  <c r="BE294" i="10"/>
  <c r="Y294" i="10" s="1"/>
  <c r="K294" i="10" s="1"/>
  <c r="I294" i="10" s="1"/>
  <c r="AD303" i="10"/>
  <c r="K780" i="10"/>
  <c r="L780" i="10" s="1"/>
  <c r="BE188" i="10"/>
  <c r="Y188" i="10" s="1"/>
  <c r="K188" i="10" s="1"/>
  <c r="I188" i="10" s="1"/>
  <c r="AX163" i="10"/>
  <c r="AD276" i="10"/>
  <c r="AX174" i="10"/>
  <c r="AX302" i="10"/>
  <c r="AX178" i="10"/>
  <c r="J243" i="10"/>
  <c r="L243" i="10" s="1"/>
  <c r="BE305" i="10"/>
  <c r="Y305" i="10" s="1"/>
  <c r="K305" i="10" s="1"/>
  <c r="I305" i="10" s="1"/>
  <c r="AX151" i="10"/>
  <c r="AX306" i="10"/>
  <c r="J306" i="10" s="1"/>
  <c r="K985" i="10"/>
  <c r="AX155" i="10"/>
  <c r="AD170" i="10"/>
  <c r="AD167" i="10"/>
  <c r="BE145" i="10"/>
  <c r="Y145" i="10" s="1"/>
  <c r="K145" i="10" s="1"/>
  <c r="I145" i="10" s="1"/>
  <c r="AX279" i="10"/>
  <c r="J279" i="10" s="1"/>
  <c r="BF997" i="10"/>
  <c r="K997" i="10" s="1"/>
  <c r="L997" i="10" s="1"/>
  <c r="J419" i="10"/>
  <c r="L419" i="10" s="1"/>
  <c r="K1255" i="10"/>
  <c r="L1255" i="10" s="1"/>
  <c r="J1023" i="10"/>
  <c r="L1023" i="10" s="1"/>
  <c r="K16" i="10"/>
  <c r="L16" i="10" s="1"/>
  <c r="L615" i="10"/>
  <c r="K1167" i="10"/>
  <c r="L1167" i="10" s="1"/>
  <c r="L1188" i="10"/>
  <c r="K1264" i="10"/>
  <c r="L1264" i="10" s="1"/>
  <c r="AH816" i="10"/>
  <c r="K1139" i="10"/>
  <c r="L1139" i="10" s="1"/>
  <c r="AY202" i="10"/>
  <c r="J181" i="10"/>
  <c r="K793" i="10"/>
  <c r="L793" i="10" s="1"/>
  <c r="AH817" i="10"/>
  <c r="L1206" i="10"/>
  <c r="L1234" i="10"/>
  <c r="J461" i="10"/>
  <c r="L461" i="10" s="1"/>
  <c r="L660" i="10"/>
  <c r="L1233" i="10"/>
  <c r="L1203" i="10"/>
  <c r="K1245" i="10"/>
  <c r="L1245" i="10" s="1"/>
  <c r="K22" i="10"/>
  <c r="L22" i="10" s="1"/>
  <c r="K1051" i="10"/>
  <c r="L1051" i="10" s="1"/>
  <c r="L1070" i="10"/>
  <c r="L607" i="10"/>
  <c r="L344" i="10"/>
  <c r="AD136" i="10"/>
  <c r="AY294" i="10"/>
  <c r="AY188" i="10"/>
  <c r="J378" i="10"/>
  <c r="L378" i="10" s="1"/>
  <c r="L676" i="10"/>
  <c r="L664" i="10"/>
  <c r="K1006" i="10"/>
  <c r="K835" i="10"/>
  <c r="AD752" i="10"/>
  <c r="K752" i="10" s="1"/>
  <c r="L752" i="10" s="1"/>
  <c r="L1040" i="10"/>
  <c r="K1046" i="10"/>
  <c r="L1046" i="10" s="1"/>
  <c r="J433" i="10"/>
  <c r="L433" i="10" s="1"/>
  <c r="J407" i="10"/>
  <c r="L407" i="10" s="1"/>
  <c r="AD750" i="10"/>
  <c r="K750" i="10" s="1"/>
  <c r="L750" i="10" s="1"/>
  <c r="L1306" i="10"/>
  <c r="J211" i="10"/>
  <c r="L1221" i="10"/>
  <c r="J290" i="10"/>
  <c r="AY305" i="10"/>
  <c r="J436" i="10"/>
  <c r="L436" i="10" s="1"/>
  <c r="J771" i="10"/>
  <c r="K771" i="10"/>
  <c r="K1169" i="10"/>
  <c r="J1169" i="10"/>
  <c r="K50" i="10"/>
  <c r="L50" i="10" s="1"/>
  <c r="BF1000" i="10"/>
  <c r="K1000" i="10" s="1"/>
  <c r="L1000" i="10" s="1"/>
  <c r="AH858" i="10"/>
  <c r="AY858" i="10" s="1"/>
  <c r="J858" i="10" s="1"/>
  <c r="AH835" i="10"/>
  <c r="AY835" i="10" s="1"/>
  <c r="J835" i="10" s="1"/>
  <c r="K123" i="10"/>
  <c r="L123" i="10" s="1"/>
  <c r="L439" i="10"/>
  <c r="L613" i="10"/>
  <c r="J240" i="10"/>
  <c r="L240" i="10" s="1"/>
  <c r="AY267" i="10"/>
  <c r="L556" i="10"/>
  <c r="K708" i="10"/>
  <c r="AY1004" i="10"/>
  <c r="J1004" i="10" s="1"/>
  <c r="L1004" i="10" s="1"/>
  <c r="J1024" i="10"/>
  <c r="L1024" i="10" s="1"/>
  <c r="J459" i="10"/>
  <c r="L459" i="10" s="1"/>
  <c r="L1191" i="10"/>
  <c r="K975" i="10"/>
  <c r="L975" i="10" s="1"/>
  <c r="J449" i="10"/>
  <c r="L449" i="10" s="1"/>
  <c r="L1182" i="10"/>
  <c r="J208" i="10"/>
  <c r="K1124" i="10"/>
  <c r="L1124" i="10" s="1"/>
  <c r="L621" i="10"/>
  <c r="J204" i="10"/>
  <c r="AD190" i="10"/>
  <c r="K71" i="10"/>
  <c r="L71" i="10" s="1"/>
  <c r="J59" i="10"/>
  <c r="K59" i="10"/>
  <c r="AY978" i="10"/>
  <c r="J978" i="10" s="1"/>
  <c r="L978" i="10" s="1"/>
  <c r="AY996" i="10"/>
  <c r="J996" i="10" s="1"/>
  <c r="BF996" i="10"/>
  <c r="K996" i="10" s="1"/>
  <c r="BF992" i="10"/>
  <c r="K992" i="10" s="1"/>
  <c r="AY992" i="10"/>
  <c r="J992" i="10" s="1"/>
  <c r="AY1005" i="10"/>
  <c r="J1005" i="10" s="1"/>
  <c r="K706" i="10"/>
  <c r="AY983" i="10"/>
  <c r="J983" i="10" s="1"/>
  <c r="L983" i="10" s="1"/>
  <c r="J990" i="10"/>
  <c r="J986" i="10"/>
  <c r="L675" i="10"/>
  <c r="J1021" i="10"/>
  <c r="L1021" i="10" s="1"/>
  <c r="J753" i="10"/>
  <c r="L753" i="10" s="1"/>
  <c r="AH859" i="10"/>
  <c r="L735" i="10"/>
  <c r="J408" i="10"/>
  <c r="L408" i="10" s="1"/>
  <c r="J1352" i="10"/>
  <c r="L1352" i="10" s="1"/>
  <c r="J743" i="10"/>
  <c r="L743" i="10" s="1"/>
  <c r="J746" i="10"/>
  <c r="L746" i="10" s="1"/>
  <c r="AD176" i="10"/>
  <c r="L791" i="10"/>
  <c r="K1272" i="10"/>
  <c r="L1272" i="10" s="1"/>
  <c r="AH810" i="10"/>
  <c r="J234" i="10"/>
  <c r="L234" i="10" s="1"/>
  <c r="J434" i="10"/>
  <c r="L434" i="10" s="1"/>
  <c r="AY201" i="10"/>
  <c r="K35" i="10"/>
  <c r="L35" i="10" s="1"/>
  <c r="K782" i="10"/>
  <c r="L782" i="10" s="1"/>
  <c r="J274" i="10"/>
  <c r="BD89" i="10"/>
  <c r="BJ89" i="10"/>
  <c r="AH824" i="10"/>
  <c r="AD268" i="10"/>
  <c r="AR265" i="10"/>
  <c r="L1236" i="10"/>
  <c r="K32" i="10"/>
  <c r="L32" i="10" s="1"/>
  <c r="K10" i="10"/>
  <c r="L10" i="10" s="1"/>
  <c r="AY145" i="10"/>
  <c r="K794" i="10"/>
  <c r="L794" i="10" s="1"/>
  <c r="AY155" i="10"/>
  <c r="AD306" i="10"/>
  <c r="J979" i="10"/>
  <c r="K713" i="10"/>
  <c r="K117" i="10"/>
  <c r="L117" i="10" s="1"/>
  <c r="AD747" i="10"/>
  <c r="K747" i="10" s="1"/>
  <c r="L747" i="10" s="1"/>
  <c r="AH871" i="10"/>
  <c r="AD738" i="10"/>
  <c r="K738" i="10" s="1"/>
  <c r="L738" i="10" s="1"/>
  <c r="L544" i="10"/>
  <c r="J405" i="10"/>
  <c r="L405" i="10" s="1"/>
  <c r="L606" i="10"/>
  <c r="K1072" i="10"/>
  <c r="L1072" i="10" s="1"/>
  <c r="L422" i="10"/>
  <c r="K1353" i="10"/>
  <c r="L1353" i="10" s="1"/>
  <c r="L646" i="10"/>
  <c r="L677" i="10"/>
  <c r="K1113" i="10"/>
  <c r="L1113" i="10" s="1"/>
  <c r="J462" i="10"/>
  <c r="L462" i="10" s="1"/>
  <c r="L1310" i="10"/>
  <c r="L1184" i="10"/>
  <c r="K25" i="10"/>
  <c r="L25" i="10" s="1"/>
  <c r="K23" i="10"/>
  <c r="L23" i="10" s="1"/>
  <c r="J391" i="10"/>
  <c r="L391" i="10" s="1"/>
  <c r="L1215" i="10"/>
  <c r="AY144" i="10"/>
  <c r="J236" i="10"/>
  <c r="L236" i="10" s="1"/>
  <c r="AD152" i="10"/>
  <c r="AD214" i="10"/>
  <c r="Y149" i="10"/>
  <c r="K149" i="10" s="1"/>
  <c r="I149" i="10" s="1"/>
  <c r="J147" i="10"/>
  <c r="J406" i="10"/>
  <c r="L406" i="10" s="1"/>
  <c r="L685" i="10"/>
  <c r="L683" i="10"/>
  <c r="K116" i="10"/>
  <c r="AR266" i="10"/>
  <c r="AZ266" i="10"/>
  <c r="BG266" i="10"/>
  <c r="K31" i="10"/>
  <c r="L31" i="10" s="1"/>
  <c r="AR262" i="10"/>
  <c r="AA262" i="10"/>
  <c r="K836" i="10"/>
  <c r="L1318" i="10"/>
  <c r="AH861" i="10"/>
  <c r="L692" i="10"/>
  <c r="K120" i="10"/>
  <c r="L645" i="10"/>
  <c r="AD736" i="10"/>
  <c r="K736" i="10" s="1"/>
  <c r="L736" i="10" s="1"/>
  <c r="J410" i="10"/>
  <c r="L410" i="10" s="1"/>
  <c r="K1120" i="10"/>
  <c r="L1120" i="10" s="1"/>
  <c r="L1287" i="10"/>
  <c r="L1193" i="10"/>
  <c r="K776" i="10"/>
  <c r="L776" i="10" s="1"/>
  <c r="AY178" i="10"/>
  <c r="J230" i="10"/>
  <c r="L230" i="10" s="1"/>
  <c r="K1165" i="10"/>
  <c r="L1165" i="10" s="1"/>
  <c r="AH860" i="10"/>
  <c r="J460" i="10"/>
  <c r="L460" i="10" s="1"/>
  <c r="AH872" i="10"/>
  <c r="AH847" i="10"/>
  <c r="L693" i="10"/>
  <c r="J420" i="10"/>
  <c r="L420" i="10" s="1"/>
  <c r="K112" i="10"/>
  <c r="L636" i="10"/>
  <c r="J448" i="10"/>
  <c r="L448" i="10" s="1"/>
  <c r="J447" i="10"/>
  <c r="L447" i="10" s="1"/>
  <c r="L499" i="10"/>
  <c r="AH848" i="10"/>
  <c r="K1088" i="10"/>
  <c r="L1088" i="10" s="1"/>
  <c r="AD153" i="10"/>
  <c r="K40" i="10"/>
  <c r="T9" i="8" s="1"/>
  <c r="AR132" i="10"/>
  <c r="AA132" i="10"/>
  <c r="AE132" i="10" s="1"/>
  <c r="AH132" i="10" s="1"/>
  <c r="BF132" i="10"/>
  <c r="K132" i="10" s="1"/>
  <c r="J320" i="10"/>
  <c r="L320" i="10" s="1"/>
  <c r="K1056" i="10"/>
  <c r="L1056" i="10" s="1"/>
  <c r="K1028" i="10"/>
  <c r="L1028" i="10" s="1"/>
  <c r="K1168" i="10"/>
  <c r="L1168" i="10" s="1"/>
  <c r="AH822" i="10"/>
  <c r="L541" i="10"/>
  <c r="K1018" i="10"/>
  <c r="L1018" i="10" s="1"/>
  <c r="J225" i="10"/>
  <c r="J137" i="10"/>
  <c r="AE130" i="10"/>
  <c r="AH130" i="10" s="1"/>
  <c r="AX130" i="10"/>
  <c r="AH869" i="10"/>
  <c r="L669" i="10"/>
  <c r="K1022" i="10"/>
  <c r="L1022" i="10" s="1"/>
  <c r="AH873" i="10"/>
  <c r="L670" i="10"/>
  <c r="J364" i="10"/>
  <c r="L364" i="10" s="1"/>
  <c r="J435" i="10"/>
  <c r="L435" i="10" s="1"/>
  <c r="L496" i="10"/>
  <c r="J423" i="10"/>
  <c r="L423" i="10" s="1"/>
  <c r="J409" i="10"/>
  <c r="L409" i="10" s="1"/>
  <c r="J432" i="10"/>
  <c r="L432" i="10" s="1"/>
  <c r="AH862" i="10"/>
  <c r="L1226" i="10"/>
  <c r="K1077" i="10"/>
  <c r="L1077" i="10" s="1"/>
  <c r="K111" i="10"/>
  <c r="K1164" i="10"/>
  <c r="L1164" i="10" s="1"/>
  <c r="K1067" i="10"/>
  <c r="L1067" i="10" s="1"/>
  <c r="K48" i="10"/>
  <c r="J48" i="10"/>
  <c r="K73" i="10"/>
  <c r="L73" i="10" s="1"/>
  <c r="AY982" i="10"/>
  <c r="J982" i="10" s="1"/>
  <c r="L982" i="10" s="1"/>
  <c r="K54" i="10"/>
  <c r="L54" i="10" s="1"/>
  <c r="AT82" i="10"/>
  <c r="BJ82" i="10"/>
  <c r="AR82" i="10"/>
  <c r="Z82" i="10"/>
  <c r="BK82" i="10" s="1"/>
  <c r="BF999" i="10"/>
  <c r="K999" i="10" s="1"/>
  <c r="L999" i="10" s="1"/>
  <c r="K119" i="10"/>
  <c r="L119" i="10" s="1"/>
  <c r="AR1035" i="10"/>
  <c r="J1155" i="10"/>
  <c r="K1155" i="10"/>
  <c r="AH870" i="10"/>
  <c r="L518" i="10"/>
  <c r="J1121" i="10"/>
  <c r="K1121" i="10"/>
  <c r="L393" i="10"/>
  <c r="K1079" i="10"/>
  <c r="L1079" i="10" s="1"/>
  <c r="L1275" i="10"/>
  <c r="K1063" i="10"/>
  <c r="L1063" i="10" s="1"/>
  <c r="L671" i="10"/>
  <c r="J1109" i="10"/>
  <c r="K1109" i="10"/>
  <c r="K1128" i="10"/>
  <c r="L1128" i="10" s="1"/>
  <c r="L476" i="10"/>
  <c r="J404" i="10"/>
  <c r="L404" i="10" s="1"/>
  <c r="L1208" i="10"/>
  <c r="J1149" i="10"/>
  <c r="K1149" i="10"/>
  <c r="K1131" i="10"/>
  <c r="L1131" i="10" s="1"/>
  <c r="L704" i="10"/>
  <c r="K972" i="10"/>
  <c r="L972" i="10" s="1"/>
  <c r="J741" i="10"/>
  <c r="L741" i="10" s="1"/>
  <c r="K43" i="10"/>
  <c r="L43" i="10" s="1"/>
  <c r="J1142" i="10"/>
  <c r="K1142" i="10"/>
  <c r="K1254" i="10"/>
  <c r="L1254" i="10" s="1"/>
  <c r="AR113" i="10"/>
  <c r="AA113" i="10"/>
  <c r="AH113" i="10" s="1"/>
  <c r="J113" i="10" s="1"/>
  <c r="J1251" i="10"/>
  <c r="K1251" i="10"/>
  <c r="AY143" i="10"/>
  <c r="J143" i="10" s="1"/>
  <c r="Y217" i="10"/>
  <c r="K217" i="10" s="1"/>
  <c r="I217" i="10" s="1"/>
  <c r="J602" i="10"/>
  <c r="L602" i="10" s="1"/>
  <c r="J1117" i="10"/>
  <c r="K1117" i="10"/>
  <c r="AC575" i="10"/>
  <c r="J575" i="10" s="1"/>
  <c r="L480" i="10"/>
  <c r="L539" i="10"/>
  <c r="AR229" i="10"/>
  <c r="AA229" i="10"/>
  <c r="K777" i="10"/>
  <c r="L777" i="10" s="1"/>
  <c r="L504" i="10"/>
  <c r="AB582" i="10"/>
  <c r="AR582" i="10"/>
  <c r="K1246" i="10"/>
  <c r="L1246" i="10" s="1"/>
  <c r="AD248" i="10"/>
  <c r="Y248" i="10" s="1"/>
  <c r="K248" i="10" s="1"/>
  <c r="I248" i="10" s="1"/>
  <c r="J248" i="10"/>
  <c r="Y135" i="10"/>
  <c r="K135" i="10" s="1"/>
  <c r="I135" i="10" s="1"/>
  <c r="AD279" i="10"/>
  <c r="AC599" i="10"/>
  <c r="AD599" i="10" s="1"/>
  <c r="Y599" i="10" s="1"/>
  <c r="K599" i="10" s="1"/>
  <c r="I599" i="10" s="1"/>
  <c r="K46" i="10"/>
  <c r="L46" i="10" s="1"/>
  <c r="AR260" i="10"/>
  <c r="AA260" i="10"/>
  <c r="L633" i="10"/>
  <c r="K1249" i="10"/>
  <c r="L1249" i="10" s="1"/>
  <c r="AD266" i="10"/>
  <c r="AY266" i="10"/>
  <c r="K28" i="10"/>
  <c r="L28" i="10" s="1"/>
  <c r="K1091" i="10"/>
  <c r="L1091" i="10" s="1"/>
  <c r="J444" i="10"/>
  <c r="L444" i="10" s="1"/>
  <c r="AA103" i="10"/>
  <c r="AD103" i="10" s="1"/>
  <c r="AR103" i="10"/>
  <c r="K1160" i="10"/>
  <c r="J1160" i="10"/>
  <c r="K1140" i="10"/>
  <c r="J1140" i="10"/>
  <c r="AC595" i="10"/>
  <c r="AD595" i="10" s="1"/>
  <c r="Y595" i="10" s="1"/>
  <c r="K595" i="10" s="1"/>
  <c r="I595" i="10" s="1"/>
  <c r="L751" i="10"/>
  <c r="K44" i="10"/>
  <c r="L44" i="10" s="1"/>
  <c r="AA251" i="10"/>
  <c r="AR251" i="10"/>
  <c r="AR596" i="10"/>
  <c r="AB596" i="10"/>
  <c r="J431" i="10"/>
  <c r="L431" i="10" s="1"/>
  <c r="L640" i="10"/>
  <c r="L655" i="10"/>
  <c r="K1097" i="10"/>
  <c r="L1097" i="10" s="1"/>
  <c r="K790" i="10"/>
  <c r="L790" i="10" s="1"/>
  <c r="AA259" i="10"/>
  <c r="AR259" i="10"/>
  <c r="AA264" i="10"/>
  <c r="AR264" i="10"/>
  <c r="J756" i="10"/>
  <c r="K756" i="10"/>
  <c r="AD257" i="10"/>
  <c r="Y257" i="10" s="1"/>
  <c r="K257" i="10" s="1"/>
  <c r="I257" i="10" s="1"/>
  <c r="J257" i="10"/>
  <c r="K1059" i="10"/>
  <c r="L1059" i="10" s="1"/>
  <c r="K1025" i="10"/>
  <c r="L1025" i="10" s="1"/>
  <c r="K770" i="10"/>
  <c r="L770" i="10" s="1"/>
  <c r="AA250" i="10"/>
  <c r="AR250" i="10"/>
  <c r="AC601" i="10"/>
  <c r="J601" i="10" s="1"/>
  <c r="AR258" i="10"/>
  <c r="AA258" i="10"/>
  <c r="AY163" i="10"/>
  <c r="K1243" i="10"/>
  <c r="L1243" i="10" s="1"/>
  <c r="L610" i="10"/>
  <c r="AT88" i="10"/>
  <c r="Z88" i="10"/>
  <c r="BD88" i="10" s="1"/>
  <c r="AR88" i="10"/>
  <c r="BJ88" i="10"/>
  <c r="AV88" i="10"/>
  <c r="AY991" i="10"/>
  <c r="J991" i="10" s="1"/>
  <c r="L991" i="10" s="1"/>
  <c r="L740" i="10"/>
  <c r="AA703" i="10"/>
  <c r="AD703" i="10" s="1"/>
  <c r="AR703" i="10"/>
  <c r="K688" i="10"/>
  <c r="K1019" i="10"/>
  <c r="L1019" i="10" s="1"/>
  <c r="J443" i="10"/>
  <c r="L443" i="10" s="1"/>
  <c r="L442" i="10"/>
  <c r="L622" i="10"/>
  <c r="K1085" i="10"/>
  <c r="L1085" i="10" s="1"/>
  <c r="K1068" i="10"/>
  <c r="L1068" i="10" s="1"/>
  <c r="J1017" i="10"/>
  <c r="L1017" i="10" s="1"/>
  <c r="L1196" i="10"/>
  <c r="L492" i="10"/>
  <c r="AC573" i="10"/>
  <c r="J573" i="10" s="1"/>
  <c r="L691" i="10"/>
  <c r="J1061" i="10"/>
  <c r="K1061" i="10"/>
  <c r="L1223" i="10"/>
  <c r="J1096" i="10"/>
  <c r="K1096" i="10"/>
  <c r="J1069" i="10"/>
  <c r="K1069" i="10"/>
  <c r="BE129" i="10"/>
  <c r="BF129" i="10"/>
  <c r="AR129" i="10"/>
  <c r="AA129" i="10"/>
  <c r="AB129" i="10" s="1"/>
  <c r="AX129" i="10"/>
  <c r="J1047" i="10"/>
  <c r="K1047" i="10"/>
  <c r="J1266" i="10"/>
  <c r="K1266" i="10"/>
  <c r="AA228" i="10"/>
  <c r="AR228" i="10"/>
  <c r="Y143" i="10"/>
  <c r="K143" i="10" s="1"/>
  <c r="I143" i="10" s="1"/>
  <c r="AC589" i="10"/>
  <c r="AD589" i="10" s="1"/>
  <c r="Y589" i="10" s="1"/>
  <c r="K589" i="10" s="1"/>
  <c r="I589" i="10" s="1"/>
  <c r="J1073" i="10"/>
  <c r="K1073" i="10"/>
  <c r="AD247" i="10"/>
  <c r="Y247" i="10" s="1"/>
  <c r="K247" i="10" s="1"/>
  <c r="I247" i="10" s="1"/>
  <c r="J247" i="10"/>
  <c r="AB593" i="10"/>
  <c r="AR593" i="10"/>
  <c r="J205" i="10"/>
  <c r="Y282" i="10"/>
  <c r="K282" i="10" s="1"/>
  <c r="I282" i="10" s="1"/>
  <c r="L673" i="10"/>
  <c r="AY993" i="10"/>
  <c r="J993" i="10" s="1"/>
  <c r="AR1031" i="10"/>
  <c r="AY1002" i="10"/>
  <c r="J1002" i="10" s="1"/>
  <c r="K1301" i="10"/>
  <c r="L1301" i="10" s="1"/>
  <c r="AR1033" i="10"/>
  <c r="K1083" i="10"/>
  <c r="L1083" i="10" s="1"/>
  <c r="L679" i="10"/>
  <c r="K837" i="10"/>
  <c r="J456" i="10"/>
  <c r="L456" i="10" s="1"/>
  <c r="L455" i="10"/>
  <c r="K1297" i="10"/>
  <c r="L1297" i="10" s="1"/>
  <c r="L379" i="10"/>
  <c r="J430" i="10"/>
  <c r="L430" i="10" s="1"/>
  <c r="L667" i="10"/>
  <c r="L744" i="10"/>
  <c r="L353" i="10"/>
  <c r="L1308" i="10"/>
  <c r="L668" i="10"/>
  <c r="K700" i="10"/>
  <c r="J763" i="10"/>
  <c r="K763" i="10"/>
  <c r="L321" i="10"/>
  <c r="L363" i="10"/>
  <c r="J30" i="10"/>
  <c r="K30" i="10"/>
  <c r="L1192" i="10"/>
  <c r="AC588" i="10"/>
  <c r="J588" i="10" s="1"/>
  <c r="K107" i="10"/>
  <c r="L107" i="10" s="1"/>
  <c r="K1075" i="10"/>
  <c r="L1075" i="10" s="1"/>
  <c r="K1150" i="10"/>
  <c r="L1150" i="10" s="1"/>
  <c r="L624" i="10"/>
  <c r="L1186" i="10"/>
  <c r="AA122" i="10"/>
  <c r="AD122" i="10" s="1"/>
  <c r="AR122" i="10"/>
  <c r="L1187" i="10"/>
  <c r="L1210" i="10"/>
  <c r="J319" i="10"/>
  <c r="L319" i="10" s="1"/>
  <c r="K788" i="10"/>
  <c r="L788" i="10" s="1"/>
  <c r="J19" i="10"/>
  <c r="K19" i="10"/>
  <c r="L608" i="10"/>
  <c r="L657" i="10"/>
  <c r="AA124" i="10"/>
  <c r="AH124" i="10" s="1"/>
  <c r="J124" i="10" s="1"/>
  <c r="AR124" i="10"/>
  <c r="J1126" i="10"/>
  <c r="K1126" i="10"/>
  <c r="J1138" i="10"/>
  <c r="K1138" i="10"/>
  <c r="L1346" i="10"/>
  <c r="J14" i="10"/>
  <c r="K14" i="10"/>
  <c r="J1137" i="10"/>
  <c r="K1137" i="10"/>
  <c r="AR232" i="10"/>
  <c r="AA232" i="10"/>
  <c r="L1211" i="10"/>
  <c r="AC583" i="10"/>
  <c r="J583" i="10" s="1"/>
  <c r="L626" i="10"/>
  <c r="AR592" i="10"/>
  <c r="AB592" i="10"/>
  <c r="J1127" i="10"/>
  <c r="K1127" i="10"/>
  <c r="K42" i="10"/>
  <c r="L42" i="10" s="1"/>
  <c r="K778" i="10"/>
  <c r="L778" i="10" s="1"/>
  <c r="L552" i="10"/>
  <c r="AA237" i="10"/>
  <c r="AR237" i="10"/>
  <c r="Y309" i="10"/>
  <c r="K309" i="10" s="1"/>
  <c r="I309" i="10" s="1"/>
  <c r="J252" i="10"/>
  <c r="L252" i="10" s="1"/>
  <c r="L681" i="10"/>
  <c r="BF989" i="10"/>
  <c r="K989" i="10" s="1"/>
  <c r="L989" i="10" s="1"/>
  <c r="L69" i="10"/>
  <c r="AT87" i="10"/>
  <c r="AV87" i="10"/>
  <c r="AR87" i="10"/>
  <c r="BJ87" i="10"/>
  <c r="Z87" i="10"/>
  <c r="BD87" i="10" s="1"/>
  <c r="AT86" i="10"/>
  <c r="Z86" i="10"/>
  <c r="BD86" i="10" s="1"/>
  <c r="BJ86" i="10"/>
  <c r="AV86" i="10"/>
  <c r="AR86" i="10"/>
  <c r="L1043" i="10"/>
  <c r="L500" i="10"/>
  <c r="K1064" i="10"/>
  <c r="L1064" i="10" s="1"/>
  <c r="AD739" i="10"/>
  <c r="K739" i="10" s="1"/>
  <c r="L739" i="10" s="1"/>
  <c r="L354" i="10"/>
  <c r="K1090" i="10"/>
  <c r="L1090" i="10" s="1"/>
  <c r="K1065" i="10"/>
  <c r="J1065" i="10"/>
  <c r="K1106" i="10"/>
  <c r="L1106" i="10" s="1"/>
  <c r="K118" i="10"/>
  <c r="L118" i="10" s="1"/>
  <c r="J1344" i="10"/>
  <c r="L1344" i="10" s="1"/>
  <c r="K1170" i="10"/>
  <c r="J1170" i="10"/>
  <c r="K1265" i="10"/>
  <c r="L1265" i="10" s="1"/>
  <c r="J1148" i="10"/>
  <c r="K1148" i="10"/>
  <c r="L1178" i="10"/>
  <c r="L1339" i="10"/>
  <c r="L511" i="10"/>
  <c r="K772" i="10"/>
  <c r="L772" i="10" s="1"/>
  <c r="L604" i="10"/>
  <c r="AC598" i="10"/>
  <c r="J598" i="10" s="1"/>
  <c r="AA246" i="10"/>
  <c r="AR246" i="10"/>
  <c r="L654" i="10"/>
  <c r="K1256" i="10"/>
  <c r="L1256" i="10" s="1"/>
  <c r="L482" i="10"/>
  <c r="K1146" i="10"/>
  <c r="L1146" i="10" s="1"/>
  <c r="AD254" i="10"/>
  <c r="Y254" i="10" s="1"/>
  <c r="K254" i="10" s="1"/>
  <c r="I254" i="10" s="1"/>
  <c r="J254" i="10"/>
  <c r="AB578" i="10"/>
  <c r="AR578" i="10"/>
  <c r="L489" i="10"/>
  <c r="K690" i="10"/>
  <c r="K687" i="10"/>
  <c r="J773" i="10"/>
  <c r="K773" i="10"/>
  <c r="J1081" i="10"/>
  <c r="K1081" i="10"/>
  <c r="S12" i="8"/>
  <c r="S11" i="8"/>
  <c r="L76" i="10"/>
  <c r="AA102" i="10"/>
  <c r="AH102" i="10" s="1"/>
  <c r="J102" i="10" s="1"/>
  <c r="AR102" i="10"/>
  <c r="K1058" i="10"/>
  <c r="L1058" i="10" s="1"/>
  <c r="K759" i="10"/>
  <c r="L759" i="10" s="1"/>
  <c r="AX128" i="10"/>
  <c r="BE128" i="10"/>
  <c r="BF128" i="10"/>
  <c r="AA128" i="10"/>
  <c r="AE128" i="10" s="1"/>
  <c r="AH128" i="10" s="1"/>
  <c r="AR128" i="10"/>
  <c r="S9" i="8"/>
  <c r="AY988" i="10"/>
  <c r="J988" i="10" s="1"/>
  <c r="AV90" i="10"/>
  <c r="AT90" i="10"/>
  <c r="Z90" i="10"/>
  <c r="BK90" i="10" s="1"/>
  <c r="AR90" i="10"/>
  <c r="BJ90" i="10"/>
  <c r="BF990" i="10"/>
  <c r="K990" i="10" s="1"/>
  <c r="K847" i="10"/>
  <c r="AR1036" i="10"/>
  <c r="L749" i="10"/>
  <c r="K1015" i="10"/>
  <c r="L1015" i="10" s="1"/>
  <c r="J1084" i="10"/>
  <c r="K1084" i="10"/>
  <c r="K114" i="10"/>
  <c r="L513" i="10"/>
  <c r="L502" i="10"/>
  <c r="AC585" i="10"/>
  <c r="J585" i="10" s="1"/>
  <c r="AA127" i="10"/>
  <c r="AB127" i="10" s="1"/>
  <c r="AX127" i="10"/>
  <c r="BE127" i="10"/>
  <c r="AR127" i="10"/>
  <c r="BF127" i="10"/>
  <c r="J1027" i="10"/>
  <c r="L1027" i="10" s="1"/>
  <c r="AD175" i="10"/>
  <c r="K1351" i="10"/>
  <c r="L1351" i="10" s="1"/>
  <c r="K33" i="10"/>
  <c r="L33" i="10" s="1"/>
  <c r="K1110" i="10"/>
  <c r="L1110" i="10" s="1"/>
  <c r="L1347" i="10"/>
  <c r="L1199" i="10"/>
  <c r="L1220" i="10"/>
  <c r="AB600" i="10"/>
  <c r="AR600" i="10"/>
  <c r="K1105" i="10"/>
  <c r="L1105" i="10" s="1"/>
  <c r="K1238" i="10"/>
  <c r="L1238" i="10" s="1"/>
  <c r="K1292" i="10"/>
  <c r="L1292" i="10" s="1"/>
  <c r="K1291" i="10"/>
  <c r="L1291" i="10" s="1"/>
  <c r="K1147" i="10"/>
  <c r="J1147" i="10"/>
  <c r="K769" i="10"/>
  <c r="L769" i="10" s="1"/>
  <c r="J34" i="10"/>
  <c r="K34" i="10"/>
  <c r="Y195" i="10"/>
  <c r="K195" i="10" s="1"/>
  <c r="I195" i="10" s="1"/>
  <c r="L1338" i="10"/>
  <c r="AR587" i="10"/>
  <c r="AB587" i="10"/>
  <c r="K792" i="10"/>
  <c r="L792" i="10" s="1"/>
  <c r="L524" i="10"/>
  <c r="L1348" i="10"/>
  <c r="L1201" i="10"/>
  <c r="T12" i="8"/>
  <c r="T11" i="8"/>
  <c r="L661" i="10"/>
  <c r="K1261" i="10"/>
  <c r="J1261" i="10"/>
  <c r="L545" i="10"/>
  <c r="J150" i="10"/>
  <c r="K1082" i="10"/>
  <c r="L1082" i="10" s="1"/>
  <c r="AR590" i="10"/>
  <c r="AB590" i="10"/>
  <c r="AD241" i="10"/>
  <c r="Y241" i="10" s="1"/>
  <c r="K241" i="10" s="1"/>
  <c r="I241" i="10" s="1"/>
  <c r="J241" i="10"/>
  <c r="K1166" i="10"/>
  <c r="L1166" i="10" s="1"/>
  <c r="L1218" i="10"/>
  <c r="AR1032" i="10"/>
  <c r="J1252" i="10"/>
  <c r="K1252" i="10"/>
  <c r="J1172" i="10"/>
  <c r="K1172" i="10"/>
  <c r="AC584" i="10"/>
  <c r="J584" i="10" s="1"/>
  <c r="K762" i="10"/>
  <c r="J762" i="10"/>
  <c r="J1293" i="10"/>
  <c r="K1293" i="10"/>
  <c r="J1141" i="10"/>
  <c r="K1141" i="10"/>
  <c r="K1260" i="10"/>
  <c r="L1260" i="10" s="1"/>
  <c r="I547" i="10"/>
  <c r="L547" i="10"/>
  <c r="AC586" i="10"/>
  <c r="AD586" i="10" s="1"/>
  <c r="Y586" i="10" s="1"/>
  <c r="K586" i="10" s="1"/>
  <c r="I586" i="10" s="1"/>
  <c r="J767" i="10"/>
  <c r="K767" i="10"/>
  <c r="J976" i="10"/>
  <c r="K976" i="10"/>
  <c r="K1153" i="10"/>
  <c r="L1153" i="10" s="1"/>
  <c r="AC597" i="10"/>
  <c r="J597" i="10" s="1"/>
  <c r="AC594" i="10"/>
  <c r="J594" i="10" s="1"/>
  <c r="AB579" i="10"/>
  <c r="AR579" i="10"/>
  <c r="K39" i="10"/>
  <c r="L39" i="10" s="1"/>
  <c r="K1300" i="10"/>
  <c r="J1300" i="10"/>
  <c r="AC577" i="10"/>
  <c r="AD577" i="10" s="1"/>
  <c r="Y577" i="10" s="1"/>
  <c r="K577" i="10" s="1"/>
  <c r="I577" i="10" s="1"/>
  <c r="J779" i="10"/>
  <c r="K779" i="10"/>
  <c r="AA235" i="10"/>
  <c r="AR235" i="10"/>
  <c r="AB591" i="10"/>
  <c r="AR591" i="10"/>
  <c r="AA239" i="10"/>
  <c r="AR239" i="10"/>
  <c r="AA263" i="10"/>
  <c r="AR263" i="10"/>
  <c r="AA231" i="10"/>
  <c r="AR231" i="10"/>
  <c r="J244" i="10"/>
  <c r="L244" i="10" s="1"/>
  <c r="K65" i="10"/>
  <c r="L65" i="10" s="1"/>
  <c r="K858" i="10"/>
  <c r="AT83" i="10"/>
  <c r="Z83" i="10"/>
  <c r="BD83" i="10" s="1"/>
  <c r="BJ83" i="10"/>
  <c r="AV83" i="10"/>
  <c r="AR83" i="10"/>
  <c r="K846" i="10"/>
  <c r="K68" i="10"/>
  <c r="L68" i="10" s="1"/>
  <c r="K705" i="10"/>
  <c r="L705" i="10" s="1"/>
  <c r="J1095" i="10"/>
  <c r="K1095" i="10"/>
  <c r="L347" i="10"/>
  <c r="L678" i="10"/>
  <c r="K1107" i="10"/>
  <c r="L1107" i="10" s="1"/>
  <c r="K1086" i="10"/>
  <c r="L1086" i="10" s="1"/>
  <c r="AA233" i="10"/>
  <c r="AR233" i="10"/>
  <c r="K1087" i="10"/>
  <c r="L1087" i="10" s="1"/>
  <c r="L79" i="10"/>
  <c r="J748" i="10"/>
  <c r="L748" i="10" s="1"/>
  <c r="L630" i="10"/>
  <c r="J457" i="10"/>
  <c r="L457" i="10" s="1"/>
  <c r="K1062" i="10"/>
  <c r="L1062" i="10" s="1"/>
  <c r="L510" i="10"/>
  <c r="L637" i="10"/>
  <c r="K17" i="10"/>
  <c r="L17" i="10" s="1"/>
  <c r="L1189" i="10"/>
  <c r="L1174" i="10"/>
  <c r="L1225" i="10"/>
  <c r="K1250" i="10"/>
  <c r="L1250" i="10" s="1"/>
  <c r="L1197" i="10"/>
  <c r="K1078" i="10"/>
  <c r="L1078" i="10" s="1"/>
  <c r="L345" i="10"/>
  <c r="K1163" i="10"/>
  <c r="L1163" i="10" s="1"/>
  <c r="K1296" i="10"/>
  <c r="L1296" i="10" s="1"/>
  <c r="J1158" i="10"/>
  <c r="K1158" i="10"/>
  <c r="K1273" i="10"/>
  <c r="L1273" i="10" s="1"/>
  <c r="K1099" i="10"/>
  <c r="L1099" i="10" s="1"/>
  <c r="K1152" i="10"/>
  <c r="L1152" i="10" s="1"/>
  <c r="L1281" i="10"/>
  <c r="L1181" i="10"/>
  <c r="K696" i="10"/>
  <c r="K11" i="10"/>
  <c r="L11" i="10" s="1"/>
  <c r="T15" i="8"/>
  <c r="L7" i="10"/>
  <c r="U15" i="8" s="1"/>
  <c r="V15" i="8" s="1"/>
  <c r="W15" i="8" s="1"/>
  <c r="X15" i="8" s="1"/>
  <c r="Y15" i="8" s="1"/>
  <c r="I487" i="10"/>
  <c r="AD809" i="10"/>
  <c r="BI809" i="10" s="1"/>
  <c r="AH809" i="10"/>
  <c r="L481" i="10"/>
  <c r="L527" i="10"/>
  <c r="AC581" i="10"/>
  <c r="J581" i="10" s="1"/>
  <c r="J224" i="10"/>
  <c r="AA249" i="10"/>
  <c r="AR249" i="10"/>
  <c r="AB574" i="10"/>
  <c r="AR574" i="10"/>
  <c r="L6" i="10"/>
  <c r="U7" i="8" s="1"/>
  <c r="V7" i="8" s="1"/>
  <c r="W7" i="8" s="1"/>
  <c r="X7" i="8" s="1"/>
  <c r="Y7" i="8" s="1"/>
  <c r="AB580" i="10"/>
  <c r="AR580" i="10"/>
  <c r="K1116" i="10"/>
  <c r="L1116" i="10" s="1"/>
  <c r="J1290" i="10"/>
  <c r="K1290" i="10"/>
  <c r="Y316" i="10"/>
  <c r="K316" i="10" s="1"/>
  <c r="I316" i="10" s="1"/>
  <c r="L490" i="10"/>
  <c r="L612" i="10"/>
  <c r="L555" i="10" l="1"/>
  <c r="L546" i="10"/>
  <c r="BA877" i="10"/>
  <c r="AE84" i="10"/>
  <c r="BI84" i="10" s="1"/>
  <c r="AM84" i="10"/>
  <c r="AU84" i="10" s="1"/>
  <c r="AH84" i="10" s="1"/>
  <c r="AE85" i="10"/>
  <c r="BI85" i="10" s="1"/>
  <c r="AM85" i="10"/>
  <c r="AU85" i="10" s="1"/>
  <c r="AH85" i="10" s="1"/>
  <c r="AM88" i="10"/>
  <c r="AU88" i="10" s="1"/>
  <c r="AE88" i="10"/>
  <c r="AE82" i="10"/>
  <c r="AM82" i="10"/>
  <c r="AU82" i="10" s="1"/>
  <c r="AE83" i="10"/>
  <c r="AM83" i="10"/>
  <c r="AU83" i="10" s="1"/>
  <c r="AE86" i="10"/>
  <c r="BI86" i="10" s="1"/>
  <c r="AM86" i="10"/>
  <c r="AU86" i="10" s="1"/>
  <c r="AE90" i="10"/>
  <c r="BI90" i="10" s="1"/>
  <c r="AM90" i="10"/>
  <c r="AU90" i="10" s="1"/>
  <c r="AE93" i="10"/>
  <c r="BI93" i="10" s="1"/>
  <c r="AM93" i="10"/>
  <c r="AU93" i="10" s="1"/>
  <c r="AH93" i="10" s="1"/>
  <c r="AM89" i="10"/>
  <c r="AU89" i="10" s="1"/>
  <c r="AE89" i="10"/>
  <c r="BI89" i="10" s="1"/>
  <c r="AE91" i="10"/>
  <c r="BI91" i="10" s="1"/>
  <c r="AM91" i="10"/>
  <c r="AU91" i="10" s="1"/>
  <c r="AM92" i="10"/>
  <c r="AU92" i="10" s="1"/>
  <c r="AH92" i="10" s="1"/>
  <c r="J309" i="10"/>
  <c r="L485" i="10"/>
  <c r="BJ870" i="10"/>
  <c r="BC870" i="10"/>
  <c r="J162" i="10"/>
  <c r="BK91" i="10"/>
  <c r="BC869" i="10"/>
  <c r="BJ869" i="10"/>
  <c r="BJ859" i="10"/>
  <c r="BC859" i="10"/>
  <c r="BB812" i="10"/>
  <c r="BF209" i="10"/>
  <c r="Y209" i="10" s="1"/>
  <c r="K209" i="10" s="1"/>
  <c r="I209" i="10" s="1"/>
  <c r="J149" i="10"/>
  <c r="L548" i="10"/>
  <c r="J269" i="10"/>
  <c r="L269" i="10" s="1"/>
  <c r="L120" i="10"/>
  <c r="L554" i="10"/>
  <c r="J287" i="10"/>
  <c r="J142" i="10"/>
  <c r="L142" i="10" s="1"/>
  <c r="Y278" i="10"/>
  <c r="K278" i="10" s="1"/>
  <c r="I278" i="10" s="1"/>
  <c r="L501" i="10"/>
  <c r="L532" i="10"/>
  <c r="L538" i="10"/>
  <c r="J197" i="10"/>
  <c r="L197" i="10" s="1"/>
  <c r="L526" i="10"/>
  <c r="J275" i="10"/>
  <c r="L275" i="10" s="1"/>
  <c r="L522" i="10"/>
  <c r="J302" i="10"/>
  <c r="L302" i="10" s="1"/>
  <c r="J135" i="10"/>
  <c r="J317" i="10"/>
  <c r="L317" i="10" s="1"/>
  <c r="Y158" i="10"/>
  <c r="K158" i="10" s="1"/>
  <c r="I158" i="10" s="1"/>
  <c r="L503" i="10"/>
  <c r="BB868" i="10"/>
  <c r="BA868" i="10"/>
  <c r="BC857" i="10"/>
  <c r="BA857" i="10"/>
  <c r="BC845" i="10"/>
  <c r="BA845" i="10"/>
  <c r="AH122" i="10"/>
  <c r="J122" i="10" s="1"/>
  <c r="BF274" i="10"/>
  <c r="BE274" i="10"/>
  <c r="BF147" i="10"/>
  <c r="BE147" i="10"/>
  <c r="BF150" i="10"/>
  <c r="BE150" i="10"/>
  <c r="BJ852" i="10"/>
  <c r="BA852" i="10"/>
  <c r="BJ844" i="10"/>
  <c r="BA844" i="10"/>
  <c r="BF290" i="10"/>
  <c r="BE290" i="10"/>
  <c r="BF288" i="10"/>
  <c r="BE288" i="10"/>
  <c r="BF148" i="10"/>
  <c r="BE148" i="10"/>
  <c r="BC877" i="10"/>
  <c r="J316" i="10"/>
  <c r="L316" i="10" s="1"/>
  <c r="L728" i="10"/>
  <c r="J314" i="10"/>
  <c r="L483" i="10"/>
  <c r="L114" i="10"/>
  <c r="J180" i="10"/>
  <c r="L180" i="10" s="1"/>
  <c r="AH91" i="10"/>
  <c r="BE307" i="10"/>
  <c r="Y307" i="10" s="1"/>
  <c r="K307" i="10" s="1"/>
  <c r="I307" i="10" s="1"/>
  <c r="BB845" i="10"/>
  <c r="L725" i="10"/>
  <c r="BB814" i="10"/>
  <c r="BF140" i="10"/>
  <c r="Y140" i="10" s="1"/>
  <c r="K140" i="10" s="1"/>
  <c r="I140" i="10" s="1"/>
  <c r="BE137" i="10"/>
  <c r="Y137" i="10" s="1"/>
  <c r="K137" i="10" s="1"/>
  <c r="I137" i="10" s="1"/>
  <c r="J265" i="10"/>
  <c r="L265" i="10" s="1"/>
  <c r="L567" i="10"/>
  <c r="J188" i="10"/>
  <c r="L188" i="10" s="1"/>
  <c r="J223" i="10"/>
  <c r="L564" i="10"/>
  <c r="BF206" i="10"/>
  <c r="Y206" i="10" s="1"/>
  <c r="K206" i="10" s="1"/>
  <c r="I206" i="10" s="1"/>
  <c r="J218" i="10"/>
  <c r="L218" i="10" s="1"/>
  <c r="L497" i="10"/>
  <c r="J160" i="10"/>
  <c r="L160" i="10" s="1"/>
  <c r="J301" i="10"/>
  <c r="J151" i="10"/>
  <c r="L151" i="10" s="1"/>
  <c r="L116" i="10"/>
  <c r="BF191" i="10"/>
  <c r="Y191" i="10" s="1"/>
  <c r="K191" i="10" s="1"/>
  <c r="I191" i="10" s="1"/>
  <c r="BJ845" i="10"/>
  <c r="BE189" i="10"/>
  <c r="Y189" i="10" s="1"/>
  <c r="K189" i="10" s="1"/>
  <c r="L993" i="10"/>
  <c r="J196" i="10"/>
  <c r="L196" i="10" s="1"/>
  <c r="J282" i="10"/>
  <c r="L282" i="10" s="1"/>
  <c r="J131" i="10"/>
  <c r="L131" i="10" s="1"/>
  <c r="J164" i="10"/>
  <c r="AB126" i="10"/>
  <c r="AY126" i="10" s="1"/>
  <c r="J126" i="10" s="1"/>
  <c r="L126" i="10" s="1"/>
  <c r="L1003" i="10"/>
  <c r="L987" i="10"/>
  <c r="L706" i="10"/>
  <c r="L498" i="10"/>
  <c r="L517" i="10"/>
  <c r="L203" i="10"/>
  <c r="K130" i="10"/>
  <c r="L528" i="10"/>
  <c r="L688" i="10"/>
  <c r="L708" i="10"/>
  <c r="BC814" i="10"/>
  <c r="L470" i="10"/>
  <c r="J201" i="10"/>
  <c r="BC825" i="10"/>
  <c r="J825" i="10" s="1"/>
  <c r="L825" i="10" s="1"/>
  <c r="L687" i="10"/>
  <c r="BC815" i="10"/>
  <c r="J815" i="10" s="1"/>
  <c r="BJ815" i="10"/>
  <c r="K815" i="10" s="1"/>
  <c r="J283" i="10"/>
  <c r="L283" i="10" s="1"/>
  <c r="BK86" i="10"/>
  <c r="BD90" i="10"/>
  <c r="K129" i="10"/>
  <c r="J267" i="10"/>
  <c r="L568" i="10"/>
  <c r="J174" i="10"/>
  <c r="AE129" i="10"/>
  <c r="AH129" i="10" s="1"/>
  <c r="AY129" i="10" s="1"/>
  <c r="J129" i="10" s="1"/>
  <c r="J210" i="10"/>
  <c r="L210" i="10" s="1"/>
  <c r="J297" i="10"/>
  <c r="L980" i="10"/>
  <c r="J219" i="10"/>
  <c r="J171" i="10"/>
  <c r="L171" i="10" s="1"/>
  <c r="L273" i="10"/>
  <c r="L723" i="10"/>
  <c r="L995" i="10"/>
  <c r="J292" i="10"/>
  <c r="L981" i="10"/>
  <c r="L724" i="10"/>
  <c r="J308" i="10"/>
  <c r="L308" i="10" s="1"/>
  <c r="BD845" i="10"/>
  <c r="BK845" i="10"/>
  <c r="J168" i="10"/>
  <c r="L168" i="10" s="1"/>
  <c r="BD857" i="10"/>
  <c r="J195" i="10"/>
  <c r="L195" i="10" s="1"/>
  <c r="AE127" i="10"/>
  <c r="AH127" i="10" s="1"/>
  <c r="AY127" i="10" s="1"/>
  <c r="J127" i="10" s="1"/>
  <c r="J270" i="10"/>
  <c r="L270" i="10" s="1"/>
  <c r="K127" i="10"/>
  <c r="J595" i="10"/>
  <c r="L595" i="10" s="1"/>
  <c r="L563" i="10"/>
  <c r="L576" i="10"/>
  <c r="J305" i="10"/>
  <c r="L305" i="10" s="1"/>
  <c r="AH89" i="10"/>
  <c r="L224" i="10"/>
  <c r="L1005" i="10"/>
  <c r="J198" i="10"/>
  <c r="L198" i="10" s="1"/>
  <c r="BF186" i="10"/>
  <c r="Y186" i="10" s="1"/>
  <c r="K186" i="10" s="1"/>
  <c r="I186" i="10" s="1"/>
  <c r="AD124" i="10"/>
  <c r="K124" i="10" s="1"/>
  <c r="L124" i="10" s="1"/>
  <c r="J261" i="10"/>
  <c r="L112" i="10"/>
  <c r="BE293" i="10"/>
  <c r="Y293" i="10" s="1"/>
  <c r="K293" i="10" s="1"/>
  <c r="L998" i="10"/>
  <c r="L730" i="10"/>
  <c r="L550" i="10"/>
  <c r="L721" i="10"/>
  <c r="BB818" i="10"/>
  <c r="AY130" i="10"/>
  <c r="J130" i="10" s="1"/>
  <c r="BK850" i="10"/>
  <c r="BD850" i="10"/>
  <c r="BB854" i="10"/>
  <c r="BD854" i="10"/>
  <c r="BK854" i="10"/>
  <c r="BD864" i="10"/>
  <c r="BK864" i="10"/>
  <c r="AB132" i="10"/>
  <c r="AY132" i="10" s="1"/>
  <c r="J132" i="10" s="1"/>
  <c r="L132" i="10" s="1"/>
  <c r="BD82" i="10"/>
  <c r="BK873" i="10"/>
  <c r="BD873" i="10"/>
  <c r="BD876" i="10"/>
  <c r="BK876" i="10"/>
  <c r="BB843" i="10"/>
  <c r="BD843" i="10"/>
  <c r="BK843" i="10"/>
  <c r="BB856" i="10"/>
  <c r="BK856" i="10"/>
  <c r="BD856" i="10"/>
  <c r="BA867" i="10"/>
  <c r="BK867" i="10"/>
  <c r="BD867" i="10"/>
  <c r="BK87" i="10"/>
  <c r="BD870" i="10"/>
  <c r="BK870" i="10"/>
  <c r="K870" i="10" s="1"/>
  <c r="BD871" i="10"/>
  <c r="BK871" i="10"/>
  <c r="BD849" i="10"/>
  <c r="BK849" i="10"/>
  <c r="BD841" i="10"/>
  <c r="BK841" i="10"/>
  <c r="BA865" i="10"/>
  <c r="BD865" i="10"/>
  <c r="BK865" i="10"/>
  <c r="BK83" i="10"/>
  <c r="K128" i="10"/>
  <c r="BK88" i="10"/>
  <c r="BD872" i="10"/>
  <c r="BK872" i="10"/>
  <c r="BK859" i="10"/>
  <c r="BD859" i="10"/>
  <c r="BD839" i="10"/>
  <c r="BK839" i="10"/>
  <c r="BD838" i="10"/>
  <c r="BK838" i="10"/>
  <c r="BK844" i="10"/>
  <c r="BD844" i="10"/>
  <c r="BK869" i="10"/>
  <c r="K869" i="10" s="1"/>
  <c r="BD869" i="10"/>
  <c r="BK861" i="10"/>
  <c r="BD861" i="10"/>
  <c r="BK852" i="10"/>
  <c r="BD852" i="10"/>
  <c r="BC842" i="10"/>
  <c r="BK842" i="10"/>
  <c r="BD842" i="10"/>
  <c r="AB128" i="10"/>
  <c r="AY128" i="10" s="1"/>
  <c r="J128" i="10" s="1"/>
  <c r="BD860" i="10"/>
  <c r="BK860" i="10"/>
  <c r="BK851" i="10"/>
  <c r="BD851" i="10"/>
  <c r="BD874" i="10"/>
  <c r="BK874" i="10"/>
  <c r="BC809" i="10"/>
  <c r="BJ809" i="10"/>
  <c r="K809" i="10" s="1"/>
  <c r="BB855" i="10"/>
  <c r="BK855" i="10"/>
  <c r="BD855" i="10"/>
  <c r="BB853" i="10"/>
  <c r="BD853" i="10"/>
  <c r="BK853" i="10"/>
  <c r="BJ877" i="10"/>
  <c r="BD877" i="10"/>
  <c r="BK877" i="10"/>
  <c r="BK862" i="10"/>
  <c r="BD862" i="10"/>
  <c r="BD848" i="10"/>
  <c r="BK848" i="10"/>
  <c r="BK866" i="10"/>
  <c r="BD866" i="10"/>
  <c r="BD863" i="10"/>
  <c r="BK863" i="10"/>
  <c r="BK840" i="10"/>
  <c r="BD840" i="10"/>
  <c r="BK875" i="10"/>
  <c r="BD875" i="10"/>
  <c r="J144" i="10"/>
  <c r="Y164" i="10"/>
  <c r="K164" i="10" s="1"/>
  <c r="I164" i="10" s="1"/>
  <c r="BF185" i="10"/>
  <c r="Y185" i="10" s="1"/>
  <c r="K185" i="10" s="1"/>
  <c r="I185" i="10" s="1"/>
  <c r="L1002" i="10"/>
  <c r="BJ857" i="10"/>
  <c r="L534" i="10"/>
  <c r="J202" i="10"/>
  <c r="L202" i="10" s="1"/>
  <c r="BF156" i="10"/>
  <c r="Y156" i="10" s="1"/>
  <c r="K156" i="10" s="1"/>
  <c r="I156" i="10" s="1"/>
  <c r="J134" i="10"/>
  <c r="BF211" i="10"/>
  <c r="Y211" i="10" s="1"/>
  <c r="K211" i="10" s="1"/>
  <c r="I211" i="10" s="1"/>
  <c r="BF271" i="10"/>
  <c r="Y271" i="10" s="1"/>
  <c r="K271" i="10" s="1"/>
  <c r="I271" i="10" s="1"/>
  <c r="L979" i="10"/>
  <c r="BJ865" i="10"/>
  <c r="L732" i="10"/>
  <c r="BB873" i="10"/>
  <c r="BA873" i="10"/>
  <c r="BB851" i="10"/>
  <c r="BA851" i="10"/>
  <c r="BF157" i="10"/>
  <c r="BE157" i="10"/>
  <c r="BB864" i="10"/>
  <c r="BA864" i="10"/>
  <c r="BB841" i="10"/>
  <c r="BA841" i="10"/>
  <c r="BF220" i="10"/>
  <c r="BE220" i="10"/>
  <c r="AH103" i="10"/>
  <c r="J103" i="10" s="1"/>
  <c r="BB866" i="10"/>
  <c r="BA866" i="10"/>
  <c r="BB863" i="10"/>
  <c r="BA863" i="10"/>
  <c r="BB874" i="10"/>
  <c r="BA874" i="10"/>
  <c r="BF192" i="10"/>
  <c r="BE192" i="10"/>
  <c r="BB850" i="10"/>
  <c r="BA850" i="10"/>
  <c r="BB840" i="10"/>
  <c r="BA840" i="10"/>
  <c r="BF173" i="10"/>
  <c r="BE173" i="10"/>
  <c r="BB876" i="10"/>
  <c r="BA876" i="10"/>
  <c r="BF154" i="10"/>
  <c r="BE154" i="10"/>
  <c r="BF205" i="10"/>
  <c r="BE205" i="10"/>
  <c r="BB875" i="10"/>
  <c r="BA875" i="10"/>
  <c r="BB85" i="10"/>
  <c r="BB861" i="10"/>
  <c r="BA861" i="10"/>
  <c r="BB862" i="10"/>
  <c r="BA862" i="10"/>
  <c r="BB839" i="10"/>
  <c r="BA839" i="10"/>
  <c r="BB838" i="10"/>
  <c r="BA838" i="10"/>
  <c r="BF285" i="10"/>
  <c r="BE285" i="10"/>
  <c r="BF194" i="10"/>
  <c r="BE194" i="10"/>
  <c r="BC844" i="10"/>
  <c r="BB844" i="10"/>
  <c r="BB848" i="10"/>
  <c r="BA848" i="10"/>
  <c r="BF312" i="10"/>
  <c r="BE312" i="10"/>
  <c r="BB849" i="10"/>
  <c r="BA849" i="10"/>
  <c r="BK857" i="10"/>
  <c r="BB857" i="10"/>
  <c r="K1034" i="10"/>
  <c r="L204" i="10"/>
  <c r="BC818" i="10"/>
  <c r="L559" i="10"/>
  <c r="L478" i="10"/>
  <c r="L59" i="10"/>
  <c r="J272" i="10"/>
  <c r="L272" i="10" s="1"/>
  <c r="J388" i="10"/>
  <c r="L388" i="10" s="1"/>
  <c r="L727" i="10"/>
  <c r="J215" i="10"/>
  <c r="L215" i="10" s="1"/>
  <c r="J266" i="10"/>
  <c r="J182" i="10"/>
  <c r="L182" i="10" s="1"/>
  <c r="L697" i="10"/>
  <c r="L985" i="10"/>
  <c r="K1037" i="10"/>
  <c r="L718" i="10"/>
  <c r="BF298" i="10"/>
  <c r="Y298" i="10" s="1"/>
  <c r="K298" i="10" s="1"/>
  <c r="I298" i="10" s="1"/>
  <c r="BB859" i="10"/>
  <c r="BA859" i="10"/>
  <c r="BJ867" i="10"/>
  <c r="BB867" i="10"/>
  <c r="BB872" i="10"/>
  <c r="BA872" i="10"/>
  <c r="BB871" i="10"/>
  <c r="BA871" i="10"/>
  <c r="BB860" i="10"/>
  <c r="BA860" i="10"/>
  <c r="Y226" i="10"/>
  <c r="K226" i="10" s="1"/>
  <c r="I226" i="10" s="1"/>
  <c r="BC852" i="10"/>
  <c r="BB852" i="10"/>
  <c r="BJ842" i="10"/>
  <c r="BB842" i="10"/>
  <c r="BB870" i="10"/>
  <c r="BA870" i="10"/>
  <c r="Y281" i="10"/>
  <c r="K281" i="10" s="1"/>
  <c r="I281" i="10" s="1"/>
  <c r="L256" i="10"/>
  <c r="L111" i="10"/>
  <c r="L506" i="10"/>
  <c r="L162" i="10"/>
  <c r="BC812" i="10"/>
  <c r="J812" i="10" s="1"/>
  <c r="L812" i="10" s="1"/>
  <c r="L569" i="10"/>
  <c r="L514" i="10"/>
  <c r="BB869" i="10"/>
  <c r="BA869" i="10"/>
  <c r="BA1037" i="10"/>
  <c r="J1037" i="10" s="1"/>
  <c r="BC865" i="10"/>
  <c r="BB865" i="10"/>
  <c r="BC868" i="10"/>
  <c r="BJ868" i="10"/>
  <c r="J178" i="10"/>
  <c r="L178" i="10" s="1"/>
  <c r="AY847" i="10"/>
  <c r="J847" i="10" s="1"/>
  <c r="L847" i="10" s="1"/>
  <c r="J1034" i="10"/>
  <c r="L835" i="10"/>
  <c r="BJ851" i="10"/>
  <c r="BC851" i="10"/>
  <c r="BK868" i="10"/>
  <c r="BD868" i="10"/>
  <c r="BC864" i="10"/>
  <c r="BJ864" i="10"/>
  <c r="BC871" i="10"/>
  <c r="BJ871" i="10"/>
  <c r="BC855" i="10"/>
  <c r="BJ855" i="10"/>
  <c r="BJ841" i="10"/>
  <c r="BC841" i="10"/>
  <c r="BC872" i="10"/>
  <c r="BJ872" i="10"/>
  <c r="BC861" i="10"/>
  <c r="BJ861" i="10"/>
  <c r="BC866" i="10"/>
  <c r="BJ866" i="10"/>
  <c r="BC863" i="10"/>
  <c r="BJ863" i="10"/>
  <c r="BC853" i="10"/>
  <c r="BJ853" i="10"/>
  <c r="BJ874" i="10"/>
  <c r="BC874" i="10"/>
  <c r="BC862" i="10"/>
  <c r="BJ862" i="10"/>
  <c r="BC850" i="10"/>
  <c r="BJ850" i="10"/>
  <c r="BJ840" i="10"/>
  <c r="BC840" i="10"/>
  <c r="BC860" i="10"/>
  <c r="BJ860" i="10"/>
  <c r="BC876" i="10"/>
  <c r="BJ876" i="10"/>
  <c r="BJ843" i="10"/>
  <c r="K843" i="10" s="1"/>
  <c r="BC843" i="10"/>
  <c r="BJ875" i="10"/>
  <c r="BC875" i="10"/>
  <c r="BC854" i="10"/>
  <c r="BJ854" i="10"/>
  <c r="BJ848" i="10"/>
  <c r="BC848" i="10"/>
  <c r="BJ839" i="10"/>
  <c r="BC839" i="10"/>
  <c r="L519" i="10"/>
  <c r="BJ838" i="10"/>
  <c r="BC838" i="10"/>
  <c r="BC856" i="10"/>
  <c r="BJ856" i="10"/>
  <c r="BJ873" i="10"/>
  <c r="BC873" i="10"/>
  <c r="BC849" i="10"/>
  <c r="BJ849" i="10"/>
  <c r="L505" i="10"/>
  <c r="L722" i="10"/>
  <c r="L717" i="10"/>
  <c r="L742" i="10"/>
  <c r="L689" i="10"/>
  <c r="L473" i="10"/>
  <c r="L992" i="10"/>
  <c r="L716" i="10"/>
  <c r="L104" i="10"/>
  <c r="L713" i="10"/>
  <c r="L731" i="10"/>
  <c r="L988" i="10"/>
  <c r="L515" i="10"/>
  <c r="L549" i="10"/>
  <c r="J155" i="10"/>
  <c r="L155" i="10" s="1"/>
  <c r="L1006" i="10"/>
  <c r="L479" i="10"/>
  <c r="L700" i="10"/>
  <c r="L836" i="10"/>
  <c r="BB822" i="10"/>
  <c r="BJ822" i="10"/>
  <c r="K822" i="10" s="1"/>
  <c r="BC822" i="10"/>
  <c r="BB817" i="10"/>
  <c r="BC817" i="10"/>
  <c r="BJ817" i="10"/>
  <c r="K817" i="10" s="1"/>
  <c r="BB816" i="10"/>
  <c r="BJ816" i="10"/>
  <c r="K816" i="10" s="1"/>
  <c r="BC816" i="10"/>
  <c r="L291" i="10"/>
  <c r="BJ810" i="10"/>
  <c r="K810" i="10" s="1"/>
  <c r="BC810" i="10"/>
  <c r="BB824" i="10"/>
  <c r="BJ824" i="10"/>
  <c r="K824" i="10" s="1"/>
  <c r="BC824" i="10"/>
  <c r="J1035" i="10"/>
  <c r="L1001" i="10"/>
  <c r="L475" i="10"/>
  <c r="L149" i="10"/>
  <c r="L241" i="10"/>
  <c r="BC813" i="10"/>
  <c r="BJ813" i="10"/>
  <c r="K813" i="10" s="1"/>
  <c r="BC823" i="10"/>
  <c r="BJ823" i="10"/>
  <c r="K823" i="10" s="1"/>
  <c r="L733" i="10"/>
  <c r="BB821" i="10"/>
  <c r="J821" i="10" s="1"/>
  <c r="BJ821" i="10"/>
  <c r="K821" i="10" s="1"/>
  <c r="L531" i="10"/>
  <c r="BE172" i="10"/>
  <c r="BF172" i="10"/>
  <c r="AH90" i="10"/>
  <c r="J589" i="10"/>
  <c r="L589" i="10" s="1"/>
  <c r="L255" i="10"/>
  <c r="L253" i="10"/>
  <c r="J325" i="10"/>
  <c r="L325" i="10" s="1"/>
  <c r="J1031" i="10"/>
  <c r="K1031" i="10"/>
  <c r="J163" i="10"/>
  <c r="L163" i="10" s="1"/>
  <c r="Y144" i="10"/>
  <c r="K144" i="10" s="1"/>
  <c r="I144" i="10" s="1"/>
  <c r="L217" i="10"/>
  <c r="L248" i="10"/>
  <c r="BE313" i="10"/>
  <c r="BF313" i="10"/>
  <c r="L1147" i="10"/>
  <c r="BI88" i="10"/>
  <c r="J190" i="10"/>
  <c r="AH86" i="10"/>
  <c r="J450" i="10"/>
  <c r="L450" i="10" s="1"/>
  <c r="I166" i="10"/>
  <c r="L166" i="10"/>
  <c r="BB820" i="10"/>
  <c r="BC820" i="10"/>
  <c r="Y301" i="10"/>
  <c r="K301" i="10" s="1"/>
  <c r="I301" i="10" s="1"/>
  <c r="L40" i="10"/>
  <c r="U9" i="8" s="1"/>
  <c r="V9" i="8" s="1"/>
  <c r="W9" i="8" s="1"/>
  <c r="X9" i="8" s="1"/>
  <c r="Y9" i="8" s="1"/>
  <c r="L254" i="10"/>
  <c r="L837" i="10"/>
  <c r="L135" i="10"/>
  <c r="L1345" i="10"/>
  <c r="BB811" i="10"/>
  <c r="BC811" i="10"/>
  <c r="L278" i="10"/>
  <c r="J214" i="10"/>
  <c r="BB819" i="10"/>
  <c r="BC819" i="10"/>
  <c r="L726" i="10"/>
  <c r="L698" i="10"/>
  <c r="L571" i="10"/>
  <c r="BB809" i="10"/>
  <c r="J145" i="10"/>
  <c r="L145" i="10" s="1"/>
  <c r="L996" i="10"/>
  <c r="L309" i="10"/>
  <c r="J294" i="10"/>
  <c r="L294" i="10" s="1"/>
  <c r="I180" i="10"/>
  <c r="BI83" i="10"/>
  <c r="L1158" i="10"/>
  <c r="L990" i="10"/>
  <c r="L690" i="10"/>
  <c r="AH87" i="10"/>
  <c r="L474" i="10"/>
  <c r="BE276" i="10"/>
  <c r="BF276" i="10"/>
  <c r="J426" i="10"/>
  <c r="L426" i="10" s="1"/>
  <c r="BE183" i="10"/>
  <c r="BF183" i="10"/>
  <c r="BE179" i="10"/>
  <c r="BF179" i="10"/>
  <c r="BE225" i="10"/>
  <c r="BF225" i="10"/>
  <c r="AD102" i="10"/>
  <c r="K102" i="10" s="1"/>
  <c r="L102" i="10" s="1"/>
  <c r="L314" i="10"/>
  <c r="L242" i="10"/>
  <c r="BE221" i="10"/>
  <c r="BF221" i="10"/>
  <c r="BE315" i="10"/>
  <c r="BF315" i="10"/>
  <c r="BE165" i="10"/>
  <c r="BF165" i="10"/>
  <c r="BE138" i="10"/>
  <c r="BF138" i="10"/>
  <c r="BB813" i="10"/>
  <c r="BE277" i="10"/>
  <c r="BF277" i="10"/>
  <c r="BE284" i="10"/>
  <c r="BF284" i="10"/>
  <c r="BE299" i="10"/>
  <c r="BF299" i="10"/>
  <c r="L696" i="10"/>
  <c r="L286" i="10"/>
  <c r="J300" i="10"/>
  <c r="L300" i="10" s="1"/>
  <c r="L533" i="10"/>
  <c r="AD585" i="10"/>
  <c r="Y585" i="10" s="1"/>
  <c r="K585" i="10" s="1"/>
  <c r="I585" i="10" s="1"/>
  <c r="L208" i="10"/>
  <c r="BE303" i="10"/>
  <c r="BF303" i="10"/>
  <c r="BE311" i="10"/>
  <c r="BF311" i="10"/>
  <c r="BE212" i="10"/>
  <c r="BF212" i="10"/>
  <c r="BE304" i="10"/>
  <c r="BF304" i="10"/>
  <c r="BE193" i="10"/>
  <c r="BF193" i="10"/>
  <c r="BE310" i="10"/>
  <c r="BF310" i="10"/>
  <c r="BE161" i="10"/>
  <c r="BF161" i="10"/>
  <c r="BE207" i="10"/>
  <c r="BF207" i="10"/>
  <c r="BE296" i="10"/>
  <c r="BF296" i="10"/>
  <c r="BB810" i="10"/>
  <c r="BE169" i="10"/>
  <c r="BF169" i="10"/>
  <c r="BE139" i="10"/>
  <c r="BF139" i="10"/>
  <c r="Y223" i="10"/>
  <c r="K223" i="10" s="1"/>
  <c r="I223" i="10" s="1"/>
  <c r="BE167" i="10"/>
  <c r="BF167" i="10"/>
  <c r="BE289" i="10"/>
  <c r="BF289" i="10"/>
  <c r="BE295" i="10"/>
  <c r="BF295" i="10"/>
  <c r="BE199" i="10"/>
  <c r="BF199" i="10"/>
  <c r="BE141" i="10"/>
  <c r="BF141" i="10"/>
  <c r="BB823" i="10"/>
  <c r="BE184" i="10"/>
  <c r="BF184" i="10"/>
  <c r="L477" i="10"/>
  <c r="L543" i="10"/>
  <c r="BE170" i="10"/>
  <c r="BF170" i="10"/>
  <c r="BE187" i="10"/>
  <c r="BF187" i="10"/>
  <c r="BE159" i="10"/>
  <c r="BF159" i="10"/>
  <c r="BE213" i="10"/>
  <c r="BF213" i="10"/>
  <c r="BE216" i="10"/>
  <c r="BF216" i="10"/>
  <c r="BE146" i="10"/>
  <c r="BF146" i="10"/>
  <c r="J175" i="10"/>
  <c r="BE200" i="10"/>
  <c r="BF200" i="10"/>
  <c r="I202" i="10"/>
  <c r="L247" i="10"/>
  <c r="L257" i="10"/>
  <c r="BH89" i="10"/>
  <c r="K89" i="10" s="1"/>
  <c r="J362" i="10"/>
  <c r="L362" i="10" s="1"/>
  <c r="J332" i="10"/>
  <c r="L332" i="10" s="1"/>
  <c r="J401" i="10"/>
  <c r="L401" i="10" s="1"/>
  <c r="J333" i="10"/>
  <c r="L333" i="10" s="1"/>
  <c r="J452" i="10"/>
  <c r="L452" i="10" s="1"/>
  <c r="K1033" i="10"/>
  <c r="AH703" i="10"/>
  <c r="J703" i="10" s="1"/>
  <c r="AD113" i="10"/>
  <c r="K113" i="10" s="1"/>
  <c r="L113" i="10" s="1"/>
  <c r="BF175" i="10"/>
  <c r="BE175" i="10"/>
  <c r="L1127" i="10"/>
  <c r="AD583" i="10"/>
  <c r="Y583" i="10" s="1"/>
  <c r="K583" i="10" s="1"/>
  <c r="I583" i="10" s="1"/>
  <c r="BF214" i="10"/>
  <c r="BE214" i="10"/>
  <c r="BF306" i="10"/>
  <c r="BE306" i="10"/>
  <c r="BC93" i="10"/>
  <c r="BH93" i="10"/>
  <c r="K93" i="10" s="1"/>
  <c r="T20" i="8" s="1"/>
  <c r="J373" i="10"/>
  <c r="L373" i="10" s="1"/>
  <c r="BF280" i="10"/>
  <c r="BE280" i="10"/>
  <c r="L21" i="10"/>
  <c r="J390" i="10"/>
  <c r="L390" i="10" s="1"/>
  <c r="J467" i="10"/>
  <c r="L467" i="10" s="1"/>
  <c r="BC84" i="10"/>
  <c r="BH84" i="10"/>
  <c r="K84" i="10" s="1"/>
  <c r="BF266" i="10"/>
  <c r="BE266" i="10"/>
  <c r="BF279" i="10"/>
  <c r="BE279" i="10"/>
  <c r="BF176" i="10"/>
  <c r="BE176" i="10"/>
  <c r="L1169" i="10"/>
  <c r="BC92" i="10"/>
  <c r="J454" i="10"/>
  <c r="L454" i="10" s="1"/>
  <c r="J343" i="10"/>
  <c r="L343" i="10" s="1"/>
  <c r="J398" i="10"/>
  <c r="L398" i="10" s="1"/>
  <c r="L1130" i="10"/>
  <c r="J382" i="10"/>
  <c r="L382" i="10" s="1"/>
  <c r="AD594" i="10"/>
  <c r="Y594" i="10" s="1"/>
  <c r="K594" i="10" s="1"/>
  <c r="I594" i="10" s="1"/>
  <c r="K1035" i="10"/>
  <c r="BF153" i="10"/>
  <c r="BE153" i="10"/>
  <c r="BF190" i="10"/>
  <c r="BE190" i="10"/>
  <c r="BF134" i="10"/>
  <c r="BE134" i="10"/>
  <c r="J577" i="10"/>
  <c r="L577" i="10" s="1"/>
  <c r="L292" i="10"/>
  <c r="L261" i="10"/>
  <c r="BF268" i="10"/>
  <c r="BE268" i="10"/>
  <c r="BC91" i="10"/>
  <c r="BH91" i="10"/>
  <c r="K91" i="10" s="1"/>
  <c r="BF136" i="10"/>
  <c r="BE136" i="10"/>
  <c r="BF177" i="10"/>
  <c r="BE177" i="10"/>
  <c r="J324" i="10"/>
  <c r="L324" i="10" s="1"/>
  <c r="J586" i="10"/>
  <c r="L586" i="10" s="1"/>
  <c r="L1084" i="10"/>
  <c r="BF152" i="10"/>
  <c r="BE152" i="10"/>
  <c r="BF267" i="10"/>
  <c r="BE267" i="10"/>
  <c r="L471" i="10"/>
  <c r="L34" i="10"/>
  <c r="J599" i="10"/>
  <c r="L599" i="10" s="1"/>
  <c r="K703" i="10"/>
  <c r="L1148" i="10"/>
  <c r="L297" i="10"/>
  <c r="L1149" i="10"/>
  <c r="BI82" i="10"/>
  <c r="L1081" i="10"/>
  <c r="L1138" i="10"/>
  <c r="L771" i="10"/>
  <c r="L206" i="10"/>
  <c r="L143" i="10"/>
  <c r="AD597" i="10"/>
  <c r="Y597" i="10" s="1"/>
  <c r="K597" i="10" s="1"/>
  <c r="I597" i="10" s="1"/>
  <c r="L1160" i="10"/>
  <c r="AD262" i="10"/>
  <c r="Y262" i="10" s="1"/>
  <c r="K262" i="10" s="1"/>
  <c r="I262" i="10" s="1"/>
  <c r="J262" i="10"/>
  <c r="L222" i="10"/>
  <c r="BC85" i="10"/>
  <c r="L1251" i="10"/>
  <c r="L1121" i="10"/>
  <c r="K848" i="10"/>
  <c r="L763" i="10"/>
  <c r="AD581" i="10"/>
  <c r="Y581" i="10" s="1"/>
  <c r="K581" i="10" s="1"/>
  <c r="I581" i="10" s="1"/>
  <c r="AD584" i="10"/>
  <c r="Y584" i="10" s="1"/>
  <c r="K584" i="10" s="1"/>
  <c r="I584" i="10" s="1"/>
  <c r="K122" i="10"/>
  <c r="L986" i="10"/>
  <c r="L767" i="10"/>
  <c r="L181" i="10"/>
  <c r="L858" i="10"/>
  <c r="AD231" i="10"/>
  <c r="Y231" i="10" s="1"/>
  <c r="K231" i="10" s="1"/>
  <c r="I231" i="10" s="1"/>
  <c r="J231" i="10"/>
  <c r="U12" i="8"/>
  <c r="V12" i="8" s="1"/>
  <c r="W12" i="8" s="1"/>
  <c r="X12" i="8" s="1"/>
  <c r="Y12" i="8" s="1"/>
  <c r="U11" i="8"/>
  <c r="V11" i="8" s="1"/>
  <c r="W11" i="8" s="1"/>
  <c r="X11" i="8" s="1"/>
  <c r="Y11" i="8" s="1"/>
  <c r="L773" i="10"/>
  <c r="L1137" i="10"/>
  <c r="L1069" i="10"/>
  <c r="L219" i="10"/>
  <c r="AC579" i="10"/>
  <c r="AD579" i="10" s="1"/>
  <c r="Y579" i="10" s="1"/>
  <c r="K579" i="10" s="1"/>
  <c r="I579" i="10" s="1"/>
  <c r="L1252" i="10"/>
  <c r="L1095" i="10"/>
  <c r="L779" i="10"/>
  <c r="L1300" i="10"/>
  <c r="L1293" i="10"/>
  <c r="AD237" i="10"/>
  <c r="Y237" i="10" s="1"/>
  <c r="K237" i="10" s="1"/>
  <c r="I237" i="10" s="1"/>
  <c r="J237" i="10"/>
  <c r="L1126" i="10"/>
  <c r="L19" i="10"/>
  <c r="L30" i="10"/>
  <c r="L174" i="10"/>
  <c r="L1266" i="10"/>
  <c r="AH88" i="10"/>
  <c r="AD601" i="10"/>
  <c r="Y601" i="10" s="1"/>
  <c r="K601" i="10" s="1"/>
  <c r="I601" i="10" s="1"/>
  <c r="AD250" i="10"/>
  <c r="Y250" i="10" s="1"/>
  <c r="K250" i="10" s="1"/>
  <c r="I250" i="10" s="1"/>
  <c r="J250" i="10"/>
  <c r="AH83" i="10"/>
  <c r="AC587" i="10"/>
  <c r="AD587" i="10" s="1"/>
  <c r="Y587" i="10" s="1"/>
  <c r="K587" i="10" s="1"/>
  <c r="I587" i="10" s="1"/>
  <c r="AD232" i="10"/>
  <c r="Y232" i="10" s="1"/>
  <c r="K232" i="10" s="1"/>
  <c r="I232" i="10" s="1"/>
  <c r="J232" i="10"/>
  <c r="L14" i="10"/>
  <c r="L1073" i="10"/>
  <c r="L756" i="10"/>
  <c r="AD251" i="10"/>
  <c r="Y251" i="10" s="1"/>
  <c r="K251" i="10" s="1"/>
  <c r="I251" i="10" s="1"/>
  <c r="J251" i="10"/>
  <c r="AD260" i="10"/>
  <c r="Y260" i="10" s="1"/>
  <c r="K260" i="10" s="1"/>
  <c r="I260" i="10" s="1"/>
  <c r="J260" i="10"/>
  <c r="L1117" i="10"/>
  <c r="L1142" i="10"/>
  <c r="AD235" i="10"/>
  <c r="Y235" i="10" s="1"/>
  <c r="K235" i="10" s="1"/>
  <c r="I235" i="10" s="1"/>
  <c r="J235" i="10"/>
  <c r="AD249" i="10"/>
  <c r="Y249" i="10" s="1"/>
  <c r="K249" i="10" s="1"/>
  <c r="I249" i="10" s="1"/>
  <c r="J249" i="10"/>
  <c r="AC580" i="10"/>
  <c r="J580" i="10" s="1"/>
  <c r="AC574" i="10"/>
  <c r="AD574" i="10" s="1"/>
  <c r="Y574" i="10" s="1"/>
  <c r="K574" i="10" s="1"/>
  <c r="I574" i="10" s="1"/>
  <c r="AC591" i="10"/>
  <c r="J591" i="10" s="1"/>
  <c r="L762" i="10"/>
  <c r="K1032" i="10"/>
  <c r="L1261" i="10"/>
  <c r="J1036" i="10"/>
  <c r="L1170" i="10"/>
  <c r="L1065" i="10"/>
  <c r="L1047" i="10"/>
  <c r="L1096" i="10"/>
  <c r="AD573" i="10"/>
  <c r="Y573" i="10" s="1"/>
  <c r="K573" i="10" s="1"/>
  <c r="I573" i="10" s="1"/>
  <c r="AD259" i="10"/>
  <c r="Y259" i="10" s="1"/>
  <c r="K259" i="10" s="1"/>
  <c r="I259" i="10" s="1"/>
  <c r="J259" i="10"/>
  <c r="AH82" i="10"/>
  <c r="L48" i="10"/>
  <c r="K1036" i="10"/>
  <c r="AD588" i="10"/>
  <c r="Y588" i="10" s="1"/>
  <c r="K588" i="10" s="1"/>
  <c r="I588" i="10" s="1"/>
  <c r="J1033" i="10"/>
  <c r="AC593" i="10"/>
  <c r="J593" i="10" s="1"/>
  <c r="L201" i="10"/>
  <c r="AD233" i="10"/>
  <c r="Y233" i="10" s="1"/>
  <c r="K233" i="10" s="1"/>
  <c r="I233" i="10" s="1"/>
  <c r="J233" i="10"/>
  <c r="L976" i="10"/>
  <c r="L1141" i="10"/>
  <c r="L1172" i="10"/>
  <c r="AC600" i="10"/>
  <c r="AD600" i="10" s="1"/>
  <c r="Y600" i="10" s="1"/>
  <c r="K600" i="10" s="1"/>
  <c r="I600" i="10" s="1"/>
  <c r="AD246" i="10"/>
  <c r="Y246" i="10" s="1"/>
  <c r="K246" i="10" s="1"/>
  <c r="I246" i="10" s="1"/>
  <c r="J246" i="10"/>
  <c r="L846" i="10"/>
  <c r="AD258" i="10"/>
  <c r="Y258" i="10" s="1"/>
  <c r="K258" i="10" s="1"/>
  <c r="I258" i="10" s="1"/>
  <c r="J258" i="10"/>
  <c r="AC596" i="10"/>
  <c r="J596" i="10" s="1"/>
  <c r="AC582" i="10"/>
  <c r="AD582" i="10" s="1"/>
  <c r="Y582" i="10" s="1"/>
  <c r="K582" i="10" s="1"/>
  <c r="I582" i="10" s="1"/>
  <c r="AD229" i="10"/>
  <c r="Y229" i="10" s="1"/>
  <c r="K229" i="10" s="1"/>
  <c r="I229" i="10" s="1"/>
  <c r="J229" i="10"/>
  <c r="AD263" i="10"/>
  <c r="Y263" i="10" s="1"/>
  <c r="K263" i="10" s="1"/>
  <c r="I263" i="10" s="1"/>
  <c r="J263" i="10"/>
  <c r="L1290" i="10"/>
  <c r="J1032" i="10"/>
  <c r="AC590" i="10"/>
  <c r="AD590" i="10" s="1"/>
  <c r="Y590" i="10" s="1"/>
  <c r="K590" i="10" s="1"/>
  <c r="I590" i="10" s="1"/>
  <c r="L287" i="10"/>
  <c r="AD598" i="10"/>
  <c r="Y598" i="10" s="1"/>
  <c r="K598" i="10" s="1"/>
  <c r="I598" i="10" s="1"/>
  <c r="AC592" i="10"/>
  <c r="AD592" i="10" s="1"/>
  <c r="Y592" i="10" s="1"/>
  <c r="K592" i="10" s="1"/>
  <c r="I592" i="10" s="1"/>
  <c r="AD228" i="10"/>
  <c r="Y228" i="10" s="1"/>
  <c r="K228" i="10" s="1"/>
  <c r="I228" i="10" s="1"/>
  <c r="J228" i="10"/>
  <c r="L1061" i="10"/>
  <c r="L1140" i="10"/>
  <c r="K103" i="10"/>
  <c r="L1155" i="10"/>
  <c r="AD239" i="10"/>
  <c r="Y239" i="10" s="1"/>
  <c r="K239" i="10" s="1"/>
  <c r="I239" i="10" s="1"/>
  <c r="J239" i="10"/>
  <c r="AC578" i="10"/>
  <c r="AD578" i="10" s="1"/>
  <c r="Y578" i="10" s="1"/>
  <c r="K578" i="10" s="1"/>
  <c r="I578" i="10" s="1"/>
  <c r="AD264" i="10"/>
  <c r="Y264" i="10" s="1"/>
  <c r="K264" i="10" s="1"/>
  <c r="I264" i="10" s="1"/>
  <c r="J264" i="10"/>
  <c r="AD575" i="10"/>
  <c r="Y575" i="10" s="1"/>
  <c r="K575" i="10" s="1"/>
  <c r="I575" i="10" s="1"/>
  <c r="L1109" i="10"/>
  <c r="BB92" i="10" l="1"/>
  <c r="BH92" i="10"/>
  <c r="K92" i="10" s="1"/>
  <c r="BB83" i="10"/>
  <c r="BB91" i="10"/>
  <c r="BH85" i="10"/>
  <c r="K85" i="10" s="1"/>
  <c r="BB84" i="10"/>
  <c r="BB87" i="10"/>
  <c r="L129" i="10"/>
  <c r="BB93" i="10"/>
  <c r="K873" i="10"/>
  <c r="K859" i="10"/>
  <c r="K852" i="10"/>
  <c r="K844" i="10"/>
  <c r="J877" i="10"/>
  <c r="L815" i="10"/>
  <c r="L158" i="10"/>
  <c r="L122" i="10"/>
  <c r="T17" i="8"/>
  <c r="T24" i="8"/>
  <c r="T18" i="8"/>
  <c r="T22" i="8"/>
  <c r="K876" i="10"/>
  <c r="Y150" i="10"/>
  <c r="K150" i="10" s="1"/>
  <c r="BB88" i="10"/>
  <c r="Y288" i="10"/>
  <c r="K288" i="10" s="1"/>
  <c r="BB82" i="10"/>
  <c r="BB86" i="10"/>
  <c r="BB90" i="10"/>
  <c r="K856" i="10"/>
  <c r="Y290" i="10"/>
  <c r="K290" i="10" s="1"/>
  <c r="BB89" i="10"/>
  <c r="Y147" i="10"/>
  <c r="K147" i="10" s="1"/>
  <c r="Y148" i="10"/>
  <c r="K148" i="10" s="1"/>
  <c r="Y274" i="10"/>
  <c r="K274" i="10" s="1"/>
  <c r="J814" i="10"/>
  <c r="L814" i="10" s="1"/>
  <c r="J845" i="10"/>
  <c r="K845" i="10"/>
  <c r="I189" i="10"/>
  <c r="L189" i="10"/>
  <c r="L298" i="10"/>
  <c r="K851" i="10"/>
  <c r="K842" i="10"/>
  <c r="L130" i="10"/>
  <c r="K854" i="10"/>
  <c r="K860" i="10"/>
  <c r="L307" i="10"/>
  <c r="K838" i="10"/>
  <c r="K849" i="10"/>
  <c r="K867" i="10"/>
  <c r="L103" i="10"/>
  <c r="K840" i="10"/>
  <c r="J857" i="10"/>
  <c r="L140" i="10"/>
  <c r="L164" i="10"/>
  <c r="K853" i="10"/>
  <c r="K863" i="10"/>
  <c r="K857" i="10"/>
  <c r="K862" i="10"/>
  <c r="J818" i="10"/>
  <c r="L818" i="10" s="1"/>
  <c r="L127" i="10"/>
  <c r="K872" i="10"/>
  <c r="K875" i="10"/>
  <c r="J853" i="10"/>
  <c r="J809" i="10"/>
  <c r="L809" i="10" s="1"/>
  <c r="K850" i="10"/>
  <c r="K855" i="10"/>
  <c r="J842" i="10"/>
  <c r="K871" i="10"/>
  <c r="K874" i="10"/>
  <c r="L191" i="10"/>
  <c r="BC89" i="10"/>
  <c r="J873" i="10"/>
  <c r="K839" i="10"/>
  <c r="L128" i="10"/>
  <c r="K865" i="10"/>
  <c r="L209" i="10"/>
  <c r="K861" i="10"/>
  <c r="L156" i="10"/>
  <c r="J854" i="10"/>
  <c r="J848" i="10"/>
  <c r="L848" i="10" s="1"/>
  <c r="J867" i="10"/>
  <c r="I293" i="10"/>
  <c r="L293" i="10"/>
  <c r="L271" i="10"/>
  <c r="K864" i="10"/>
  <c r="L185" i="10"/>
  <c r="J843" i="10"/>
  <c r="L843" i="10" s="1"/>
  <c r="K841" i="10"/>
  <c r="K866" i="10"/>
  <c r="J856" i="10"/>
  <c r="J874" i="10"/>
  <c r="J841" i="10"/>
  <c r="K877" i="10"/>
  <c r="J849" i="10"/>
  <c r="J864" i="10"/>
  <c r="L1034" i="10"/>
  <c r="L186" i="10"/>
  <c r="J840" i="10"/>
  <c r="L144" i="10"/>
  <c r="Y205" i="10"/>
  <c r="K205" i="10" s="1"/>
  <c r="J876" i="10"/>
  <c r="J862" i="10"/>
  <c r="Y157" i="10"/>
  <c r="K157" i="10" s="1"/>
  <c r="Y192" i="10"/>
  <c r="K192" i="10" s="1"/>
  <c r="Y220" i="10"/>
  <c r="K220" i="10" s="1"/>
  <c r="Y173" i="10"/>
  <c r="K173" i="10" s="1"/>
  <c r="Y194" i="10"/>
  <c r="K194" i="10" s="1"/>
  <c r="Y154" i="10"/>
  <c r="K154" i="10" s="1"/>
  <c r="Y312" i="10"/>
  <c r="K312" i="10" s="1"/>
  <c r="Y285" i="10"/>
  <c r="K285" i="10" s="1"/>
  <c r="J844" i="10"/>
  <c r="L226" i="10"/>
  <c r="L1037" i="10"/>
  <c r="J865" i="10"/>
  <c r="L281" i="10"/>
  <c r="L211" i="10"/>
  <c r="J871" i="10"/>
  <c r="J852" i="10"/>
  <c r="J868" i="10"/>
  <c r="L821" i="10"/>
  <c r="L585" i="10"/>
  <c r="Y152" i="10"/>
  <c r="K152" i="10" s="1"/>
  <c r="I152" i="10" s="1"/>
  <c r="J810" i="10"/>
  <c r="L810" i="10" s="1"/>
  <c r="K868" i="10"/>
  <c r="L137" i="10"/>
  <c r="L1035" i="10"/>
  <c r="L1033" i="10"/>
  <c r="J823" i="10"/>
  <c r="L823" i="10" s="1"/>
  <c r="J822" i="10"/>
  <c r="L822" i="10" s="1"/>
  <c r="J860" i="10"/>
  <c r="J817" i="10"/>
  <c r="L817" i="10" s="1"/>
  <c r="L249" i="10"/>
  <c r="J824" i="10"/>
  <c r="L824" i="10" s="1"/>
  <c r="J816" i="10"/>
  <c r="L816" i="10" s="1"/>
  <c r="J600" i="10"/>
  <c r="L600" i="10" s="1"/>
  <c r="J875" i="10"/>
  <c r="Y146" i="10"/>
  <c r="K146" i="10" s="1"/>
  <c r="Y187" i="10"/>
  <c r="K187" i="10" s="1"/>
  <c r="I187" i="10" s="1"/>
  <c r="J813" i="10"/>
  <c r="L813" i="10" s="1"/>
  <c r="J820" i="10"/>
  <c r="L820" i="10" s="1"/>
  <c r="L228" i="10"/>
  <c r="J855" i="10"/>
  <c r="J811" i="10"/>
  <c r="L811" i="10" s="1"/>
  <c r="L1031" i="10"/>
  <c r="Y172" i="10"/>
  <c r="K172" i="10" s="1"/>
  <c r="J872" i="10"/>
  <c r="Y276" i="10"/>
  <c r="K276" i="10" s="1"/>
  <c r="I276" i="10" s="1"/>
  <c r="J819" i="10"/>
  <c r="L819" i="10" s="1"/>
  <c r="Y313" i="10"/>
  <c r="K313" i="10" s="1"/>
  <c r="J861" i="10"/>
  <c r="Y289" i="10"/>
  <c r="K289" i="10" s="1"/>
  <c r="L262" i="10"/>
  <c r="L301" i="10"/>
  <c r="L239" i="10"/>
  <c r="Y161" i="10"/>
  <c r="K161" i="10" s="1"/>
  <c r="I161" i="10" s="1"/>
  <c r="Y212" i="10"/>
  <c r="K212" i="10" s="1"/>
  <c r="Y299" i="10"/>
  <c r="K299" i="10" s="1"/>
  <c r="J851" i="10"/>
  <c r="AD596" i="10"/>
  <c r="Y596" i="10" s="1"/>
  <c r="K596" i="10" s="1"/>
  <c r="I596" i="10" s="1"/>
  <c r="L235" i="10"/>
  <c r="L237" i="10"/>
  <c r="L703" i="10"/>
  <c r="L259" i="10"/>
  <c r="Y277" i="10"/>
  <c r="K277" i="10" s="1"/>
  <c r="I277" i="10" s="1"/>
  <c r="J859" i="10"/>
  <c r="Y216" i="10"/>
  <c r="K216" i="10" s="1"/>
  <c r="Y170" i="10"/>
  <c r="K170" i="10" s="1"/>
  <c r="I170" i="10" s="1"/>
  <c r="Y284" i="10"/>
  <c r="K284" i="10" s="1"/>
  <c r="J866" i="10"/>
  <c r="Y213" i="10"/>
  <c r="K213" i="10" s="1"/>
  <c r="Y315" i="10"/>
  <c r="K315" i="10" s="1"/>
  <c r="L315" i="10" s="1"/>
  <c r="J839" i="10"/>
  <c r="Y159" i="10"/>
  <c r="K159" i="10" s="1"/>
  <c r="L251" i="10"/>
  <c r="J92" i="10"/>
  <c r="L92" i="10" s="1"/>
  <c r="Y153" i="10"/>
  <c r="K153" i="10" s="1"/>
  <c r="Y266" i="10"/>
  <c r="K266" i="10" s="1"/>
  <c r="I266" i="10" s="1"/>
  <c r="J863" i="10"/>
  <c r="J838" i="10"/>
  <c r="J582" i="10"/>
  <c r="L582" i="10" s="1"/>
  <c r="J574" i="10"/>
  <c r="L574" i="10" s="1"/>
  <c r="Y136" i="10"/>
  <c r="K136" i="10" s="1"/>
  <c r="I136" i="10" s="1"/>
  <c r="J869" i="10"/>
  <c r="L869" i="10" s="1"/>
  <c r="L250" i="10"/>
  <c r="J91" i="10"/>
  <c r="L91" i="10" s="1"/>
  <c r="J93" i="10"/>
  <c r="Y141" i="10"/>
  <c r="K141" i="10" s="1"/>
  <c r="Y167" i="10"/>
  <c r="K167" i="10" s="1"/>
  <c r="Y139" i="10"/>
  <c r="K139" i="10" s="1"/>
  <c r="Y310" i="10"/>
  <c r="K310" i="10" s="1"/>
  <c r="Y311" i="10"/>
  <c r="K311" i="10" s="1"/>
  <c r="Y221" i="10"/>
  <c r="K221" i="10" s="1"/>
  <c r="L258" i="10"/>
  <c r="Y306" i="10"/>
  <c r="K306" i="10" s="1"/>
  <c r="I306" i="10" s="1"/>
  <c r="Y199" i="10"/>
  <c r="K199" i="10" s="1"/>
  <c r="Y169" i="10"/>
  <c r="K169" i="10" s="1"/>
  <c r="Y296" i="10"/>
  <c r="K296" i="10" s="1"/>
  <c r="Y193" i="10"/>
  <c r="K193" i="10" s="1"/>
  <c r="Y303" i="10"/>
  <c r="K303" i="10" s="1"/>
  <c r="L223" i="10"/>
  <c r="Y138" i="10"/>
  <c r="K138" i="10" s="1"/>
  <c r="Y179" i="10"/>
  <c r="K179" i="10" s="1"/>
  <c r="L583" i="10"/>
  <c r="L231" i="10"/>
  <c r="Y280" i="10"/>
  <c r="K280" i="10" s="1"/>
  <c r="Y214" i="10"/>
  <c r="K214" i="10" s="1"/>
  <c r="Y200" i="10"/>
  <c r="K200" i="10" s="1"/>
  <c r="Y184" i="10"/>
  <c r="K184" i="10" s="1"/>
  <c r="Y295" i="10"/>
  <c r="K295" i="10" s="1"/>
  <c r="Y207" i="10"/>
  <c r="K207" i="10" s="1"/>
  <c r="Y304" i="10"/>
  <c r="K304" i="10" s="1"/>
  <c r="J850" i="10"/>
  <c r="Y165" i="10"/>
  <c r="K165" i="10" s="1"/>
  <c r="Y225" i="10"/>
  <c r="K225" i="10" s="1"/>
  <c r="Y183" i="10"/>
  <c r="K183" i="10" s="1"/>
  <c r="BC87" i="10"/>
  <c r="BH87" i="10"/>
  <c r="K87" i="10" s="1"/>
  <c r="L246" i="10"/>
  <c r="L233" i="10"/>
  <c r="L260" i="10"/>
  <c r="Y267" i="10"/>
  <c r="K267" i="10" s="1"/>
  <c r="L263" i="10"/>
  <c r="L232" i="10"/>
  <c r="L601" i="10"/>
  <c r="L594" i="10"/>
  <c r="J84" i="10"/>
  <c r="L84" i="10" s="1"/>
  <c r="Y268" i="10"/>
  <c r="K268" i="10" s="1"/>
  <c r="L597" i="10"/>
  <c r="L584" i="10"/>
  <c r="L575" i="10"/>
  <c r="BC88" i="10"/>
  <c r="BH88" i="10"/>
  <c r="K88" i="10" s="1"/>
  <c r="L264" i="10"/>
  <c r="L229" i="10"/>
  <c r="BC86" i="10"/>
  <c r="BH86" i="10"/>
  <c r="K86" i="10" s="1"/>
  <c r="BH82" i="10"/>
  <c r="K82" i="10" s="1"/>
  <c r="Y177" i="10"/>
  <c r="K177" i="10" s="1"/>
  <c r="J870" i="10"/>
  <c r="L870" i="10" s="1"/>
  <c r="Y134" i="10"/>
  <c r="K134" i="10" s="1"/>
  <c r="Y279" i="10"/>
  <c r="K279" i="10" s="1"/>
  <c r="Y175" i="10"/>
  <c r="K175" i="10" s="1"/>
  <c r="Y190" i="10"/>
  <c r="K190" i="10" s="1"/>
  <c r="Y176" i="10"/>
  <c r="K176" i="10" s="1"/>
  <c r="L598" i="10"/>
  <c r="BC90" i="10"/>
  <c r="BH90" i="10"/>
  <c r="K90" i="10" s="1"/>
  <c r="BC83" i="10"/>
  <c r="BH83" i="10"/>
  <c r="K83" i="10" s="1"/>
  <c r="L588" i="10"/>
  <c r="AD591" i="10"/>
  <c r="Y591" i="10" s="1"/>
  <c r="K591" i="10" s="1"/>
  <c r="I591" i="10" s="1"/>
  <c r="L1032" i="10"/>
  <c r="L581" i="10"/>
  <c r="L1036" i="10"/>
  <c r="J579" i="10"/>
  <c r="L579" i="10" s="1"/>
  <c r="AD593" i="10"/>
  <c r="Y593" i="10" s="1"/>
  <c r="K593" i="10" s="1"/>
  <c r="I593" i="10" s="1"/>
  <c r="BC82" i="10"/>
  <c r="J587" i="10"/>
  <c r="L587" i="10" s="1"/>
  <c r="J85" i="10"/>
  <c r="L85" i="10" s="1"/>
  <c r="L573" i="10"/>
  <c r="AD580" i="10"/>
  <c r="Y580" i="10" s="1"/>
  <c r="K580" i="10" s="1"/>
  <c r="I580" i="10" s="1"/>
  <c r="J590" i="10"/>
  <c r="L590" i="10" s="1"/>
  <c r="J592" i="10"/>
  <c r="L592" i="10" s="1"/>
  <c r="J578" i="10"/>
  <c r="L578" i="10" s="1"/>
  <c r="L852" i="10" l="1"/>
  <c r="L873" i="10"/>
  <c r="L844" i="10"/>
  <c r="L859" i="10"/>
  <c r="L877" i="10"/>
  <c r="L856" i="10"/>
  <c r="L93" i="10"/>
  <c r="U17" i="8" s="1"/>
  <c r="V17" i="8" s="1"/>
  <c r="S22" i="8"/>
  <c r="S20" i="8"/>
  <c r="S18" i="8"/>
  <c r="S24" i="8"/>
  <c r="S17" i="8"/>
  <c r="L876" i="10"/>
  <c r="J89" i="10"/>
  <c r="L89" i="10" s="1"/>
  <c r="I150" i="10"/>
  <c r="L150" i="10"/>
  <c r="I274" i="10"/>
  <c r="L274" i="10"/>
  <c r="I148" i="10"/>
  <c r="L148" i="10"/>
  <c r="I147" i="10"/>
  <c r="L147" i="10"/>
  <c r="I290" i="10"/>
  <c r="L290" i="10"/>
  <c r="I288" i="10"/>
  <c r="L288" i="10"/>
  <c r="L840" i="10"/>
  <c r="L845" i="10"/>
  <c r="L851" i="10"/>
  <c r="L863" i="10"/>
  <c r="L838" i="10"/>
  <c r="L842" i="10"/>
  <c r="L853" i="10"/>
  <c r="L857" i="10"/>
  <c r="L854" i="10"/>
  <c r="L860" i="10"/>
  <c r="L867" i="10"/>
  <c r="L849" i="10"/>
  <c r="L855" i="10"/>
  <c r="L862" i="10"/>
  <c r="L874" i="10"/>
  <c r="L875" i="10"/>
  <c r="L841" i="10"/>
  <c r="L872" i="10"/>
  <c r="L865" i="10"/>
  <c r="L850" i="10"/>
  <c r="L839" i="10"/>
  <c r="L866" i="10"/>
  <c r="L871" i="10"/>
  <c r="L864" i="10"/>
  <c r="L861" i="10"/>
  <c r="I205" i="10"/>
  <c r="L205" i="10"/>
  <c r="I194" i="10"/>
  <c r="L194" i="10"/>
  <c r="I173" i="10"/>
  <c r="L173" i="10"/>
  <c r="I220" i="10"/>
  <c r="L220" i="10"/>
  <c r="I192" i="10"/>
  <c r="L192" i="10"/>
  <c r="I157" i="10"/>
  <c r="L157" i="10"/>
  <c r="I154" i="10"/>
  <c r="L154" i="10"/>
  <c r="I285" i="10"/>
  <c r="L285" i="10"/>
  <c r="I312" i="10"/>
  <c r="L312" i="10"/>
  <c r="L868" i="10"/>
  <c r="L152" i="10"/>
  <c r="L187" i="10"/>
  <c r="L161" i="10"/>
  <c r="I315" i="10"/>
  <c r="L276" i="10"/>
  <c r="I313" i="10"/>
  <c r="L313" i="10"/>
  <c r="L277" i="10"/>
  <c r="I172" i="10"/>
  <c r="L172" i="10"/>
  <c r="I146" i="10"/>
  <c r="L146" i="10"/>
  <c r="I212" i="10"/>
  <c r="L212" i="10"/>
  <c r="L596" i="10"/>
  <c r="L170" i="10"/>
  <c r="I299" i="10"/>
  <c r="L299" i="10"/>
  <c r="I289" i="10"/>
  <c r="L289" i="10"/>
  <c r="L591" i="10"/>
  <c r="I284" i="10"/>
  <c r="L284" i="10"/>
  <c r="L136" i="10"/>
  <c r="L306" i="10"/>
  <c r="I216" i="10"/>
  <c r="L216" i="10"/>
  <c r="I159" i="10"/>
  <c r="L159" i="10"/>
  <c r="I213" i="10"/>
  <c r="L213" i="10"/>
  <c r="I303" i="10"/>
  <c r="L303" i="10"/>
  <c r="I214" i="10"/>
  <c r="L214" i="10"/>
  <c r="I193" i="10"/>
  <c r="L193" i="10"/>
  <c r="I304" i="10"/>
  <c r="L304" i="10"/>
  <c r="I280" i="10"/>
  <c r="L280" i="10"/>
  <c r="I296" i="10"/>
  <c r="L296" i="10"/>
  <c r="I221" i="10"/>
  <c r="L221" i="10"/>
  <c r="L266" i="10"/>
  <c r="J86" i="10"/>
  <c r="L86" i="10" s="1"/>
  <c r="I207" i="10"/>
  <c r="L207" i="10"/>
  <c r="I169" i="10"/>
  <c r="L169" i="10"/>
  <c r="I311" i="10"/>
  <c r="L311" i="10"/>
  <c r="I199" i="10"/>
  <c r="L199" i="10"/>
  <c r="I183" i="10"/>
  <c r="L183" i="10"/>
  <c r="I295" i="10"/>
  <c r="L295" i="10"/>
  <c r="I179" i="10"/>
  <c r="L179" i="10"/>
  <c r="I139" i="10"/>
  <c r="L139" i="10"/>
  <c r="I153" i="10"/>
  <c r="L153" i="10"/>
  <c r="I310" i="10"/>
  <c r="L310" i="10"/>
  <c r="J88" i="10"/>
  <c r="L88" i="10" s="1"/>
  <c r="I225" i="10"/>
  <c r="L225" i="10"/>
  <c r="I184" i="10"/>
  <c r="L184" i="10"/>
  <c r="I138" i="10"/>
  <c r="L138" i="10"/>
  <c r="I167" i="10"/>
  <c r="L167" i="10"/>
  <c r="I165" i="10"/>
  <c r="L165" i="10"/>
  <c r="I200" i="10"/>
  <c r="L200" i="10"/>
  <c r="I141" i="10"/>
  <c r="L141" i="10"/>
  <c r="J90" i="10"/>
  <c r="L90" i="10" s="1"/>
  <c r="I134" i="10"/>
  <c r="L134" i="10"/>
  <c r="I267" i="10"/>
  <c r="L267" i="10"/>
  <c r="J87" i="10"/>
  <c r="L87" i="10" s="1"/>
  <c r="I268" i="10"/>
  <c r="L268" i="10"/>
  <c r="I177" i="10"/>
  <c r="L177" i="10"/>
  <c r="I190" i="10"/>
  <c r="L190" i="10"/>
  <c r="I176" i="10"/>
  <c r="L176" i="10"/>
  <c r="J83" i="10"/>
  <c r="L83" i="10" s="1"/>
  <c r="L593" i="10"/>
  <c r="I175" i="10"/>
  <c r="L175" i="10"/>
  <c r="I279" i="10"/>
  <c r="L279" i="10"/>
  <c r="J82" i="10"/>
  <c r="L82" i="10" s="1"/>
  <c r="L580" i="10"/>
  <c r="W17" i="8" l="1"/>
  <c r="X17" i="8" s="1"/>
  <c r="Y17" i="8" s="1"/>
  <c r="U18" i="8"/>
  <c r="V18" i="8" s="1"/>
  <c r="W18" i="8" s="1"/>
  <c r="X18" i="8" s="1"/>
  <c r="Y18" i="8" s="1"/>
  <c r="U24" i="8"/>
  <c r="V24" i="8" s="1"/>
  <c r="W24" i="8" s="1"/>
  <c r="X24" i="8" s="1"/>
  <c r="Y24" i="8" s="1"/>
  <c r="U22" i="8"/>
  <c r="V22" i="8" s="1"/>
  <c r="W22" i="8" s="1"/>
  <c r="X22" i="8" s="1"/>
  <c r="Y22" i="8" s="1"/>
  <c r="U20" i="8"/>
  <c r="V20" i="8" s="1"/>
  <c r="W20" i="8" s="1"/>
  <c r="X20" i="8" s="1"/>
  <c r="Y20" i="8" s="1"/>
</calcChain>
</file>

<file path=xl/sharedStrings.xml><?xml version="1.0" encoding="utf-8"?>
<sst xmlns="http://schemas.openxmlformats.org/spreadsheetml/2006/main" count="15271" uniqueCount="2830">
  <si>
    <t>1.</t>
    <phoneticPr fontId="2"/>
  </si>
  <si>
    <t>雨水流出量</t>
    <rPh sb="0" eb="2">
      <t>ウスイ</t>
    </rPh>
    <rPh sb="2" eb="5">
      <t>リュウシュツリョウ</t>
    </rPh>
    <phoneticPr fontId="8"/>
  </si>
  <si>
    <t xml:space="preserve"> 1-1.</t>
    <phoneticPr fontId="2"/>
  </si>
  <si>
    <t>　算出手順</t>
    <rPh sb="1" eb="3">
      <t>サンシュツ</t>
    </rPh>
    <rPh sb="3" eb="5">
      <t>テジュン</t>
    </rPh>
    <phoneticPr fontId="2"/>
  </si>
  <si>
    <t>　雨水流出量の算出基準は、フローチャートとして下図に示す。雨水以外の水が</t>
    <rPh sb="1" eb="3">
      <t>ウスイ</t>
    </rPh>
    <rPh sb="3" eb="6">
      <t>リュウシュツリョウ</t>
    </rPh>
    <rPh sb="7" eb="9">
      <t>サンシュツ</t>
    </rPh>
    <rPh sb="9" eb="11">
      <t>キジュン</t>
    </rPh>
    <rPh sb="23" eb="25">
      <t>カズ</t>
    </rPh>
    <rPh sb="26" eb="27">
      <t>シメ</t>
    </rPh>
    <rPh sb="29" eb="31">
      <t>ウスイ</t>
    </rPh>
    <rPh sb="31" eb="33">
      <t>イガイ</t>
    </rPh>
    <rPh sb="34" eb="35">
      <t>ミズ</t>
    </rPh>
    <phoneticPr fontId="2"/>
  </si>
  <si>
    <t>流出する場合にはその流量も加えなければならない。</t>
    <rPh sb="0" eb="2">
      <t>リュウシュツ</t>
    </rPh>
    <rPh sb="4" eb="6">
      <t>バアイ</t>
    </rPh>
    <rPh sb="10" eb="12">
      <t>リュウリョウ</t>
    </rPh>
    <rPh sb="13" eb="14">
      <t>クワ</t>
    </rPh>
    <phoneticPr fontId="2"/>
  </si>
  <si>
    <t xml:space="preserve"> 1-2.</t>
    <phoneticPr fontId="2"/>
  </si>
  <si>
    <t>　降雨確率年</t>
    <rPh sb="1" eb="3">
      <t>コウウ</t>
    </rPh>
    <rPh sb="3" eb="5">
      <t>カクリツ</t>
    </rPh>
    <rPh sb="5" eb="6">
      <t>ネン</t>
    </rPh>
    <phoneticPr fontId="2"/>
  </si>
  <si>
    <t>1)</t>
    <phoneticPr fontId="2"/>
  </si>
  <si>
    <t>　路面排水等は３年確率を標準とする。</t>
    <rPh sb="1" eb="3">
      <t>ロメン</t>
    </rPh>
    <rPh sb="3" eb="5">
      <t>ハイスイ</t>
    </rPh>
    <rPh sb="5" eb="6">
      <t>トウ</t>
    </rPh>
    <rPh sb="8" eb="9">
      <t>ネン</t>
    </rPh>
    <rPh sb="9" eb="11">
      <t>カクリツ</t>
    </rPh>
    <rPh sb="12" eb="14">
      <t>ヒョウジュン</t>
    </rPh>
    <phoneticPr fontId="2"/>
  </si>
  <si>
    <t>2)</t>
    <phoneticPr fontId="2"/>
  </si>
  <si>
    <t>3)</t>
    <phoneticPr fontId="2"/>
  </si>
  <si>
    <t>　道路横断カルバートは10年確率を標準とする。</t>
    <rPh sb="1" eb="3">
      <t>ドウロ</t>
    </rPh>
    <rPh sb="3" eb="5">
      <t>オウダン</t>
    </rPh>
    <rPh sb="13" eb="14">
      <t>ネン</t>
    </rPh>
    <rPh sb="14" eb="16">
      <t>カクリツ</t>
    </rPh>
    <rPh sb="17" eb="19">
      <t>ヒョウジュン</t>
    </rPh>
    <phoneticPr fontId="2"/>
  </si>
  <si>
    <t>　重要性の高い道路横断排水施設については別途考慮するものとする。</t>
    <rPh sb="1" eb="4">
      <t>ジュウヨウセイ</t>
    </rPh>
    <rPh sb="5" eb="6">
      <t>タカ</t>
    </rPh>
    <rPh sb="7" eb="9">
      <t>ドウロ</t>
    </rPh>
    <rPh sb="9" eb="11">
      <t>オウダン</t>
    </rPh>
    <rPh sb="11" eb="13">
      <t>ハイスイ</t>
    </rPh>
    <rPh sb="13" eb="15">
      <t>シセツ</t>
    </rPh>
    <rPh sb="20" eb="22">
      <t>ベット</t>
    </rPh>
    <rPh sb="22" eb="24">
      <t>コウリョ</t>
    </rPh>
    <phoneticPr fontId="2"/>
  </si>
  <si>
    <t>（計算値＝仮定値）</t>
    <rPh sb="1" eb="4">
      <t>ケイサンチ</t>
    </rPh>
    <rPh sb="5" eb="8">
      <t>カテイチ</t>
    </rPh>
    <phoneticPr fontId="2"/>
  </si>
  <si>
    <t>（計算値≠仮定値）</t>
    <rPh sb="1" eb="4">
      <t>ケイサンチ</t>
    </rPh>
    <rPh sb="5" eb="8">
      <t>カテイチ</t>
    </rPh>
    <phoneticPr fontId="2"/>
  </si>
  <si>
    <t>　流達時間の計算</t>
    <rPh sb="1" eb="2">
      <t>リュウ</t>
    </rPh>
    <rPh sb="2" eb="3">
      <t>タツ</t>
    </rPh>
    <rPh sb="3" eb="5">
      <t>ジカン</t>
    </rPh>
    <rPh sb="6" eb="8">
      <t>ケイサン</t>
    </rPh>
    <phoneticPr fontId="2"/>
  </si>
  <si>
    <t>測　　　　　点</t>
  </si>
  <si>
    <t>設計流量</t>
  </si>
  <si>
    <t>粗度係数</t>
  </si>
  <si>
    <t>勾  配</t>
  </si>
  <si>
    <t>流 速</t>
  </si>
  <si>
    <t>満 流 量</t>
  </si>
  <si>
    <t>摘　　要</t>
  </si>
  <si>
    <t>断面積</t>
  </si>
  <si>
    <t xml:space="preserve"> 排 水 断 面</t>
  </si>
  <si>
    <t>潤　辺</t>
  </si>
  <si>
    <t>径　深</t>
  </si>
  <si>
    <t>道路排水構造物断面の検討</t>
    <phoneticPr fontId="4"/>
  </si>
  <si>
    <t>集水面積</t>
    <phoneticPr fontId="4"/>
  </si>
  <si>
    <t>用途地域</t>
    <rPh sb="0" eb="2">
      <t>ヨウト</t>
    </rPh>
    <rPh sb="2" eb="4">
      <t>チイキ</t>
    </rPh>
    <phoneticPr fontId="4"/>
  </si>
  <si>
    <t>流出係数</t>
    <rPh sb="0" eb="2">
      <t>リュウシュツ</t>
    </rPh>
    <rPh sb="2" eb="4">
      <t>ケイスウ</t>
    </rPh>
    <phoneticPr fontId="4"/>
  </si>
  <si>
    <t>降雨強度</t>
    <rPh sb="0" eb="2">
      <t>コウウ</t>
    </rPh>
    <rPh sb="2" eb="4">
      <t>キョウド</t>
    </rPh>
    <phoneticPr fontId="4"/>
  </si>
  <si>
    <t>各　線</t>
    <rPh sb="0" eb="3">
      <t>カクセン</t>
    </rPh>
    <phoneticPr fontId="4"/>
  </si>
  <si>
    <t>累　計</t>
    <rPh sb="0" eb="3">
      <t>ルイケイ</t>
    </rPh>
    <phoneticPr fontId="4"/>
  </si>
  <si>
    <t>舗装路面</t>
    <rPh sb="0" eb="2">
      <t>ホソウ</t>
    </rPh>
    <rPh sb="2" eb="4">
      <t>ロメン</t>
    </rPh>
    <phoneticPr fontId="4"/>
  </si>
  <si>
    <t>流 域</t>
    <rPh sb="0" eb="1">
      <t>リュウ</t>
    </rPh>
    <rPh sb="2" eb="3">
      <t>イキ</t>
    </rPh>
    <phoneticPr fontId="4"/>
  </si>
  <si>
    <t>Page.</t>
    <phoneticPr fontId="8"/>
  </si>
  <si>
    <t xml:space="preserve"> 1-3.</t>
    <phoneticPr fontId="2"/>
  </si>
  <si>
    <t>　降雨強度</t>
    <rPh sb="1" eb="3">
      <t>コウウ</t>
    </rPh>
    <rPh sb="3" eb="5">
      <t>キョウド</t>
    </rPh>
    <phoneticPr fontId="2"/>
  </si>
  <si>
    <t>　路面排水に用いる場合の降雨強度は表１による。</t>
    <rPh sb="1" eb="3">
      <t>ロメン</t>
    </rPh>
    <rPh sb="3" eb="5">
      <t>ハイスイ</t>
    </rPh>
    <rPh sb="6" eb="7">
      <t>モチ</t>
    </rPh>
    <rPh sb="9" eb="11">
      <t>バアイ</t>
    </rPh>
    <rPh sb="12" eb="14">
      <t>コウウ</t>
    </rPh>
    <rPh sb="14" eb="16">
      <t>キョウド</t>
    </rPh>
    <rPh sb="17" eb="18">
      <t>ヒョウ</t>
    </rPh>
    <phoneticPr fontId="2"/>
  </si>
  <si>
    <t>110mm/h</t>
    <phoneticPr fontId="2"/>
  </si>
  <si>
    <t>降雨強度</t>
    <rPh sb="0" eb="2">
      <t>コウウ</t>
    </rPh>
    <rPh sb="2" eb="4">
      <t>キョウド</t>
    </rPh>
    <phoneticPr fontId="2"/>
  </si>
  <si>
    <t>地　　　　　　域</t>
    <rPh sb="0" eb="1">
      <t>チ</t>
    </rPh>
    <rPh sb="7" eb="8">
      <t>イキ</t>
    </rPh>
    <phoneticPr fontId="2"/>
  </si>
  <si>
    <t>　道路を横断するカルバートについては下記を標準とする。</t>
    <rPh sb="1" eb="3">
      <t>ドウロ</t>
    </rPh>
    <rPh sb="4" eb="6">
      <t>オウダン</t>
    </rPh>
    <rPh sb="18" eb="20">
      <t>カキ</t>
    </rPh>
    <rPh sb="21" eb="23">
      <t>ヒョウジュン</t>
    </rPh>
    <phoneticPr fontId="2"/>
  </si>
  <si>
    <t>１）近傍観測所の確率降雨強度式の適用</t>
    <rPh sb="2" eb="4">
      <t>キンボウ</t>
    </rPh>
    <rPh sb="4" eb="7">
      <t>カンソクジョ</t>
    </rPh>
    <rPh sb="8" eb="10">
      <t>カクリツ</t>
    </rPh>
    <rPh sb="10" eb="12">
      <t>コウウ</t>
    </rPh>
    <rPh sb="12" eb="14">
      <t>キョウド</t>
    </rPh>
    <rPh sb="14" eb="15">
      <t>シキ</t>
    </rPh>
    <rPh sb="16" eb="18">
      <t>テキヨウ</t>
    </rPh>
    <phoneticPr fontId="2"/>
  </si>
  <si>
    <t>２）特性係数法の適用</t>
    <rPh sb="2" eb="4">
      <t>トクセイ</t>
    </rPh>
    <rPh sb="4" eb="6">
      <t>ケイスウ</t>
    </rPh>
    <rPh sb="6" eb="7">
      <t>ホウ</t>
    </rPh>
    <rPh sb="8" eb="10">
      <t>テキヨウ</t>
    </rPh>
    <phoneticPr fontId="2"/>
  </si>
  <si>
    <t>　注）山地の降雨強度は２割増、特に要注意地域は４割増とする。</t>
    <rPh sb="1" eb="2">
      <t>チュウ</t>
    </rPh>
    <rPh sb="3" eb="5">
      <t>サンチ</t>
    </rPh>
    <rPh sb="6" eb="8">
      <t>コウウ</t>
    </rPh>
    <rPh sb="8" eb="10">
      <t>キョウド</t>
    </rPh>
    <rPh sb="12" eb="13">
      <t>ワ</t>
    </rPh>
    <rPh sb="13" eb="14">
      <t>マ</t>
    </rPh>
    <rPh sb="15" eb="16">
      <t>トク</t>
    </rPh>
    <rPh sb="17" eb="20">
      <t>ヨウチュウイ</t>
    </rPh>
    <rPh sb="20" eb="22">
      <t>チイキ</t>
    </rPh>
    <rPh sb="24" eb="25">
      <t>ワリ</t>
    </rPh>
    <rPh sb="25" eb="26">
      <t>マ</t>
    </rPh>
    <phoneticPr fontId="2"/>
  </si>
  <si>
    <t xml:space="preserve"> 1-4.</t>
    <phoneticPr fontId="2"/>
  </si>
  <si>
    <t>　流出量の計算式</t>
    <rPh sb="1" eb="4">
      <t>リュウシュツリョウ</t>
    </rPh>
    <rPh sb="5" eb="8">
      <t>ケイサンシキ</t>
    </rPh>
    <phoneticPr fontId="2"/>
  </si>
  <si>
    <t>　合理式（ラショナル式）で求めるものとする。</t>
    <rPh sb="1" eb="4">
      <t>ゴウリシキ</t>
    </rPh>
    <rPh sb="10" eb="11">
      <t>シキ</t>
    </rPh>
    <rPh sb="13" eb="14">
      <t>モト</t>
    </rPh>
    <phoneticPr fontId="2"/>
  </si>
  <si>
    <r>
      <t>3.6×10</t>
    </r>
    <r>
      <rPr>
        <vertAlign val="superscript"/>
        <sz val="11"/>
        <rFont val="ＭＳ 明朝"/>
        <family val="1"/>
        <charset val="128"/>
      </rPr>
      <t>6</t>
    </r>
    <phoneticPr fontId="2"/>
  </si>
  <si>
    <t xml:space="preserve"> C･I･a</t>
    <phoneticPr fontId="2"/>
  </si>
  <si>
    <t>あるいは</t>
    <phoneticPr fontId="2"/>
  </si>
  <si>
    <t xml:space="preserve"> C･I･A</t>
    <phoneticPr fontId="2"/>
  </si>
  <si>
    <t>ここに、</t>
    <phoneticPr fontId="2"/>
  </si>
  <si>
    <r>
      <t>Q : 雨水流出量（ｍ</t>
    </r>
    <r>
      <rPr>
        <vertAlign val="superscript"/>
        <sz val="11"/>
        <rFont val="ＭＳ 明朝"/>
        <family val="1"/>
        <charset val="128"/>
      </rPr>
      <t>3</t>
    </r>
    <r>
      <rPr>
        <sz val="11"/>
        <rFont val="ＭＳ 明朝"/>
        <family val="1"/>
        <charset val="128"/>
      </rPr>
      <t>/Sec）</t>
    </r>
    <rPh sb="4" eb="6">
      <t>ウスイ</t>
    </rPh>
    <rPh sb="6" eb="9">
      <t>リュウシュツリョウ</t>
    </rPh>
    <phoneticPr fontId="2"/>
  </si>
  <si>
    <t>C : 流出係数</t>
    <rPh sb="4" eb="6">
      <t>リュウシュツ</t>
    </rPh>
    <rPh sb="6" eb="8">
      <t>ケイスウ</t>
    </rPh>
    <phoneticPr fontId="2"/>
  </si>
  <si>
    <t>I : 流達時間内の降雨強度（mm/h）</t>
    <rPh sb="4" eb="5">
      <t>リュウ</t>
    </rPh>
    <rPh sb="5" eb="6">
      <t>タツ</t>
    </rPh>
    <rPh sb="6" eb="9">
      <t>ジカンナイ</t>
    </rPh>
    <rPh sb="10" eb="12">
      <t>コウウ</t>
    </rPh>
    <rPh sb="12" eb="14">
      <t>キョウド</t>
    </rPh>
    <phoneticPr fontId="2"/>
  </si>
  <si>
    <r>
      <t>a : 集水面積（ｍ</t>
    </r>
    <r>
      <rPr>
        <vertAlign val="superscript"/>
        <sz val="11"/>
        <rFont val="ＭＳ 明朝"/>
        <family val="1"/>
        <charset val="128"/>
      </rPr>
      <t>2</t>
    </r>
    <r>
      <rPr>
        <sz val="11"/>
        <rFont val="ＭＳ 明朝"/>
        <family val="1"/>
        <charset val="128"/>
      </rPr>
      <t>）</t>
    </r>
    <rPh sb="4" eb="6">
      <t>シュウスイ</t>
    </rPh>
    <rPh sb="6" eb="8">
      <t>メンセキ</t>
    </rPh>
    <phoneticPr fontId="2"/>
  </si>
  <si>
    <r>
      <t>A : 集水面積（km</t>
    </r>
    <r>
      <rPr>
        <vertAlign val="superscript"/>
        <sz val="11"/>
        <rFont val="ＭＳ 明朝"/>
        <family val="1"/>
        <charset val="128"/>
      </rPr>
      <t>2</t>
    </r>
    <r>
      <rPr>
        <sz val="11"/>
        <rFont val="ＭＳ 明朝"/>
        <family val="1"/>
        <charset val="128"/>
      </rPr>
      <t>）</t>
    </r>
    <rPh sb="4" eb="6">
      <t>シュウスイ</t>
    </rPh>
    <rPh sb="6" eb="8">
      <t>メンセキ</t>
    </rPh>
    <phoneticPr fontId="2"/>
  </si>
  <si>
    <t xml:space="preserve"> 1-5.</t>
    <phoneticPr fontId="2"/>
  </si>
  <si>
    <t>　集水面積（a,A）</t>
    <rPh sb="1" eb="3">
      <t>シュウスイ</t>
    </rPh>
    <rPh sb="3" eb="5">
      <t>メンセキ</t>
    </rPh>
    <phoneticPr fontId="2"/>
  </si>
  <si>
    <t>　集水面積を求める場合は1/5,000以上の地形図から算出するのを標準とする。</t>
    <rPh sb="1" eb="3">
      <t>シュウスイ</t>
    </rPh>
    <rPh sb="3" eb="5">
      <t>メンセキ</t>
    </rPh>
    <rPh sb="6" eb="7">
      <t>モト</t>
    </rPh>
    <rPh sb="9" eb="11">
      <t>バアイ</t>
    </rPh>
    <rPh sb="19" eb="21">
      <t>イジョウ</t>
    </rPh>
    <rPh sb="22" eb="25">
      <t>チケイズ</t>
    </rPh>
    <rPh sb="27" eb="29">
      <t>サンシュツ</t>
    </rPh>
    <rPh sb="33" eb="35">
      <t>ヒョウジュン</t>
    </rPh>
    <phoneticPr fontId="2"/>
  </si>
  <si>
    <t>やむを得ない場合及び面積が広いときは1/10,000～1/50,000によって求めることが</t>
    <rPh sb="3" eb="4">
      <t>エ</t>
    </rPh>
    <rPh sb="6" eb="8">
      <t>バアイ</t>
    </rPh>
    <rPh sb="8" eb="9">
      <t>オヨ</t>
    </rPh>
    <rPh sb="10" eb="12">
      <t>メンセキ</t>
    </rPh>
    <rPh sb="13" eb="14">
      <t>ヒロ</t>
    </rPh>
    <rPh sb="39" eb="40">
      <t>モト</t>
    </rPh>
    <phoneticPr fontId="2"/>
  </si>
  <si>
    <t>できる。</t>
    <phoneticPr fontId="2"/>
  </si>
  <si>
    <t>通水量</t>
    <rPh sb="0" eb="2">
      <t>ツウスイ</t>
    </rPh>
    <rPh sb="2" eb="3">
      <t>リョウ</t>
    </rPh>
    <phoneticPr fontId="8"/>
  </si>
  <si>
    <t>2.</t>
    <phoneticPr fontId="2"/>
  </si>
  <si>
    <t>　計算式は次式による。</t>
    <rPh sb="1" eb="4">
      <t>ケイサンシキ</t>
    </rPh>
    <rPh sb="5" eb="7">
      <t>ジシキ</t>
    </rPh>
    <phoneticPr fontId="2"/>
  </si>
  <si>
    <r>
      <t>A : 通水断面積（ｍ</t>
    </r>
    <r>
      <rPr>
        <vertAlign val="superscript"/>
        <sz val="11"/>
        <rFont val="ＭＳ 明朝"/>
        <family val="1"/>
        <charset val="128"/>
      </rPr>
      <t>2</t>
    </r>
    <r>
      <rPr>
        <sz val="11"/>
        <rFont val="ＭＳ 明朝"/>
        <family val="1"/>
        <charset val="128"/>
      </rPr>
      <t>）</t>
    </r>
    <rPh sb="4" eb="6">
      <t>ツウスイ</t>
    </rPh>
    <rPh sb="6" eb="9">
      <t>ダンメンセキ</t>
    </rPh>
    <phoneticPr fontId="2"/>
  </si>
  <si>
    <r>
      <t>V : 平均流速（ｍ</t>
    </r>
    <r>
      <rPr>
        <sz val="11"/>
        <rFont val="ＭＳ 明朝"/>
        <family val="1"/>
        <charset val="128"/>
      </rPr>
      <t>/Sec）</t>
    </r>
    <rPh sb="4" eb="6">
      <t>ヘイキン</t>
    </rPh>
    <rPh sb="6" eb="8">
      <t>リュウソク</t>
    </rPh>
    <phoneticPr fontId="2"/>
  </si>
  <si>
    <t xml:space="preserve">    V = </t>
    <phoneticPr fontId="2"/>
  </si>
  <si>
    <r>
      <t>1/n ･ R</t>
    </r>
    <r>
      <rPr>
        <vertAlign val="superscript"/>
        <sz val="11"/>
        <rFont val="ＭＳ 明朝"/>
        <family val="1"/>
        <charset val="128"/>
      </rPr>
      <t xml:space="preserve">2/3 </t>
    </r>
    <r>
      <rPr>
        <sz val="11"/>
        <rFont val="ＭＳ 明朝"/>
        <family val="1"/>
        <charset val="128"/>
      </rPr>
      <t>･ i</t>
    </r>
    <r>
      <rPr>
        <vertAlign val="superscript"/>
        <sz val="11"/>
        <rFont val="ＭＳ 明朝"/>
        <family val="1"/>
        <charset val="128"/>
      </rPr>
      <t>1/2</t>
    </r>
    <phoneticPr fontId="2"/>
  </si>
  <si>
    <r>
      <t>n : 粗度係数（Sec/ｍ</t>
    </r>
    <r>
      <rPr>
        <vertAlign val="superscript"/>
        <sz val="11"/>
        <rFont val="ＭＳ 明朝"/>
        <family val="1"/>
        <charset val="128"/>
      </rPr>
      <t>1/3</t>
    </r>
    <r>
      <rPr>
        <sz val="11"/>
        <rFont val="ＭＳ 明朝"/>
        <family val="1"/>
        <charset val="128"/>
      </rPr>
      <t>）</t>
    </r>
    <rPh sb="4" eb="5">
      <t>ソ</t>
    </rPh>
    <rPh sb="5" eb="6">
      <t>ド</t>
    </rPh>
    <rPh sb="6" eb="8">
      <t>ケイスウ</t>
    </rPh>
    <phoneticPr fontId="2"/>
  </si>
  <si>
    <t>R : A/P 径深（ｍ）〔A:排水断面積　P:潤辺長〕</t>
    <rPh sb="8" eb="9">
      <t>ケイ</t>
    </rPh>
    <rPh sb="9" eb="10">
      <t>シン</t>
    </rPh>
    <rPh sb="16" eb="18">
      <t>ハイスイ</t>
    </rPh>
    <rPh sb="18" eb="21">
      <t>ダンメンセキ</t>
    </rPh>
    <rPh sb="24" eb="25">
      <t>ジュン</t>
    </rPh>
    <rPh sb="25" eb="26">
      <t>ペン</t>
    </rPh>
    <rPh sb="26" eb="27">
      <t>チョウ</t>
    </rPh>
    <phoneticPr fontId="2"/>
  </si>
  <si>
    <t>i : 水面勾配</t>
    <rPh sb="4" eb="6">
      <t>スイメン</t>
    </rPh>
    <rPh sb="6" eb="8">
      <t>コウバイ</t>
    </rPh>
    <phoneticPr fontId="2"/>
  </si>
  <si>
    <t>も全て含めなければならない。</t>
    <rPh sb="1" eb="2">
      <t>スベ</t>
    </rPh>
    <rPh sb="3" eb="4">
      <t>フク</t>
    </rPh>
    <phoneticPr fontId="2"/>
  </si>
  <si>
    <t>　隣接地から流出する水が下水道に直接排水されない場合には、集水面積はそれら</t>
    <rPh sb="1" eb="3">
      <t>リンセツ</t>
    </rPh>
    <rPh sb="3" eb="4">
      <t>チ</t>
    </rPh>
    <rPh sb="6" eb="8">
      <t>リュウシュツ</t>
    </rPh>
    <rPh sb="10" eb="11">
      <t>ミズ</t>
    </rPh>
    <rPh sb="12" eb="15">
      <t>ゲスイドウ</t>
    </rPh>
    <rPh sb="16" eb="18">
      <t>チョクセツ</t>
    </rPh>
    <rPh sb="18" eb="20">
      <t>ハイスイ</t>
    </rPh>
    <rPh sb="24" eb="26">
      <t>バアイ</t>
    </rPh>
    <rPh sb="29" eb="31">
      <t>シュウスイ</t>
    </rPh>
    <rPh sb="31" eb="33">
      <t>メンセキ</t>
    </rPh>
    <phoneticPr fontId="2"/>
  </si>
  <si>
    <t xml:space="preserve"> 1-6.</t>
    <phoneticPr fontId="2"/>
  </si>
  <si>
    <t>　流出係数</t>
    <rPh sb="1" eb="3">
      <t>リュウシュツ</t>
    </rPh>
    <rPh sb="3" eb="5">
      <t>ケイスウ</t>
    </rPh>
    <phoneticPr fontId="2"/>
  </si>
  <si>
    <t>　流出係数は、降雨及び流域の特性などに応じて異なるものであり、一義的には決</t>
    <rPh sb="1" eb="3">
      <t>リュウシュツ</t>
    </rPh>
    <rPh sb="3" eb="5">
      <t>ケイスウ</t>
    </rPh>
    <rPh sb="7" eb="9">
      <t>コウウ</t>
    </rPh>
    <rPh sb="9" eb="10">
      <t>オヨ</t>
    </rPh>
    <rPh sb="11" eb="13">
      <t>リュウイキ</t>
    </rPh>
    <rPh sb="14" eb="16">
      <t>トクセイ</t>
    </rPh>
    <rPh sb="19" eb="20">
      <t>オウ</t>
    </rPh>
    <rPh sb="22" eb="23">
      <t>コト</t>
    </rPh>
    <rPh sb="31" eb="34">
      <t>イチギテキ</t>
    </rPh>
    <rPh sb="36" eb="37">
      <t>キ</t>
    </rPh>
    <phoneticPr fontId="2"/>
  </si>
  <si>
    <t>めにくい。そのため、各機関でいろいろな値が用いられている。本指針では、路面</t>
    <rPh sb="10" eb="13">
      <t>カクキカン</t>
    </rPh>
    <rPh sb="19" eb="20">
      <t>アタイ</t>
    </rPh>
    <rPh sb="21" eb="22">
      <t>モチ</t>
    </rPh>
    <rPh sb="29" eb="30">
      <t>ホン</t>
    </rPh>
    <rPh sb="30" eb="32">
      <t>シシン</t>
    </rPh>
    <rPh sb="35" eb="37">
      <t>ロメン</t>
    </rPh>
    <phoneticPr fontId="2"/>
  </si>
  <si>
    <t>表1-1　降雨強度</t>
    <rPh sb="0" eb="1">
      <t>ヒョウ</t>
    </rPh>
    <rPh sb="5" eb="7">
      <t>コウウ</t>
    </rPh>
    <rPh sb="7" eb="9">
      <t>キョウド</t>
    </rPh>
    <phoneticPr fontId="2"/>
  </si>
  <si>
    <t>排水施設など降雨確率年の低い排水施設に対して表1-2(a),(b)を、また、カルバー</t>
    <rPh sb="0" eb="2">
      <t>ハイスイ</t>
    </rPh>
    <rPh sb="2" eb="4">
      <t>シセツ</t>
    </rPh>
    <rPh sb="6" eb="8">
      <t>コウウ</t>
    </rPh>
    <rPh sb="8" eb="10">
      <t>カクリツ</t>
    </rPh>
    <rPh sb="10" eb="11">
      <t>ネン</t>
    </rPh>
    <rPh sb="12" eb="13">
      <t>ヒク</t>
    </rPh>
    <rPh sb="14" eb="16">
      <t>ハイスイ</t>
    </rPh>
    <rPh sb="16" eb="18">
      <t>シセツ</t>
    </rPh>
    <rPh sb="19" eb="20">
      <t>タイ</t>
    </rPh>
    <rPh sb="22" eb="23">
      <t>ヒョウ</t>
    </rPh>
    <phoneticPr fontId="2"/>
  </si>
  <si>
    <t>トのように降雨確率年の比較的高い排水施設に対して表1-3をそれぞれ示す。</t>
    <rPh sb="5" eb="7">
      <t>コウウ</t>
    </rPh>
    <rPh sb="7" eb="9">
      <t>カクリツ</t>
    </rPh>
    <rPh sb="9" eb="10">
      <t>ネン</t>
    </rPh>
    <rPh sb="11" eb="14">
      <t>ヒカクテキ</t>
    </rPh>
    <rPh sb="14" eb="15">
      <t>タカ</t>
    </rPh>
    <rPh sb="16" eb="18">
      <t>ハイスイ</t>
    </rPh>
    <rPh sb="18" eb="20">
      <t>シセツ</t>
    </rPh>
    <rPh sb="21" eb="22">
      <t>タイ</t>
    </rPh>
    <rPh sb="24" eb="25">
      <t>ヒョウ</t>
    </rPh>
    <rPh sb="33" eb="34">
      <t>シメ</t>
    </rPh>
    <phoneticPr fontId="2"/>
  </si>
  <si>
    <t>　土地利用が単純でない場合には、その構成面積比率（Ｐi）による加重平均値を</t>
    <rPh sb="1" eb="5">
      <t>トチリヨウ</t>
    </rPh>
    <rPh sb="6" eb="8">
      <t>タンジュン</t>
    </rPh>
    <rPh sb="11" eb="13">
      <t>バアイ</t>
    </rPh>
    <rPh sb="18" eb="20">
      <t>コウセイ</t>
    </rPh>
    <rPh sb="20" eb="22">
      <t>メンセキ</t>
    </rPh>
    <rPh sb="22" eb="24">
      <t>ヒリツ</t>
    </rPh>
    <rPh sb="31" eb="33">
      <t>カジュウ</t>
    </rPh>
    <rPh sb="33" eb="36">
      <t>ヘイキンチ</t>
    </rPh>
    <phoneticPr fontId="2"/>
  </si>
  <si>
    <t>用いる。</t>
    <rPh sb="0" eb="1">
      <t>モチ</t>
    </rPh>
    <phoneticPr fontId="2"/>
  </si>
  <si>
    <t>C = Σ(Pi ･ Ci)</t>
    <phoneticPr fontId="2"/>
  </si>
  <si>
    <t>表1-2(a)　地表面の工種別基礎流出係数</t>
    <rPh sb="0" eb="1">
      <t>ヒョウ</t>
    </rPh>
    <rPh sb="8" eb="10">
      <t>チヒョウ</t>
    </rPh>
    <rPh sb="10" eb="11">
      <t>メン</t>
    </rPh>
    <rPh sb="12" eb="14">
      <t>コウシュ</t>
    </rPh>
    <rPh sb="14" eb="15">
      <t>ベツ</t>
    </rPh>
    <rPh sb="15" eb="17">
      <t>キソ</t>
    </rPh>
    <rPh sb="17" eb="19">
      <t>リュウシュツ</t>
    </rPh>
    <rPh sb="19" eb="21">
      <t>ケイスウ</t>
    </rPh>
    <phoneticPr fontId="2"/>
  </si>
  <si>
    <t>表1-2(b)　用途地域別平均流出係数</t>
    <rPh sb="0" eb="1">
      <t>ヒョウ</t>
    </rPh>
    <rPh sb="8" eb="10">
      <t>ヨウト</t>
    </rPh>
    <rPh sb="10" eb="12">
      <t>チイキ</t>
    </rPh>
    <rPh sb="12" eb="13">
      <t>ベツ</t>
    </rPh>
    <rPh sb="13" eb="15">
      <t>ヘイキン</t>
    </rPh>
    <rPh sb="15" eb="17">
      <t>リュウシュツ</t>
    </rPh>
    <rPh sb="17" eb="19">
      <t>ケイスウ</t>
    </rPh>
    <phoneticPr fontId="2"/>
  </si>
  <si>
    <t>表1-3　流出係数</t>
    <rPh sb="0" eb="1">
      <t>ヒョウ</t>
    </rPh>
    <rPh sb="5" eb="7">
      <t>リュウシュツ</t>
    </rPh>
    <rPh sb="7" eb="9">
      <t>ケイスウ</t>
    </rPh>
    <phoneticPr fontId="2"/>
  </si>
  <si>
    <t>0.70 ～ 0.95</t>
    <phoneticPr fontId="2"/>
  </si>
  <si>
    <t>　路　　　　面</t>
    <rPh sb="1" eb="2">
      <t>ミチ</t>
    </rPh>
    <rPh sb="6" eb="7">
      <t>メン</t>
    </rPh>
    <phoneticPr fontId="2"/>
  </si>
  <si>
    <t>　路肩、法面など</t>
    <rPh sb="1" eb="3">
      <t>ロカタ</t>
    </rPh>
    <rPh sb="4" eb="6">
      <t>ノリメン</t>
    </rPh>
    <phoneticPr fontId="2"/>
  </si>
  <si>
    <t>　砂質土の芝生</t>
    <rPh sb="1" eb="4">
      <t>サシツド</t>
    </rPh>
    <rPh sb="5" eb="7">
      <t>シバフ</t>
    </rPh>
    <phoneticPr fontId="2"/>
  </si>
  <si>
    <t>　粘性土の芝生</t>
    <rPh sb="1" eb="3">
      <t>ネンセイ</t>
    </rPh>
    <rPh sb="3" eb="4">
      <t>ド</t>
    </rPh>
    <rPh sb="5" eb="7">
      <t>シバフ</t>
    </rPh>
    <phoneticPr fontId="2"/>
  </si>
  <si>
    <t>　屋　　　　根</t>
    <rPh sb="1" eb="2">
      <t>ヤ</t>
    </rPh>
    <rPh sb="6" eb="7">
      <t>ネ</t>
    </rPh>
    <phoneticPr fontId="2"/>
  </si>
  <si>
    <t>　間　　　　地</t>
    <rPh sb="1" eb="2">
      <t>カン</t>
    </rPh>
    <rPh sb="6" eb="7">
      <t>チ</t>
    </rPh>
    <phoneticPr fontId="2"/>
  </si>
  <si>
    <t>　芝、樹林の多い公園</t>
    <rPh sb="1" eb="2">
      <t>シバ</t>
    </rPh>
    <rPh sb="3" eb="5">
      <t>ジュリン</t>
    </rPh>
    <rPh sb="6" eb="7">
      <t>オオ</t>
    </rPh>
    <rPh sb="8" eb="10">
      <t>コウエン</t>
    </rPh>
    <phoneticPr fontId="2"/>
  </si>
  <si>
    <t>　勾配の緩い山地</t>
    <rPh sb="1" eb="3">
      <t>コウバイ</t>
    </rPh>
    <rPh sb="4" eb="5">
      <t>ユル</t>
    </rPh>
    <rPh sb="6" eb="8">
      <t>サンチ</t>
    </rPh>
    <phoneticPr fontId="2"/>
  </si>
  <si>
    <t>　勾配の急な山地</t>
    <rPh sb="1" eb="3">
      <t>コウバイ</t>
    </rPh>
    <rPh sb="4" eb="5">
      <t>キュウ</t>
    </rPh>
    <rPh sb="6" eb="8">
      <t>サンチ</t>
    </rPh>
    <phoneticPr fontId="2"/>
  </si>
  <si>
    <t>　畑</t>
    <rPh sb="1" eb="2">
      <t>ハタ</t>
    </rPh>
    <phoneticPr fontId="2"/>
  </si>
  <si>
    <t>　田、水　　田</t>
    <rPh sb="1" eb="2">
      <t>タ</t>
    </rPh>
    <rPh sb="3" eb="4">
      <t>ミズ</t>
    </rPh>
    <rPh sb="6" eb="7">
      <t>タ</t>
    </rPh>
    <phoneticPr fontId="2"/>
  </si>
  <si>
    <t>地　表　面　の　種　類</t>
    <rPh sb="0" eb="1">
      <t>チ</t>
    </rPh>
    <rPh sb="2" eb="3">
      <t>ヒョウ</t>
    </rPh>
    <rPh sb="4" eb="5">
      <t>メン</t>
    </rPh>
    <rPh sb="8" eb="9">
      <t>タネ</t>
    </rPh>
    <rPh sb="10" eb="11">
      <t>タグイ</t>
    </rPh>
    <phoneticPr fontId="2"/>
  </si>
  <si>
    <t>流 出 係 数</t>
    <rPh sb="0" eb="1">
      <t>リュウ</t>
    </rPh>
    <rPh sb="2" eb="3">
      <t>デ</t>
    </rPh>
    <rPh sb="4" eb="5">
      <t>カカリ</t>
    </rPh>
    <rPh sb="6" eb="7">
      <t>カズ</t>
    </rPh>
    <phoneticPr fontId="2"/>
  </si>
  <si>
    <t>0.30 ～ 0.70</t>
    <phoneticPr fontId="2"/>
  </si>
  <si>
    <t>0.40 ～ 0.65</t>
    <phoneticPr fontId="2"/>
  </si>
  <si>
    <t>0.10 ～ 0.30</t>
    <phoneticPr fontId="2"/>
  </si>
  <si>
    <t>0.70 ～ 0.85</t>
    <phoneticPr fontId="2"/>
  </si>
  <si>
    <t>0.50 ～ 0.75</t>
    <phoneticPr fontId="2"/>
  </si>
  <si>
    <t>0.05 ～ 0.10</t>
    <phoneticPr fontId="2"/>
  </si>
  <si>
    <t>0.10 ～ 0.15</t>
    <phoneticPr fontId="2"/>
  </si>
  <si>
    <t>0.15 ～ 0.20</t>
    <phoneticPr fontId="2"/>
  </si>
  <si>
    <t>0.13 ～ 0.17</t>
    <phoneticPr fontId="2"/>
  </si>
  <si>
    <t>0.18 ～ 0.22</t>
    <phoneticPr fontId="2"/>
  </si>
  <si>
    <t>0.25 ～ 0.35</t>
    <phoneticPr fontId="2"/>
  </si>
  <si>
    <t>0.75 ～ 0.95</t>
    <phoneticPr fontId="2"/>
  </si>
  <si>
    <t>0.20 ～ 0.40</t>
    <phoneticPr fontId="2"/>
  </si>
  <si>
    <t>0.10 ～ 0.25</t>
    <phoneticPr fontId="2"/>
  </si>
  <si>
    <t>0.40 ～ 0.60</t>
    <phoneticPr fontId="2"/>
  </si>
  <si>
    <t>0.70 ～ 0.80</t>
    <phoneticPr fontId="2"/>
  </si>
  <si>
    <t>勾配  0～2％</t>
    <rPh sb="0" eb="2">
      <t>コウバイ</t>
    </rPh>
    <phoneticPr fontId="2"/>
  </si>
  <si>
    <t xml:space="preserve"> 〃   2～7％</t>
    <phoneticPr fontId="2"/>
  </si>
  <si>
    <t xml:space="preserve"> 〃  7％以上</t>
    <rPh sb="6" eb="8">
      <t>イジョウ</t>
    </rPh>
    <phoneticPr fontId="2"/>
  </si>
  <si>
    <t>軟　　　　岩</t>
    <rPh sb="0" eb="1">
      <t>ヤワ</t>
    </rPh>
    <rPh sb="5" eb="6">
      <t>イワ</t>
    </rPh>
    <phoneticPr fontId="2"/>
  </si>
  <si>
    <t>舗　　　　装</t>
    <rPh sb="0" eb="1">
      <t>ミセ</t>
    </rPh>
    <rPh sb="5" eb="6">
      <t>ソウ</t>
    </rPh>
    <phoneticPr fontId="2"/>
  </si>
  <si>
    <t>砂　 利 　道</t>
    <rPh sb="0" eb="1">
      <t>スナ</t>
    </rPh>
    <rPh sb="3" eb="4">
      <t>リ</t>
    </rPh>
    <rPh sb="6" eb="7">
      <t>ドウ</t>
    </rPh>
    <phoneticPr fontId="2"/>
  </si>
  <si>
    <t>細　 粒 　土</t>
    <rPh sb="0" eb="1">
      <t>ホソ</t>
    </rPh>
    <rPh sb="3" eb="4">
      <t>ツブ</t>
    </rPh>
    <rPh sb="6" eb="7">
      <t>ド</t>
    </rPh>
    <phoneticPr fontId="2"/>
  </si>
  <si>
    <t>粗　 粒 　土</t>
    <rPh sb="0" eb="1">
      <t>ソ</t>
    </rPh>
    <rPh sb="3" eb="4">
      <t>リュウ</t>
    </rPh>
    <rPh sb="6" eb="7">
      <t>ド</t>
    </rPh>
    <phoneticPr fontId="2"/>
  </si>
  <si>
    <t>硬　　　　岩</t>
    <rPh sb="0" eb="1">
      <t>コウ</t>
    </rPh>
    <rPh sb="5" eb="6">
      <t>イワ</t>
    </rPh>
    <phoneticPr fontId="2"/>
  </si>
  <si>
    <t>用　途　地　域　の　種　類</t>
    <rPh sb="0" eb="1">
      <t>ヨウ</t>
    </rPh>
    <rPh sb="2" eb="3">
      <t>ト</t>
    </rPh>
    <rPh sb="4" eb="5">
      <t>チ</t>
    </rPh>
    <rPh sb="6" eb="7">
      <t>イキ</t>
    </rPh>
    <rPh sb="10" eb="11">
      <t>タネ</t>
    </rPh>
    <rPh sb="12" eb="13">
      <t>タグイ</t>
    </rPh>
    <phoneticPr fontId="2"/>
  </si>
  <si>
    <t>0.70～1.00</t>
    <phoneticPr fontId="2"/>
  </si>
  <si>
    <t xml:space="preserve"> 路面及び法面</t>
    <rPh sb="1" eb="3">
      <t>ロメン</t>
    </rPh>
    <rPh sb="3" eb="4">
      <t>オヨ</t>
    </rPh>
    <rPh sb="5" eb="7">
      <t>ノリメン</t>
    </rPh>
    <phoneticPr fontId="2"/>
  </si>
  <si>
    <t xml:space="preserve"> 急峻の山地</t>
    <rPh sb="1" eb="3">
      <t>キュウシュン</t>
    </rPh>
    <rPh sb="4" eb="6">
      <t>サンチ</t>
    </rPh>
    <phoneticPr fontId="2"/>
  </si>
  <si>
    <t xml:space="preserve"> 緩い山地</t>
    <rPh sb="1" eb="2">
      <t>ユル</t>
    </rPh>
    <rPh sb="3" eb="5">
      <t>サンチ</t>
    </rPh>
    <phoneticPr fontId="2"/>
  </si>
  <si>
    <t xml:space="preserve"> 起伏ある土地及び樹林</t>
    <rPh sb="1" eb="3">
      <t>キフク</t>
    </rPh>
    <rPh sb="5" eb="7">
      <t>トチ</t>
    </rPh>
    <rPh sb="7" eb="8">
      <t>オヨ</t>
    </rPh>
    <rPh sb="9" eb="11">
      <t>ジュリン</t>
    </rPh>
    <phoneticPr fontId="2"/>
  </si>
  <si>
    <t xml:space="preserve"> 平坦な耕地</t>
    <rPh sb="1" eb="3">
      <t>ヘイタン</t>
    </rPh>
    <rPh sb="4" eb="6">
      <t>コウチ</t>
    </rPh>
    <phoneticPr fontId="2"/>
  </si>
  <si>
    <t xml:space="preserve"> 半分以上平地の大河川流域</t>
    <rPh sb="1" eb="3">
      <t>ハンブン</t>
    </rPh>
    <rPh sb="3" eb="5">
      <t>イジョウ</t>
    </rPh>
    <rPh sb="5" eb="7">
      <t>ヘイチ</t>
    </rPh>
    <rPh sb="8" eb="11">
      <t>ダイカセン</t>
    </rPh>
    <rPh sb="11" eb="13">
      <t>リュウイキ</t>
    </rPh>
    <phoneticPr fontId="2"/>
  </si>
  <si>
    <t xml:space="preserve"> 市　　街</t>
    <rPh sb="1" eb="2">
      <t>シ</t>
    </rPh>
    <rPh sb="4" eb="5">
      <t>マチ</t>
    </rPh>
    <phoneticPr fontId="2"/>
  </si>
  <si>
    <t xml:space="preserve"> 森林地帯</t>
    <rPh sb="1" eb="3">
      <t>シンリン</t>
    </rPh>
    <rPh sb="3" eb="5">
      <t>チタイ</t>
    </rPh>
    <phoneticPr fontId="2"/>
  </si>
  <si>
    <t xml:space="preserve"> 山地河川流域</t>
    <rPh sb="1" eb="3">
      <t>サンチ</t>
    </rPh>
    <rPh sb="3" eb="5">
      <t>カセン</t>
    </rPh>
    <rPh sb="5" eb="7">
      <t>リュウイキ</t>
    </rPh>
    <phoneticPr fontId="2"/>
  </si>
  <si>
    <t xml:space="preserve"> 平地小河川流域</t>
    <rPh sb="1" eb="3">
      <t>ヘイチ</t>
    </rPh>
    <rPh sb="3" eb="4">
      <t>ショウ</t>
    </rPh>
    <rPh sb="4" eb="6">
      <t>カセン</t>
    </rPh>
    <rPh sb="6" eb="8">
      <t>リュウイキ</t>
    </rPh>
    <phoneticPr fontId="2"/>
  </si>
  <si>
    <t>0.70～0.80</t>
    <phoneticPr fontId="2"/>
  </si>
  <si>
    <t>0.75～0.90</t>
    <phoneticPr fontId="2"/>
  </si>
  <si>
    <t>0.50～0.75</t>
    <phoneticPr fontId="2"/>
  </si>
  <si>
    <t>0.45～0.60</t>
    <phoneticPr fontId="2"/>
  </si>
  <si>
    <t>0.60～0.90</t>
    <phoneticPr fontId="2"/>
  </si>
  <si>
    <t>0.20～0.40</t>
    <phoneticPr fontId="2"/>
  </si>
  <si>
    <t>0.75～0.85</t>
    <phoneticPr fontId="2"/>
  </si>
  <si>
    <t>0.45～0.75</t>
    <phoneticPr fontId="2"/>
  </si>
  <si>
    <t xml:space="preserve"> 2-1.</t>
    <phoneticPr fontId="2"/>
  </si>
  <si>
    <t>　粗度係数</t>
    <rPh sb="1" eb="3">
      <t>ソド</t>
    </rPh>
    <rPh sb="3" eb="5">
      <t>ケイスウ</t>
    </rPh>
    <phoneticPr fontId="2"/>
  </si>
  <si>
    <t>　粗度係数は原則として表2-1の標準値とする。</t>
    <rPh sb="1" eb="3">
      <t>ソド</t>
    </rPh>
    <rPh sb="3" eb="5">
      <t>ケイスウ</t>
    </rPh>
    <rPh sb="6" eb="8">
      <t>ゲンソク</t>
    </rPh>
    <rPh sb="11" eb="12">
      <t>ヒョウ</t>
    </rPh>
    <rPh sb="16" eb="19">
      <t>ヒョウジュンチ</t>
    </rPh>
    <phoneticPr fontId="2"/>
  </si>
  <si>
    <t>表2-1　マニングの粗度係数 ｎ</t>
    <rPh sb="0" eb="1">
      <t>ヒョウ</t>
    </rPh>
    <rPh sb="10" eb="12">
      <t>ソド</t>
    </rPh>
    <rPh sb="12" eb="14">
      <t>ケイスウ</t>
    </rPh>
    <phoneticPr fontId="2"/>
  </si>
  <si>
    <t>水路の形式</t>
    <rPh sb="0" eb="2">
      <t>スイロ</t>
    </rPh>
    <rPh sb="3" eb="4">
      <t>カタ</t>
    </rPh>
    <rPh sb="4" eb="5">
      <t>シキ</t>
    </rPh>
    <phoneticPr fontId="2"/>
  </si>
  <si>
    <t>ライニングした</t>
    <phoneticPr fontId="2"/>
  </si>
  <si>
    <t>ライニングなし</t>
    <phoneticPr fontId="2"/>
  </si>
  <si>
    <t xml:space="preserve"> ……………　（式2-2）</t>
    <rPh sb="8" eb="9">
      <t>シキ</t>
    </rPh>
    <phoneticPr fontId="2"/>
  </si>
  <si>
    <t xml:space="preserve"> ……………………………………………………………　（式2-1）</t>
    <rPh sb="26" eb="27">
      <t>シキ</t>
    </rPh>
    <phoneticPr fontId="2"/>
  </si>
  <si>
    <t>ｎの標準値</t>
    <rPh sb="2" eb="5">
      <t>ヒョウジュンチ</t>
    </rPh>
    <phoneticPr fontId="2"/>
  </si>
  <si>
    <t>0.011～0.014</t>
    <phoneticPr fontId="2"/>
  </si>
  <si>
    <t>ｎの範囲</t>
    <rPh sb="2" eb="4">
      <t>ハンイ</t>
    </rPh>
    <phoneticPr fontId="2"/>
  </si>
  <si>
    <t>0.011～0.015</t>
    <phoneticPr fontId="2"/>
  </si>
  <si>
    <t>水　　　　　路</t>
    <rPh sb="0" eb="1">
      <t>ミズ</t>
    </rPh>
    <rPh sb="6" eb="7">
      <t>ミチ</t>
    </rPh>
    <phoneticPr fontId="2"/>
  </si>
  <si>
    <t>自　然　水　路</t>
    <rPh sb="0" eb="1">
      <t>ジ</t>
    </rPh>
    <rPh sb="2" eb="3">
      <t>ゼン</t>
    </rPh>
    <rPh sb="4" eb="5">
      <t>ミズ</t>
    </rPh>
    <rPh sb="6" eb="7">
      <t>ミチ</t>
    </rPh>
    <phoneticPr fontId="2"/>
  </si>
  <si>
    <t>カ ル バ ー ト</t>
    <phoneticPr fontId="2"/>
  </si>
  <si>
    <t xml:space="preserve"> 現場打ちコンクリート</t>
    <rPh sb="1" eb="3">
      <t>ゲンバ</t>
    </rPh>
    <rPh sb="3" eb="4">
      <t>ウ</t>
    </rPh>
    <phoneticPr fontId="2"/>
  </si>
  <si>
    <t xml:space="preserve"> コンクリート管</t>
    <rPh sb="7" eb="8">
      <t>カン</t>
    </rPh>
    <phoneticPr fontId="2"/>
  </si>
  <si>
    <t xml:space="preserve"> コルゲートメタル管（１形）</t>
    <rPh sb="9" eb="10">
      <t>カン</t>
    </rPh>
    <rPh sb="12" eb="13">
      <t>カタ</t>
    </rPh>
    <phoneticPr fontId="2"/>
  </si>
  <si>
    <t xml:space="preserve"> 　〃　　（ペービングあり）</t>
    <phoneticPr fontId="2"/>
  </si>
  <si>
    <t xml:space="preserve"> 　〃　　　　　　　（２形）</t>
    <rPh sb="12" eb="13">
      <t>カタ</t>
    </rPh>
    <phoneticPr fontId="2"/>
  </si>
  <si>
    <t xml:space="preserve"> 塩化ビニル管</t>
    <rPh sb="1" eb="3">
      <t>エンカ</t>
    </rPh>
    <rPh sb="6" eb="7">
      <t>カン</t>
    </rPh>
    <phoneticPr fontId="2"/>
  </si>
  <si>
    <t xml:space="preserve"> コンクリート２次製品</t>
    <rPh sb="8" eb="9">
      <t>ジ</t>
    </rPh>
    <rPh sb="9" eb="11">
      <t>セイヒン</t>
    </rPh>
    <phoneticPr fontId="2"/>
  </si>
  <si>
    <t xml:space="preserve"> 鋼、塗装なし、平滑</t>
    <rPh sb="1" eb="2">
      <t>コウ</t>
    </rPh>
    <rPh sb="3" eb="5">
      <t>トソウ</t>
    </rPh>
    <rPh sb="8" eb="10">
      <t>ヘイカツ</t>
    </rPh>
    <phoneticPr fontId="2"/>
  </si>
  <si>
    <t xml:space="preserve"> 木、かんな仕上げ</t>
    <rPh sb="1" eb="2">
      <t>キ</t>
    </rPh>
    <rPh sb="6" eb="8">
      <t>シア</t>
    </rPh>
    <phoneticPr fontId="2"/>
  </si>
  <si>
    <t xml:space="preserve"> コンクリート、コテ仕上げ</t>
    <rPh sb="10" eb="12">
      <t>シア</t>
    </rPh>
    <phoneticPr fontId="2"/>
  </si>
  <si>
    <t xml:space="preserve"> コンクリート、底面砂利</t>
    <rPh sb="8" eb="10">
      <t>テイメン</t>
    </rPh>
    <rPh sb="10" eb="12">
      <t>ジャリ</t>
    </rPh>
    <phoneticPr fontId="2"/>
  </si>
  <si>
    <t xml:space="preserve"> 石積み、モルタル目地</t>
    <rPh sb="1" eb="2">
      <t>イシ</t>
    </rPh>
    <rPh sb="2" eb="3">
      <t>ツ</t>
    </rPh>
    <rPh sb="9" eb="11">
      <t>メジ</t>
    </rPh>
    <phoneticPr fontId="2"/>
  </si>
  <si>
    <t xml:space="preserve"> モ ル タ ル</t>
    <phoneticPr fontId="2"/>
  </si>
  <si>
    <t xml:space="preserve"> 空 石 積 み</t>
    <rPh sb="1" eb="2">
      <t>カラ</t>
    </rPh>
    <rPh sb="3" eb="4">
      <t>イシ</t>
    </rPh>
    <rPh sb="5" eb="6">
      <t>ツ</t>
    </rPh>
    <phoneticPr fontId="2"/>
  </si>
  <si>
    <t xml:space="preserve"> アスファルト、平滑</t>
    <rPh sb="8" eb="10">
      <t>ヘイカツ</t>
    </rPh>
    <phoneticPr fontId="2"/>
  </si>
  <si>
    <t xml:space="preserve"> 土、直線、等断面水路</t>
    <rPh sb="1" eb="2">
      <t>ド</t>
    </rPh>
    <rPh sb="3" eb="5">
      <t>チョクセン</t>
    </rPh>
    <rPh sb="6" eb="7">
      <t>トウ</t>
    </rPh>
    <rPh sb="7" eb="9">
      <t>ダンメン</t>
    </rPh>
    <rPh sb="9" eb="11">
      <t>スイロ</t>
    </rPh>
    <phoneticPr fontId="2"/>
  </si>
  <si>
    <t xml:space="preserve"> 土、直線水路、雑草あり</t>
    <rPh sb="1" eb="2">
      <t>ド</t>
    </rPh>
    <rPh sb="3" eb="5">
      <t>チョクセン</t>
    </rPh>
    <rPh sb="5" eb="7">
      <t>スイロ</t>
    </rPh>
    <rPh sb="8" eb="10">
      <t>ザッソウ</t>
    </rPh>
    <phoneticPr fontId="2"/>
  </si>
  <si>
    <t xml:space="preserve"> 砂利、直線水路</t>
    <rPh sb="1" eb="3">
      <t>ジャリ</t>
    </rPh>
    <rPh sb="4" eb="6">
      <t>チョクセン</t>
    </rPh>
    <rPh sb="6" eb="8">
      <t>スイロ</t>
    </rPh>
    <phoneticPr fontId="2"/>
  </si>
  <si>
    <t xml:space="preserve"> 岩盤直線水路</t>
    <rPh sb="1" eb="3">
      <t>ガンバン</t>
    </rPh>
    <rPh sb="3" eb="5">
      <t>チョクセン</t>
    </rPh>
    <rPh sb="5" eb="7">
      <t>スイロ</t>
    </rPh>
    <phoneticPr fontId="2"/>
  </si>
  <si>
    <t xml:space="preserve"> 整正断面水路</t>
    <rPh sb="1" eb="3">
      <t>セイセイ</t>
    </rPh>
    <rPh sb="3" eb="5">
      <t>ダンメン</t>
    </rPh>
    <rPh sb="5" eb="7">
      <t>スイロ</t>
    </rPh>
    <phoneticPr fontId="2"/>
  </si>
  <si>
    <t>水　路　の　状　況</t>
    <rPh sb="0" eb="1">
      <t>ミズ</t>
    </rPh>
    <rPh sb="2" eb="3">
      <t>ミチ</t>
    </rPh>
    <rPh sb="6" eb="7">
      <t>ジョウ</t>
    </rPh>
    <rPh sb="8" eb="9">
      <t>イワン</t>
    </rPh>
    <phoneticPr fontId="2"/>
  </si>
  <si>
    <t xml:space="preserve"> 雑草、立木多し</t>
    <rPh sb="1" eb="3">
      <t>ザッソウ</t>
    </rPh>
    <rPh sb="4" eb="6">
      <t>タチキ</t>
    </rPh>
    <rPh sb="6" eb="7">
      <t>オオ</t>
    </rPh>
    <phoneticPr fontId="2"/>
  </si>
  <si>
    <t xml:space="preserve"> 非常に不整正な断面、</t>
    <rPh sb="1" eb="3">
      <t>ヒジョウ</t>
    </rPh>
    <rPh sb="4" eb="5">
      <t>フ</t>
    </rPh>
    <rPh sb="5" eb="7">
      <t>セイセイ</t>
    </rPh>
    <rPh sb="8" eb="10">
      <t>ダンメン</t>
    </rPh>
    <phoneticPr fontId="2"/>
  </si>
  <si>
    <t>0.010</t>
    <phoneticPr fontId="2"/>
  </si>
  <si>
    <t>0.030</t>
    <phoneticPr fontId="2"/>
  </si>
  <si>
    <t>0.012～0.018</t>
    <phoneticPr fontId="2"/>
  </si>
  <si>
    <t>0.015～0.020</t>
    <phoneticPr fontId="2"/>
  </si>
  <si>
    <t>0.017～0.030</t>
    <phoneticPr fontId="2"/>
  </si>
  <si>
    <t>0.023～0.035</t>
    <phoneticPr fontId="2"/>
  </si>
  <si>
    <t>0.016～0.025</t>
    <phoneticPr fontId="2"/>
  </si>
  <si>
    <t>0.022～0.033</t>
    <phoneticPr fontId="2"/>
  </si>
  <si>
    <t>0.022～0.030</t>
    <phoneticPr fontId="2"/>
  </si>
  <si>
    <t>0.025～0.040</t>
    <phoneticPr fontId="2"/>
  </si>
  <si>
    <t>0.025～0.033</t>
    <phoneticPr fontId="2"/>
  </si>
  <si>
    <t>0.075～0.150</t>
    <phoneticPr fontId="2"/>
  </si>
  <si>
    <t xml:space="preserve"> 2-2.</t>
    <phoneticPr fontId="2"/>
  </si>
  <si>
    <t>　平均流速の範囲</t>
    <rPh sb="1" eb="3">
      <t>ヘイキン</t>
    </rPh>
    <rPh sb="3" eb="5">
      <t>リュウソク</t>
    </rPh>
    <rPh sb="6" eb="8">
      <t>ハンイ</t>
    </rPh>
    <phoneticPr fontId="2"/>
  </si>
  <si>
    <t>　側溝の流速が大きすぎると表面の摩耗や洗掘の起こるおそれがあり、反対に小さ</t>
    <rPh sb="1" eb="3">
      <t>ソッコウ</t>
    </rPh>
    <rPh sb="4" eb="6">
      <t>リュウソク</t>
    </rPh>
    <rPh sb="7" eb="8">
      <t>オオ</t>
    </rPh>
    <rPh sb="13" eb="15">
      <t>ヒョウメン</t>
    </rPh>
    <rPh sb="16" eb="18">
      <t>マモウ</t>
    </rPh>
    <rPh sb="19" eb="20">
      <t>セン</t>
    </rPh>
    <rPh sb="20" eb="21">
      <t>クツ</t>
    </rPh>
    <rPh sb="22" eb="23">
      <t>オ</t>
    </rPh>
    <rPh sb="32" eb="34">
      <t>ハンタイ</t>
    </rPh>
    <rPh sb="35" eb="36">
      <t>チイ</t>
    </rPh>
    <phoneticPr fontId="2"/>
  </si>
  <si>
    <t>すぎると土砂などが堆積するので、設計に際してはこのようなことが起こらないよ</t>
    <rPh sb="4" eb="6">
      <t>ドシャ</t>
    </rPh>
    <rPh sb="9" eb="11">
      <t>タイセキ</t>
    </rPh>
    <rPh sb="16" eb="18">
      <t>セッケイ</t>
    </rPh>
    <rPh sb="19" eb="20">
      <t>サイ</t>
    </rPh>
    <rPh sb="31" eb="32">
      <t>オ</t>
    </rPh>
    <phoneticPr fontId="2"/>
  </si>
  <si>
    <t>うに注意して側溝の勾配、断面を定めなければならない。流速は底面及び側面の種</t>
    <rPh sb="2" eb="4">
      <t>チュウイ</t>
    </rPh>
    <rPh sb="6" eb="8">
      <t>ソッコウ</t>
    </rPh>
    <rPh sb="9" eb="11">
      <t>コウバイ</t>
    </rPh>
    <rPh sb="12" eb="14">
      <t>ダンメン</t>
    </rPh>
    <rPh sb="15" eb="16">
      <t>サダ</t>
    </rPh>
    <rPh sb="26" eb="28">
      <t>リュウソク</t>
    </rPh>
    <rPh sb="29" eb="31">
      <t>テイメン</t>
    </rPh>
    <rPh sb="31" eb="32">
      <t>オヨ</t>
    </rPh>
    <rPh sb="33" eb="35">
      <t>ソクメン</t>
    </rPh>
    <rPh sb="36" eb="37">
      <t>タネ</t>
    </rPh>
    <phoneticPr fontId="2"/>
  </si>
  <si>
    <t>類によって異なるが、表2-2の範囲の値を使用することが望ましい。</t>
    <rPh sb="0" eb="1">
      <t>ルイ</t>
    </rPh>
    <rPh sb="5" eb="6">
      <t>コト</t>
    </rPh>
    <rPh sb="10" eb="11">
      <t>ヒョウ</t>
    </rPh>
    <rPh sb="15" eb="17">
      <t>ハンイ</t>
    </rPh>
    <rPh sb="18" eb="19">
      <t>アタイ</t>
    </rPh>
    <rPh sb="20" eb="22">
      <t>シヨウ</t>
    </rPh>
    <rPh sb="27" eb="28">
      <t>ノゾ</t>
    </rPh>
    <phoneticPr fontId="2"/>
  </si>
  <si>
    <t>表2-2　許容される平均流速の範囲</t>
    <rPh sb="0" eb="1">
      <t>ヒョウ</t>
    </rPh>
    <rPh sb="5" eb="7">
      <t>キョヨウ</t>
    </rPh>
    <rPh sb="10" eb="12">
      <t>ヘイキン</t>
    </rPh>
    <rPh sb="12" eb="14">
      <t>リュウソク</t>
    </rPh>
    <rPh sb="15" eb="17">
      <t>ハンイ</t>
    </rPh>
    <phoneticPr fontId="2"/>
  </si>
  <si>
    <t>平均流速の範囲（ｍ/Sec）</t>
    <rPh sb="0" eb="2">
      <t>ヘイキン</t>
    </rPh>
    <rPh sb="2" eb="4">
      <t>リュウソク</t>
    </rPh>
    <rPh sb="5" eb="7">
      <t>ハンイ</t>
    </rPh>
    <phoneticPr fontId="2"/>
  </si>
  <si>
    <t>側　　溝　　の　　材　　質</t>
    <rPh sb="0" eb="1">
      <t>ガワ</t>
    </rPh>
    <rPh sb="3" eb="4">
      <t>ミゾ</t>
    </rPh>
    <rPh sb="9" eb="10">
      <t>ザイ</t>
    </rPh>
    <rPh sb="12" eb="13">
      <t>シツ</t>
    </rPh>
    <phoneticPr fontId="2"/>
  </si>
  <si>
    <t>　コンクリート</t>
    <phoneticPr fontId="2"/>
  </si>
  <si>
    <t>　アスファルト</t>
    <phoneticPr fontId="2"/>
  </si>
  <si>
    <t>　石張りまたはブロック</t>
    <rPh sb="1" eb="2">
      <t>イシ</t>
    </rPh>
    <rPh sb="2" eb="3">
      <t>ハ</t>
    </rPh>
    <phoneticPr fontId="2"/>
  </si>
  <si>
    <t>　きわめて堅硬な砂利または粘土</t>
    <rPh sb="5" eb="6">
      <t>ケン</t>
    </rPh>
    <rPh sb="6" eb="7">
      <t>コウ</t>
    </rPh>
    <rPh sb="8" eb="10">
      <t>ジャリ</t>
    </rPh>
    <rPh sb="13" eb="15">
      <t>ネンド</t>
    </rPh>
    <phoneticPr fontId="2"/>
  </si>
  <si>
    <t>　粗砂または砂利質土</t>
    <rPh sb="1" eb="2">
      <t>ソ</t>
    </rPh>
    <rPh sb="2" eb="3">
      <t>シャ</t>
    </rPh>
    <rPh sb="6" eb="8">
      <t>ジャリ</t>
    </rPh>
    <rPh sb="8" eb="9">
      <t>シツ</t>
    </rPh>
    <rPh sb="9" eb="10">
      <t>ド</t>
    </rPh>
    <phoneticPr fontId="2"/>
  </si>
  <si>
    <t>　砂または砂質土で相当量の粘土を含む</t>
    <rPh sb="1" eb="2">
      <t>スナ</t>
    </rPh>
    <rPh sb="5" eb="8">
      <t>サシツド</t>
    </rPh>
    <rPh sb="9" eb="12">
      <t>ソウトウリョウ</t>
    </rPh>
    <rPh sb="13" eb="15">
      <t>ネンド</t>
    </rPh>
    <rPh sb="16" eb="17">
      <t>フク</t>
    </rPh>
    <phoneticPr fontId="2"/>
  </si>
  <si>
    <t>　微細な砂質土またはシルト</t>
    <rPh sb="1" eb="3">
      <t>ビサイ</t>
    </rPh>
    <rPh sb="4" eb="7">
      <t>サシツド</t>
    </rPh>
    <phoneticPr fontId="2"/>
  </si>
  <si>
    <t>0.6 ～ 3.0</t>
    <phoneticPr fontId="2"/>
  </si>
  <si>
    <t>0.6 ～ 1.5</t>
    <phoneticPr fontId="2"/>
  </si>
  <si>
    <t>0.6 ～ 1.8</t>
    <phoneticPr fontId="2"/>
  </si>
  <si>
    <t xml:space="preserve"> 2-3.</t>
    <phoneticPr fontId="2"/>
  </si>
  <si>
    <t>　通水断面積および径深</t>
    <rPh sb="1" eb="3">
      <t>ツウスイ</t>
    </rPh>
    <rPh sb="3" eb="6">
      <t>ダンメンセキ</t>
    </rPh>
    <rPh sb="9" eb="10">
      <t>ケイ</t>
    </rPh>
    <rPh sb="10" eb="11">
      <t>シン</t>
    </rPh>
    <phoneticPr fontId="2"/>
  </si>
  <si>
    <t>B ･ H</t>
    <phoneticPr fontId="2"/>
  </si>
  <si>
    <t>B + 2H</t>
    <phoneticPr fontId="2"/>
  </si>
  <si>
    <r>
      <t>H</t>
    </r>
    <r>
      <rPr>
        <vertAlign val="superscript"/>
        <sz val="11"/>
        <rFont val="ＭＳ 明朝"/>
        <family val="1"/>
        <charset val="128"/>
      </rPr>
      <t>2</t>
    </r>
    <phoneticPr fontId="2"/>
  </si>
  <si>
    <r>
      <t>(cotθ</t>
    </r>
    <r>
      <rPr>
        <vertAlign val="subscript"/>
        <sz val="11"/>
        <rFont val="ＭＳ 明朝"/>
        <family val="1"/>
        <charset val="128"/>
      </rPr>
      <t>1</t>
    </r>
    <r>
      <rPr>
        <sz val="11"/>
        <rFont val="ＭＳ 明朝"/>
        <family val="1"/>
        <charset val="128"/>
      </rPr>
      <t>+cotθ</t>
    </r>
    <r>
      <rPr>
        <vertAlign val="subscript"/>
        <sz val="11"/>
        <rFont val="ＭＳ 明朝"/>
        <family val="1"/>
        <charset val="128"/>
      </rPr>
      <t>2</t>
    </r>
    <r>
      <rPr>
        <sz val="11"/>
        <rFont val="ＭＳ 明朝"/>
        <family val="1"/>
        <charset val="128"/>
      </rPr>
      <t>)</t>
    </r>
    <phoneticPr fontId="2"/>
  </si>
  <si>
    <r>
      <t>(ｍ</t>
    </r>
    <r>
      <rPr>
        <vertAlign val="subscript"/>
        <sz val="11"/>
        <rFont val="ＭＳ 明朝"/>
        <family val="1"/>
        <charset val="128"/>
      </rPr>
      <t>1</t>
    </r>
    <r>
      <rPr>
        <sz val="11"/>
        <rFont val="ＭＳ 明朝"/>
        <family val="1"/>
        <charset val="128"/>
      </rPr>
      <t>+ｍ</t>
    </r>
    <r>
      <rPr>
        <vertAlign val="subscript"/>
        <sz val="11"/>
        <rFont val="ＭＳ 明朝"/>
        <family val="1"/>
        <charset val="128"/>
      </rPr>
      <t>2</t>
    </r>
    <r>
      <rPr>
        <sz val="11"/>
        <rFont val="ＭＳ 明朝"/>
        <family val="1"/>
        <charset val="128"/>
      </rPr>
      <t>)</t>
    </r>
    <phoneticPr fontId="2"/>
  </si>
  <si>
    <t>H</t>
    <phoneticPr fontId="2"/>
  </si>
  <si>
    <t>通水断面積　Ａ</t>
    <rPh sb="0" eb="2">
      <t>ツウスイ</t>
    </rPh>
    <rPh sb="2" eb="5">
      <t>ダンメンセキ</t>
    </rPh>
    <phoneticPr fontId="2"/>
  </si>
  <si>
    <t>断　　　　　面</t>
    <rPh sb="0" eb="1">
      <t>ダン</t>
    </rPh>
    <rPh sb="6" eb="7">
      <t>メン</t>
    </rPh>
    <phoneticPr fontId="2"/>
  </si>
  <si>
    <t>径　　　深　Ｒ</t>
    <rPh sb="0" eb="1">
      <t>ケイ</t>
    </rPh>
    <rPh sb="4" eb="5">
      <t>ブカ</t>
    </rPh>
    <phoneticPr fontId="2"/>
  </si>
  <si>
    <t>円　　形</t>
    <rPh sb="0" eb="1">
      <t>エン</t>
    </rPh>
    <rPh sb="3" eb="4">
      <t>カタチ</t>
    </rPh>
    <phoneticPr fontId="2"/>
  </si>
  <si>
    <t>長方形</t>
    <rPh sb="0" eb="3">
      <t>チョウホウケイ</t>
    </rPh>
    <phoneticPr fontId="2"/>
  </si>
  <si>
    <t>台　　形</t>
    <rPh sb="0" eb="1">
      <t>ダイ</t>
    </rPh>
    <rPh sb="3" eb="4">
      <t>カタチ</t>
    </rPh>
    <phoneticPr fontId="2"/>
  </si>
  <si>
    <t>三　　角　　形</t>
    <rPh sb="0" eb="1">
      <t>サン</t>
    </rPh>
    <rPh sb="3" eb="4">
      <t>カド</t>
    </rPh>
    <rPh sb="6" eb="7">
      <t>カタチ</t>
    </rPh>
    <phoneticPr fontId="2"/>
  </si>
  <si>
    <t>d</t>
    <phoneticPr fontId="2"/>
  </si>
  <si>
    <t>sin2ψ</t>
    <phoneticPr fontId="2"/>
  </si>
  <si>
    <t>2ψ</t>
    <phoneticPr fontId="2"/>
  </si>
  <si>
    <t>)</t>
    <phoneticPr fontId="2"/>
  </si>
  <si>
    <t>sin2ψ)</t>
    <phoneticPr fontId="2"/>
  </si>
  <si>
    <r>
      <t>d</t>
    </r>
    <r>
      <rPr>
        <vertAlign val="superscript"/>
        <sz val="11"/>
        <rFont val="ＭＳ 明朝"/>
        <family val="1"/>
        <charset val="128"/>
      </rPr>
      <t>2</t>
    </r>
    <r>
      <rPr>
        <sz val="11"/>
        <rFont val="ＭＳ 明朝"/>
        <family val="1"/>
        <charset val="128"/>
      </rPr>
      <t>(ψ-</t>
    </r>
    <phoneticPr fontId="2"/>
  </si>
  <si>
    <t>(ψ:ラジアン)　</t>
    <phoneticPr fontId="2"/>
  </si>
  <si>
    <t>(1 -</t>
    <phoneticPr fontId="2"/>
  </si>
  <si>
    <t>H(B+ｍ･H)</t>
    <phoneticPr fontId="2"/>
  </si>
  <si>
    <t>または</t>
    <phoneticPr fontId="2"/>
  </si>
  <si>
    <t>H(B+Hcotθ)</t>
    <phoneticPr fontId="2"/>
  </si>
  <si>
    <r>
      <t>B+2H√1+ｍ</t>
    </r>
    <r>
      <rPr>
        <vertAlign val="superscript"/>
        <sz val="11"/>
        <rFont val="ＭＳ 明朝"/>
        <family val="1"/>
        <charset val="128"/>
      </rPr>
      <t>2</t>
    </r>
    <phoneticPr fontId="2"/>
  </si>
  <si>
    <t>B+2Hcosecθ</t>
    <phoneticPr fontId="2"/>
  </si>
  <si>
    <r>
      <t>sinθ</t>
    </r>
    <r>
      <rPr>
        <vertAlign val="subscript"/>
        <sz val="11"/>
        <rFont val="ＭＳ 明朝"/>
        <family val="1"/>
        <charset val="128"/>
      </rPr>
      <t>1</t>
    </r>
    <r>
      <rPr>
        <sz val="11"/>
        <rFont val="ＭＳ 明朝"/>
        <family val="1"/>
        <charset val="128"/>
      </rPr>
      <t>+sinθ</t>
    </r>
    <r>
      <rPr>
        <vertAlign val="subscript"/>
        <sz val="11"/>
        <rFont val="ＭＳ 明朝"/>
        <family val="1"/>
        <charset val="128"/>
      </rPr>
      <t>2</t>
    </r>
    <phoneticPr fontId="2"/>
  </si>
  <si>
    <t>H</t>
    <phoneticPr fontId="2"/>
  </si>
  <si>
    <t>･</t>
    <phoneticPr fontId="2"/>
  </si>
  <si>
    <r>
      <t>ｍ･H</t>
    </r>
    <r>
      <rPr>
        <vertAlign val="superscript"/>
        <sz val="11"/>
        <rFont val="ＭＳ 明朝"/>
        <family val="1"/>
        <charset val="128"/>
      </rPr>
      <t>2</t>
    </r>
    <phoneticPr fontId="2"/>
  </si>
  <si>
    <r>
      <t>H</t>
    </r>
    <r>
      <rPr>
        <vertAlign val="superscript"/>
        <sz val="11"/>
        <rFont val="ＭＳ 明朝"/>
        <family val="1"/>
        <charset val="128"/>
      </rPr>
      <t>2</t>
    </r>
    <r>
      <rPr>
        <sz val="11"/>
        <rFont val="ＭＳ 明朝"/>
        <family val="1"/>
        <charset val="128"/>
      </rPr>
      <t>･cotθ</t>
    </r>
    <phoneticPr fontId="2"/>
  </si>
  <si>
    <r>
      <t>sin(θ</t>
    </r>
    <r>
      <rPr>
        <vertAlign val="subscript"/>
        <sz val="11"/>
        <rFont val="ＭＳ 明朝"/>
        <family val="1"/>
        <charset val="128"/>
      </rPr>
      <t>1</t>
    </r>
    <r>
      <rPr>
        <sz val="11"/>
        <rFont val="ＭＳ 明朝"/>
        <family val="1"/>
        <charset val="128"/>
      </rPr>
      <t>+θ</t>
    </r>
    <r>
      <rPr>
        <vertAlign val="subscript"/>
        <sz val="11"/>
        <rFont val="ＭＳ 明朝"/>
        <family val="1"/>
        <charset val="128"/>
      </rPr>
      <t>2</t>
    </r>
    <r>
      <rPr>
        <sz val="11"/>
        <rFont val="ＭＳ 明朝"/>
        <family val="1"/>
        <charset val="128"/>
      </rPr>
      <t>)</t>
    </r>
    <phoneticPr fontId="2"/>
  </si>
  <si>
    <r>
      <t>1+√1+ｍ</t>
    </r>
    <r>
      <rPr>
        <vertAlign val="superscript"/>
        <sz val="11"/>
        <rFont val="ＭＳ 明朝"/>
        <family val="1"/>
        <charset val="128"/>
      </rPr>
      <t>2</t>
    </r>
    <phoneticPr fontId="2"/>
  </si>
  <si>
    <t>ｍ</t>
    <phoneticPr fontId="2"/>
  </si>
  <si>
    <t>cosθ</t>
    <phoneticPr fontId="2"/>
  </si>
  <si>
    <t>1+sinθ</t>
    <phoneticPr fontId="2"/>
  </si>
  <si>
    <t xml:space="preserve">H=d(1-cosψ)  </t>
    <phoneticPr fontId="2"/>
  </si>
  <si>
    <r>
      <t>√1+ｍ</t>
    </r>
    <r>
      <rPr>
        <vertAlign val="subscript"/>
        <sz val="11"/>
        <rFont val="ＭＳ 明朝"/>
        <family val="1"/>
        <charset val="128"/>
      </rPr>
      <t>1</t>
    </r>
    <r>
      <rPr>
        <vertAlign val="superscript"/>
        <sz val="11"/>
        <rFont val="ＭＳ 明朝"/>
        <family val="1"/>
        <charset val="128"/>
      </rPr>
      <t>2</t>
    </r>
    <r>
      <rPr>
        <sz val="11"/>
        <rFont val="ＭＳ 明朝"/>
        <family val="1"/>
        <charset val="128"/>
      </rPr>
      <t>+√1+ｍ</t>
    </r>
    <r>
      <rPr>
        <vertAlign val="subscript"/>
        <sz val="11"/>
        <rFont val="ＭＳ 明朝"/>
        <family val="1"/>
        <charset val="128"/>
      </rPr>
      <t>2</t>
    </r>
    <r>
      <rPr>
        <vertAlign val="superscript"/>
        <sz val="11"/>
        <rFont val="ＭＳ 明朝"/>
        <family val="1"/>
        <charset val="128"/>
      </rPr>
      <t>2</t>
    </r>
    <phoneticPr fontId="2"/>
  </si>
  <si>
    <r>
      <t>ｍ</t>
    </r>
    <r>
      <rPr>
        <vertAlign val="subscript"/>
        <sz val="11"/>
        <rFont val="ＭＳ 明朝"/>
        <family val="1"/>
        <charset val="128"/>
      </rPr>
      <t xml:space="preserve">1 </t>
    </r>
    <r>
      <rPr>
        <sz val="11"/>
        <rFont val="ＭＳ 明朝"/>
        <family val="1"/>
        <charset val="128"/>
      </rPr>
      <t>+ ｍ</t>
    </r>
    <r>
      <rPr>
        <vertAlign val="subscript"/>
        <sz val="11"/>
        <rFont val="ＭＳ 明朝"/>
        <family val="1"/>
        <charset val="128"/>
      </rPr>
      <t>2</t>
    </r>
    <phoneticPr fontId="2"/>
  </si>
  <si>
    <t xml:space="preserve">    Q = </t>
    <phoneticPr fontId="2"/>
  </si>
  <si>
    <t>Page.</t>
    <phoneticPr fontId="8"/>
  </si>
  <si>
    <t xml:space="preserve"> 1-3.</t>
    <phoneticPr fontId="2"/>
  </si>
  <si>
    <t>2.</t>
    <phoneticPr fontId="2"/>
  </si>
  <si>
    <t xml:space="preserve"> 2-2.</t>
    <phoneticPr fontId="2"/>
  </si>
  <si>
    <t>1.</t>
    <phoneticPr fontId="2"/>
  </si>
  <si>
    <t xml:space="preserve"> 1-1.</t>
    <phoneticPr fontId="2"/>
  </si>
  <si>
    <t>0.70 ～ 0.95</t>
    <phoneticPr fontId="2"/>
  </si>
  <si>
    <t xml:space="preserve"> 90mm/h</t>
    <phoneticPr fontId="2"/>
  </si>
  <si>
    <t>1)</t>
    <phoneticPr fontId="2"/>
  </si>
  <si>
    <t>0.70 ～ 0.85</t>
    <phoneticPr fontId="2"/>
  </si>
  <si>
    <t xml:space="preserve">    V = </t>
    <phoneticPr fontId="2"/>
  </si>
  <si>
    <r>
      <t>1/n ･ R</t>
    </r>
    <r>
      <rPr>
        <vertAlign val="superscript"/>
        <sz val="11"/>
        <rFont val="ＭＳ 明朝"/>
        <family val="1"/>
        <charset val="128"/>
      </rPr>
      <t xml:space="preserve">2/3 </t>
    </r>
    <r>
      <rPr>
        <sz val="11"/>
        <rFont val="ＭＳ 明朝"/>
        <family val="1"/>
        <charset val="128"/>
      </rPr>
      <t>･ i</t>
    </r>
    <r>
      <rPr>
        <vertAlign val="superscript"/>
        <sz val="11"/>
        <rFont val="ＭＳ 明朝"/>
        <family val="1"/>
        <charset val="128"/>
      </rPr>
      <t>1/2</t>
    </r>
    <phoneticPr fontId="2"/>
  </si>
  <si>
    <t>2)</t>
    <phoneticPr fontId="2"/>
  </si>
  <si>
    <t>0.50 ～ 0.75</t>
    <phoneticPr fontId="2"/>
  </si>
  <si>
    <t>3)</t>
    <phoneticPr fontId="2"/>
  </si>
  <si>
    <t>0.05 ～ 0.10</t>
    <phoneticPr fontId="2"/>
  </si>
  <si>
    <t>　アスファルト</t>
    <phoneticPr fontId="2"/>
  </si>
  <si>
    <t>0.6 ～ 1.5</t>
    <phoneticPr fontId="2"/>
  </si>
  <si>
    <t xml:space="preserve"> 〃   2～7％</t>
    <phoneticPr fontId="2"/>
  </si>
  <si>
    <t>0.10 ～ 0.15</t>
    <phoneticPr fontId="2"/>
  </si>
  <si>
    <t>0.15 ～ 0.20</t>
    <phoneticPr fontId="2"/>
  </si>
  <si>
    <t>0.6 ～ 1.8</t>
    <phoneticPr fontId="2"/>
  </si>
  <si>
    <t>0.13 ～ 0.17</t>
    <phoneticPr fontId="2"/>
  </si>
  <si>
    <t>0.6 ～ 1.0</t>
    <phoneticPr fontId="2"/>
  </si>
  <si>
    <t xml:space="preserve"> 2-1.</t>
    <phoneticPr fontId="2"/>
  </si>
  <si>
    <t>0.3 ～ 0.6</t>
    <phoneticPr fontId="2"/>
  </si>
  <si>
    <t xml:space="preserve"> 〃   2～7％</t>
    <phoneticPr fontId="2"/>
  </si>
  <si>
    <t>0.18 ～ 0.22</t>
    <phoneticPr fontId="2"/>
  </si>
  <si>
    <t>0.25 ～ 0.35</t>
    <phoneticPr fontId="2"/>
  </si>
  <si>
    <t>0.2 ～ 0.3</t>
    <phoneticPr fontId="2"/>
  </si>
  <si>
    <t>0.75 ～ 0.95</t>
    <phoneticPr fontId="2"/>
  </si>
  <si>
    <t>0.1 ～ 0.2</t>
    <phoneticPr fontId="2"/>
  </si>
  <si>
    <t>0.20 ～ 0.40</t>
    <phoneticPr fontId="2"/>
  </si>
  <si>
    <t xml:space="preserve">    Q = </t>
    <phoneticPr fontId="2"/>
  </si>
  <si>
    <t xml:space="preserve"> C･I･a</t>
    <phoneticPr fontId="2"/>
  </si>
  <si>
    <t>0.10 ～ 0.25</t>
    <phoneticPr fontId="2"/>
  </si>
  <si>
    <t xml:space="preserve"> 2-3.</t>
    <phoneticPr fontId="2"/>
  </si>
  <si>
    <r>
      <t>3.6×10</t>
    </r>
    <r>
      <rPr>
        <vertAlign val="superscript"/>
        <sz val="11"/>
        <rFont val="ＭＳ 明朝"/>
        <family val="1"/>
        <charset val="128"/>
      </rPr>
      <t>6</t>
    </r>
    <phoneticPr fontId="2"/>
  </si>
  <si>
    <t>0.20 ～ 0.40</t>
    <phoneticPr fontId="2"/>
  </si>
  <si>
    <t>あるいは</t>
    <phoneticPr fontId="2"/>
  </si>
  <si>
    <t>0.40 ～ 0.60</t>
    <phoneticPr fontId="2"/>
  </si>
  <si>
    <t>カ ル バ ー ト</t>
    <phoneticPr fontId="2"/>
  </si>
  <si>
    <t xml:space="preserve">    Q = </t>
    <phoneticPr fontId="2"/>
  </si>
  <si>
    <t xml:space="preserve"> C･I･A</t>
    <phoneticPr fontId="2"/>
  </si>
  <si>
    <t>0.70 ～ 0.80</t>
    <phoneticPr fontId="2"/>
  </si>
  <si>
    <t>0.10 ～ 0.30</t>
    <phoneticPr fontId="2"/>
  </si>
  <si>
    <r>
      <t>d</t>
    </r>
    <r>
      <rPr>
        <vertAlign val="superscript"/>
        <sz val="11"/>
        <rFont val="ＭＳ 明朝"/>
        <family val="1"/>
        <charset val="128"/>
      </rPr>
      <t>2</t>
    </r>
    <r>
      <rPr>
        <sz val="11"/>
        <rFont val="ＭＳ 明朝"/>
        <family val="1"/>
        <charset val="128"/>
      </rPr>
      <t>(ψ-</t>
    </r>
    <phoneticPr fontId="2"/>
  </si>
  <si>
    <t>sin2ψ)</t>
    <phoneticPr fontId="2"/>
  </si>
  <si>
    <t>d</t>
    <phoneticPr fontId="2"/>
  </si>
  <si>
    <t>(1 -</t>
    <phoneticPr fontId="2"/>
  </si>
  <si>
    <t>sin2ψ</t>
    <phoneticPr fontId="2"/>
  </si>
  <si>
    <t>)</t>
    <phoneticPr fontId="2"/>
  </si>
  <si>
    <t>ここに、</t>
    <phoneticPr fontId="2"/>
  </si>
  <si>
    <t>2ψ</t>
    <phoneticPr fontId="2"/>
  </si>
  <si>
    <t xml:space="preserve"> 　〃　　（ペービングあり）</t>
    <phoneticPr fontId="2"/>
  </si>
  <si>
    <t>0.010</t>
    <phoneticPr fontId="2"/>
  </si>
  <si>
    <t xml:space="preserve">H=d(1-cosψ)  </t>
    <phoneticPr fontId="2"/>
  </si>
  <si>
    <t>(ψ:ラジアン)　</t>
    <phoneticPr fontId="2"/>
  </si>
  <si>
    <t>ライニングした</t>
    <phoneticPr fontId="2"/>
  </si>
  <si>
    <t>0.011～0.014</t>
    <phoneticPr fontId="2"/>
  </si>
  <si>
    <t xml:space="preserve"> モ ル タ ル</t>
    <phoneticPr fontId="2"/>
  </si>
  <si>
    <t>0.011～0.015</t>
    <phoneticPr fontId="2"/>
  </si>
  <si>
    <t>B ･ H</t>
    <phoneticPr fontId="2"/>
  </si>
  <si>
    <t>0.012～0.018</t>
    <phoneticPr fontId="2"/>
  </si>
  <si>
    <t>B + 2H</t>
    <phoneticPr fontId="2"/>
  </si>
  <si>
    <t>0.011～0.015</t>
    <phoneticPr fontId="2"/>
  </si>
  <si>
    <t>0.015～0.020</t>
    <phoneticPr fontId="2"/>
  </si>
  <si>
    <t>0.017～0.030</t>
    <phoneticPr fontId="2"/>
  </si>
  <si>
    <t>0.023～0.035</t>
    <phoneticPr fontId="2"/>
  </si>
  <si>
    <r>
      <t>B+2H√1+ｍ</t>
    </r>
    <r>
      <rPr>
        <vertAlign val="superscript"/>
        <sz val="11"/>
        <rFont val="ＭＳ 明朝"/>
        <family val="1"/>
        <charset val="128"/>
      </rPr>
      <t>2</t>
    </r>
    <phoneticPr fontId="2"/>
  </si>
  <si>
    <t>または</t>
    <phoneticPr fontId="2"/>
  </si>
  <si>
    <t>ライニングなし</t>
    <phoneticPr fontId="2"/>
  </si>
  <si>
    <t>0.016～0.025</t>
    <phoneticPr fontId="2"/>
  </si>
  <si>
    <t>0.022～0.033</t>
    <phoneticPr fontId="2"/>
  </si>
  <si>
    <t>H(B+Hcotθ)</t>
    <phoneticPr fontId="2"/>
  </si>
  <si>
    <t>0.022～0.030</t>
    <phoneticPr fontId="2"/>
  </si>
  <si>
    <t>B+2Hcosecθ</t>
    <phoneticPr fontId="2"/>
  </si>
  <si>
    <t>0.025～0.040</t>
    <phoneticPr fontId="2"/>
  </si>
  <si>
    <r>
      <t>H</t>
    </r>
    <r>
      <rPr>
        <vertAlign val="superscript"/>
        <sz val="11"/>
        <rFont val="ＭＳ 明朝"/>
        <family val="1"/>
        <charset val="128"/>
      </rPr>
      <t>2</t>
    </r>
    <phoneticPr fontId="2"/>
  </si>
  <si>
    <r>
      <t>(ｍ</t>
    </r>
    <r>
      <rPr>
        <vertAlign val="subscript"/>
        <sz val="11"/>
        <rFont val="ＭＳ 明朝"/>
        <family val="1"/>
        <charset val="128"/>
      </rPr>
      <t>1</t>
    </r>
    <r>
      <rPr>
        <sz val="11"/>
        <rFont val="ＭＳ 明朝"/>
        <family val="1"/>
        <charset val="128"/>
      </rPr>
      <t>+ｍ</t>
    </r>
    <r>
      <rPr>
        <vertAlign val="subscript"/>
        <sz val="11"/>
        <rFont val="ＭＳ 明朝"/>
        <family val="1"/>
        <charset val="128"/>
      </rPr>
      <t>2</t>
    </r>
    <r>
      <rPr>
        <sz val="11"/>
        <rFont val="ＭＳ 明朝"/>
        <family val="1"/>
        <charset val="128"/>
      </rPr>
      <t>)</t>
    </r>
    <phoneticPr fontId="2"/>
  </si>
  <si>
    <t>H</t>
    <phoneticPr fontId="2"/>
  </si>
  <si>
    <t>･</t>
    <phoneticPr fontId="2"/>
  </si>
  <si>
    <r>
      <t>ｍ</t>
    </r>
    <r>
      <rPr>
        <vertAlign val="subscript"/>
        <sz val="11"/>
        <rFont val="ＭＳ 明朝"/>
        <family val="1"/>
        <charset val="128"/>
      </rPr>
      <t xml:space="preserve">1 </t>
    </r>
    <r>
      <rPr>
        <sz val="11"/>
        <rFont val="ＭＳ 明朝"/>
        <family val="1"/>
        <charset val="128"/>
      </rPr>
      <t>+ ｍ</t>
    </r>
    <r>
      <rPr>
        <vertAlign val="subscript"/>
        <sz val="11"/>
        <rFont val="ＭＳ 明朝"/>
        <family val="1"/>
        <charset val="128"/>
      </rPr>
      <t>2</t>
    </r>
    <phoneticPr fontId="2"/>
  </si>
  <si>
    <t>0.025～0.033</t>
    <phoneticPr fontId="2"/>
  </si>
  <si>
    <t>0.030</t>
    <phoneticPr fontId="2"/>
  </si>
  <si>
    <r>
      <t>√1+ｍ</t>
    </r>
    <r>
      <rPr>
        <vertAlign val="subscript"/>
        <sz val="11"/>
        <rFont val="ＭＳ 明朝"/>
        <family val="1"/>
        <charset val="128"/>
      </rPr>
      <t>1</t>
    </r>
    <r>
      <rPr>
        <vertAlign val="superscript"/>
        <sz val="11"/>
        <rFont val="ＭＳ 明朝"/>
        <family val="1"/>
        <charset val="128"/>
      </rPr>
      <t>2</t>
    </r>
    <r>
      <rPr>
        <sz val="11"/>
        <rFont val="ＭＳ 明朝"/>
        <family val="1"/>
        <charset val="128"/>
      </rPr>
      <t>+√1+ｍ</t>
    </r>
    <r>
      <rPr>
        <vertAlign val="subscript"/>
        <sz val="11"/>
        <rFont val="ＭＳ 明朝"/>
        <family val="1"/>
        <charset val="128"/>
      </rPr>
      <t>2</t>
    </r>
    <r>
      <rPr>
        <vertAlign val="superscript"/>
        <sz val="11"/>
        <rFont val="ＭＳ 明朝"/>
        <family val="1"/>
        <charset val="128"/>
      </rPr>
      <t>2</t>
    </r>
    <phoneticPr fontId="2"/>
  </si>
  <si>
    <t>0.075～0.150</t>
    <phoneticPr fontId="2"/>
  </si>
  <si>
    <t>または</t>
    <phoneticPr fontId="2"/>
  </si>
  <si>
    <r>
      <t>H</t>
    </r>
    <r>
      <rPr>
        <vertAlign val="superscript"/>
        <sz val="11"/>
        <rFont val="ＭＳ 明朝"/>
        <family val="1"/>
        <charset val="128"/>
      </rPr>
      <t>2</t>
    </r>
    <phoneticPr fontId="2"/>
  </si>
  <si>
    <r>
      <t>(cotθ</t>
    </r>
    <r>
      <rPr>
        <vertAlign val="subscript"/>
        <sz val="11"/>
        <rFont val="ＭＳ 明朝"/>
        <family val="1"/>
        <charset val="128"/>
      </rPr>
      <t>1</t>
    </r>
    <r>
      <rPr>
        <sz val="11"/>
        <rFont val="ＭＳ 明朝"/>
        <family val="1"/>
        <charset val="128"/>
      </rPr>
      <t>+cotθ</t>
    </r>
    <r>
      <rPr>
        <vertAlign val="subscript"/>
        <sz val="11"/>
        <rFont val="ＭＳ 明朝"/>
        <family val="1"/>
        <charset val="128"/>
      </rPr>
      <t>2</t>
    </r>
    <r>
      <rPr>
        <sz val="11"/>
        <rFont val="ＭＳ 明朝"/>
        <family val="1"/>
        <charset val="128"/>
      </rPr>
      <t>)</t>
    </r>
    <phoneticPr fontId="2"/>
  </si>
  <si>
    <t>H</t>
    <phoneticPr fontId="2"/>
  </si>
  <si>
    <t>･</t>
    <phoneticPr fontId="2"/>
  </si>
  <si>
    <r>
      <t>sin(θ</t>
    </r>
    <r>
      <rPr>
        <vertAlign val="subscript"/>
        <sz val="11"/>
        <rFont val="ＭＳ 明朝"/>
        <family val="1"/>
        <charset val="128"/>
      </rPr>
      <t>1</t>
    </r>
    <r>
      <rPr>
        <sz val="11"/>
        <rFont val="ＭＳ 明朝"/>
        <family val="1"/>
        <charset val="128"/>
      </rPr>
      <t>+θ</t>
    </r>
    <r>
      <rPr>
        <vertAlign val="subscript"/>
        <sz val="11"/>
        <rFont val="ＭＳ 明朝"/>
        <family val="1"/>
        <charset val="128"/>
      </rPr>
      <t>2</t>
    </r>
    <r>
      <rPr>
        <sz val="11"/>
        <rFont val="ＭＳ 明朝"/>
        <family val="1"/>
        <charset val="128"/>
      </rPr>
      <t>)</t>
    </r>
    <phoneticPr fontId="2"/>
  </si>
  <si>
    <t>0.70～1.00</t>
    <phoneticPr fontId="2"/>
  </si>
  <si>
    <t>0.70～0.80</t>
    <phoneticPr fontId="2"/>
  </si>
  <si>
    <t>0.75～0.90</t>
    <phoneticPr fontId="2"/>
  </si>
  <si>
    <t>0.60～0.90</t>
    <phoneticPr fontId="2"/>
  </si>
  <si>
    <r>
      <t>ｍ･H</t>
    </r>
    <r>
      <rPr>
        <vertAlign val="superscript"/>
        <sz val="11"/>
        <rFont val="ＭＳ 明朝"/>
        <family val="1"/>
        <charset val="128"/>
      </rPr>
      <t>2</t>
    </r>
    <phoneticPr fontId="2"/>
  </si>
  <si>
    <t>H</t>
    <phoneticPr fontId="2"/>
  </si>
  <si>
    <t>･</t>
    <phoneticPr fontId="2"/>
  </si>
  <si>
    <t>ｍ</t>
    <phoneticPr fontId="2"/>
  </si>
  <si>
    <t>0.70～0.80</t>
    <phoneticPr fontId="2"/>
  </si>
  <si>
    <t>0.20～0.40</t>
    <phoneticPr fontId="2"/>
  </si>
  <si>
    <r>
      <t>1+√1+ｍ</t>
    </r>
    <r>
      <rPr>
        <vertAlign val="superscript"/>
        <sz val="11"/>
        <rFont val="ＭＳ 明朝"/>
        <family val="1"/>
        <charset val="128"/>
      </rPr>
      <t>2</t>
    </r>
    <phoneticPr fontId="2"/>
  </si>
  <si>
    <t>0.50～0.75</t>
    <phoneticPr fontId="2"/>
  </si>
  <si>
    <t>0.75～0.85</t>
    <phoneticPr fontId="2"/>
  </si>
  <si>
    <t>または</t>
    <phoneticPr fontId="2"/>
  </si>
  <si>
    <t>0.45～0.60</t>
    <phoneticPr fontId="2"/>
  </si>
  <si>
    <t>0.45～0.75</t>
    <phoneticPr fontId="2"/>
  </si>
  <si>
    <t>0.50～0.75</t>
    <phoneticPr fontId="2"/>
  </si>
  <si>
    <r>
      <t>H</t>
    </r>
    <r>
      <rPr>
        <vertAlign val="superscript"/>
        <sz val="11"/>
        <rFont val="ＭＳ 明朝"/>
        <family val="1"/>
        <charset val="128"/>
      </rPr>
      <t>2</t>
    </r>
    <r>
      <rPr>
        <sz val="11"/>
        <rFont val="ＭＳ 明朝"/>
        <family val="1"/>
        <charset val="128"/>
      </rPr>
      <t>･cotθ</t>
    </r>
    <phoneticPr fontId="2"/>
  </si>
  <si>
    <t>H</t>
    <phoneticPr fontId="2"/>
  </si>
  <si>
    <t>･</t>
    <phoneticPr fontId="2"/>
  </si>
  <si>
    <t>cosθ</t>
    <phoneticPr fontId="2"/>
  </si>
  <si>
    <t>1+sinθ</t>
    <phoneticPr fontId="2"/>
  </si>
  <si>
    <t>標 準 値</t>
    <rPh sb="0" eb="1">
      <t>シルベ</t>
    </rPh>
    <rPh sb="2" eb="3">
      <t>ジュン</t>
    </rPh>
    <rPh sb="4" eb="5">
      <t>アタイ</t>
    </rPh>
    <phoneticPr fontId="2"/>
  </si>
  <si>
    <t>表1-2　地表面の工種別基礎流出係数</t>
    <rPh sb="0" eb="1">
      <t>ヒョウ</t>
    </rPh>
    <rPh sb="5" eb="7">
      <t>チヒョウ</t>
    </rPh>
    <rPh sb="7" eb="8">
      <t>メン</t>
    </rPh>
    <rPh sb="9" eb="11">
      <t>コウシュ</t>
    </rPh>
    <rPh sb="11" eb="12">
      <t>ベツ</t>
    </rPh>
    <rPh sb="12" eb="14">
      <t>キソ</t>
    </rPh>
    <rPh sb="14" eb="16">
      <t>リュウシュツ</t>
    </rPh>
    <rPh sb="16" eb="18">
      <t>ケイスウ</t>
    </rPh>
    <phoneticPr fontId="2"/>
  </si>
  <si>
    <t>0.90</t>
    <phoneticPr fontId="2"/>
  </si>
  <si>
    <t>0.60</t>
    <phoneticPr fontId="2"/>
  </si>
  <si>
    <t>0.80</t>
    <phoneticPr fontId="2"/>
  </si>
  <si>
    <t>0.10</t>
    <phoneticPr fontId="2"/>
  </si>
  <si>
    <t>0.20</t>
    <phoneticPr fontId="2"/>
  </si>
  <si>
    <t>0.30</t>
    <phoneticPr fontId="2"/>
  </si>
  <si>
    <t>0.50</t>
    <phoneticPr fontId="2"/>
  </si>
  <si>
    <t>土 地 利 用 の 種 類</t>
    <rPh sb="0" eb="1">
      <t>ツチ</t>
    </rPh>
    <rPh sb="2" eb="3">
      <t>チ</t>
    </rPh>
    <rPh sb="4" eb="5">
      <t>リ</t>
    </rPh>
    <rPh sb="6" eb="7">
      <t>ヨウ</t>
    </rPh>
    <rPh sb="10" eb="11">
      <t>タネ</t>
    </rPh>
    <rPh sb="12" eb="13">
      <t>タグイ</t>
    </rPh>
    <phoneticPr fontId="2"/>
  </si>
  <si>
    <t>　路面及び法面</t>
    <rPh sb="1" eb="3">
      <t>ロメン</t>
    </rPh>
    <rPh sb="3" eb="4">
      <t>オヨ</t>
    </rPh>
    <rPh sb="5" eb="7">
      <t>ノリメン</t>
    </rPh>
    <phoneticPr fontId="2"/>
  </si>
  <si>
    <t>　急峻の山地</t>
    <rPh sb="1" eb="3">
      <t>キュウシュン</t>
    </rPh>
    <rPh sb="4" eb="6">
      <t>サンチ</t>
    </rPh>
    <phoneticPr fontId="2"/>
  </si>
  <si>
    <t>　緩い山地</t>
    <rPh sb="1" eb="2">
      <t>ユル</t>
    </rPh>
    <rPh sb="3" eb="5">
      <t>サンチ</t>
    </rPh>
    <phoneticPr fontId="2"/>
  </si>
  <si>
    <t>　起伏ある土地及び樹林</t>
    <rPh sb="1" eb="3">
      <t>キフク</t>
    </rPh>
    <rPh sb="5" eb="7">
      <t>トチ</t>
    </rPh>
    <rPh sb="7" eb="8">
      <t>オヨ</t>
    </rPh>
    <rPh sb="9" eb="11">
      <t>ジュリン</t>
    </rPh>
    <phoneticPr fontId="2"/>
  </si>
  <si>
    <t>　平坦な耕地</t>
    <rPh sb="1" eb="3">
      <t>ヘイタン</t>
    </rPh>
    <rPh sb="4" eb="6">
      <t>コウチ</t>
    </rPh>
    <phoneticPr fontId="2"/>
  </si>
  <si>
    <t>　たん水した水田</t>
    <rPh sb="3" eb="4">
      <t>スイ</t>
    </rPh>
    <rPh sb="6" eb="8">
      <t>スイデン</t>
    </rPh>
    <phoneticPr fontId="2"/>
  </si>
  <si>
    <t>　市　　街</t>
    <rPh sb="1" eb="2">
      <t>シ</t>
    </rPh>
    <rPh sb="4" eb="5">
      <t>マチ</t>
    </rPh>
    <phoneticPr fontId="2"/>
  </si>
  <si>
    <t xml:space="preserve"> たん水した水田</t>
    <rPh sb="3" eb="4">
      <t>スイ</t>
    </rPh>
    <rPh sb="6" eb="8">
      <t>スイデン</t>
    </rPh>
    <phoneticPr fontId="2"/>
  </si>
  <si>
    <t>　森林地帯</t>
    <rPh sb="1" eb="3">
      <t>シンリン</t>
    </rPh>
    <rPh sb="3" eb="5">
      <t>チタイ</t>
    </rPh>
    <phoneticPr fontId="2"/>
  </si>
  <si>
    <t>　山地河川流域</t>
    <rPh sb="1" eb="3">
      <t>サンチ</t>
    </rPh>
    <rPh sb="3" eb="5">
      <t>カセン</t>
    </rPh>
    <rPh sb="5" eb="7">
      <t>リュウイキ</t>
    </rPh>
    <phoneticPr fontId="2"/>
  </si>
  <si>
    <t>　平地小河川流域</t>
    <rPh sb="1" eb="3">
      <t>ヘイチ</t>
    </rPh>
    <rPh sb="3" eb="4">
      <t>ショウ</t>
    </rPh>
    <rPh sb="4" eb="6">
      <t>カセン</t>
    </rPh>
    <rPh sb="6" eb="8">
      <t>リュウイキ</t>
    </rPh>
    <phoneticPr fontId="2"/>
  </si>
  <si>
    <t>　半分以上平地の大河川流域</t>
    <rPh sb="1" eb="3">
      <t>ハンブン</t>
    </rPh>
    <rPh sb="3" eb="5">
      <t>イジョウ</t>
    </rPh>
    <rPh sb="5" eb="7">
      <t>ヘイチ</t>
    </rPh>
    <rPh sb="8" eb="11">
      <t>ダイカセン</t>
    </rPh>
    <rPh sb="11" eb="13">
      <t>リュウイキ</t>
    </rPh>
    <phoneticPr fontId="2"/>
  </si>
  <si>
    <t>上記の２割増</t>
    <rPh sb="0" eb="2">
      <t>ジョウキ</t>
    </rPh>
    <rPh sb="4" eb="5">
      <t>ワ</t>
    </rPh>
    <rPh sb="5" eb="6">
      <t>マ</t>
    </rPh>
    <phoneticPr fontId="2"/>
  </si>
  <si>
    <t>一　般　の　地　域</t>
    <rPh sb="0" eb="1">
      <t>イチ</t>
    </rPh>
    <rPh sb="2" eb="3">
      <t>バン</t>
    </rPh>
    <rPh sb="6" eb="7">
      <t>チ</t>
    </rPh>
    <rPh sb="8" eb="9">
      <t>イキ</t>
    </rPh>
    <phoneticPr fontId="2"/>
  </si>
  <si>
    <t>山　　　岳　　　部</t>
    <rPh sb="0" eb="1">
      <t>ヤマ</t>
    </rPh>
    <rPh sb="4" eb="5">
      <t>タケ</t>
    </rPh>
    <rPh sb="8" eb="9">
      <t>ブ</t>
    </rPh>
    <phoneticPr fontId="2"/>
  </si>
  <si>
    <t>　路面や法面など一般の道路排水施設を計画する場合は、３年確率の10分間降雨</t>
    <rPh sb="1" eb="3">
      <t>ロメン</t>
    </rPh>
    <rPh sb="4" eb="6">
      <t>ノリメン</t>
    </rPh>
    <rPh sb="8" eb="10">
      <t>イッパン</t>
    </rPh>
    <rPh sb="11" eb="13">
      <t>ドウロ</t>
    </rPh>
    <rPh sb="13" eb="15">
      <t>ハイスイ</t>
    </rPh>
    <rPh sb="15" eb="17">
      <t>シセツ</t>
    </rPh>
    <rPh sb="18" eb="20">
      <t>ケイカク</t>
    </rPh>
    <rPh sb="22" eb="24">
      <t>バアイ</t>
    </rPh>
    <rPh sb="27" eb="28">
      <t>ネン</t>
    </rPh>
    <rPh sb="28" eb="30">
      <t>カクリツ</t>
    </rPh>
    <rPh sb="33" eb="35">
      <t>フンカン</t>
    </rPh>
    <rPh sb="35" eb="37">
      <t>コウウ</t>
    </rPh>
    <phoneticPr fontId="2"/>
  </si>
  <si>
    <t>２割増程度の割増を行う。</t>
    <rPh sb="1" eb="2">
      <t>ワリ</t>
    </rPh>
    <rPh sb="2" eb="3">
      <t>マ</t>
    </rPh>
    <rPh sb="3" eb="5">
      <t>テイド</t>
    </rPh>
    <rPh sb="6" eb="7">
      <t>ワ</t>
    </rPh>
    <rPh sb="7" eb="8">
      <t>マ</t>
    </rPh>
    <rPh sb="9" eb="10">
      <t>オコナ</t>
    </rPh>
    <phoneticPr fontId="2"/>
  </si>
  <si>
    <t>強度を標準とする。なお山岳部などでは地形的な要因による降雨量増加を考慮し</t>
    <rPh sb="0" eb="1">
      <t>キョウ</t>
    </rPh>
    <rPh sb="1" eb="2">
      <t>ド</t>
    </rPh>
    <rPh sb="3" eb="5">
      <t>ヒョウジュン</t>
    </rPh>
    <rPh sb="11" eb="14">
      <t>サンガクブ</t>
    </rPh>
    <rPh sb="18" eb="21">
      <t>チケイテキ</t>
    </rPh>
    <rPh sb="22" eb="24">
      <t>ヨウイン</t>
    </rPh>
    <rPh sb="27" eb="30">
      <t>コウウリョウ</t>
    </rPh>
    <rPh sb="30" eb="32">
      <t>ゾウカ</t>
    </rPh>
    <rPh sb="33" eb="35">
      <t>コウリョ</t>
    </rPh>
    <phoneticPr fontId="2"/>
  </si>
  <si>
    <t>設は表1-2の降雨確率年とする。</t>
    <rPh sb="0" eb="1">
      <t>セツ</t>
    </rPh>
    <rPh sb="2" eb="3">
      <t>ヒョウ</t>
    </rPh>
    <rPh sb="7" eb="9">
      <t>コウウ</t>
    </rPh>
    <rPh sb="9" eb="11">
      <t>カクリツ</t>
    </rPh>
    <rPh sb="11" eb="12">
      <t>ネン</t>
    </rPh>
    <phoneticPr fontId="2"/>
  </si>
  <si>
    <t>　長大な自然斜面から流出する水を排除する道路横断排水施設など重要な排水施</t>
    <rPh sb="1" eb="3">
      <t>チョウダイ</t>
    </rPh>
    <rPh sb="4" eb="6">
      <t>シゼン</t>
    </rPh>
    <rPh sb="6" eb="8">
      <t>シャメン</t>
    </rPh>
    <rPh sb="10" eb="12">
      <t>リュウシュツ</t>
    </rPh>
    <rPh sb="14" eb="15">
      <t>ミズ</t>
    </rPh>
    <rPh sb="16" eb="18">
      <t>ハイジョ</t>
    </rPh>
    <rPh sb="20" eb="22">
      <t>ドウロ</t>
    </rPh>
    <rPh sb="22" eb="24">
      <t>オウダン</t>
    </rPh>
    <rPh sb="24" eb="26">
      <t>ハイスイ</t>
    </rPh>
    <rPh sb="26" eb="28">
      <t>シセツ</t>
    </rPh>
    <rPh sb="30" eb="32">
      <t>ジュウヨウ</t>
    </rPh>
    <rPh sb="33" eb="35">
      <t>ハイスイ</t>
    </rPh>
    <rPh sb="35" eb="36">
      <t>ホドコ</t>
    </rPh>
    <phoneticPr fontId="2"/>
  </si>
  <si>
    <t>一般国道</t>
    <rPh sb="0" eb="2">
      <t>イッパン</t>
    </rPh>
    <rPh sb="2" eb="4">
      <t>コクドウ</t>
    </rPh>
    <phoneticPr fontId="2"/>
  </si>
  <si>
    <t>市町村道</t>
    <rPh sb="0" eb="3">
      <t>シチョウソン</t>
    </rPh>
    <rPh sb="3" eb="4">
      <t>ドウ</t>
    </rPh>
    <phoneticPr fontId="2"/>
  </si>
  <si>
    <t>計画交通量</t>
    <rPh sb="0" eb="2">
      <t>ケイカク</t>
    </rPh>
    <rPh sb="2" eb="5">
      <t>コウツウリョウ</t>
    </rPh>
    <phoneticPr fontId="2"/>
  </si>
  <si>
    <t>道路の種類</t>
    <rPh sb="0" eb="2">
      <t>ドウロ</t>
    </rPh>
    <rPh sb="3" eb="5">
      <t>シュルイ</t>
    </rPh>
    <phoneticPr fontId="2"/>
  </si>
  <si>
    <t>10年</t>
    <rPh sb="2" eb="3">
      <t>ネン</t>
    </rPh>
    <phoneticPr fontId="2"/>
  </si>
  <si>
    <t>７年</t>
    <rPh sb="1" eb="2">
      <t>ネン</t>
    </rPh>
    <phoneticPr fontId="2"/>
  </si>
  <si>
    <t>５年</t>
    <rPh sb="1" eb="2">
      <t>ネン</t>
    </rPh>
    <phoneticPr fontId="2"/>
  </si>
  <si>
    <t>－</t>
    <phoneticPr fontId="2"/>
  </si>
  <si>
    <t>10,000 以上</t>
    <rPh sb="7" eb="9">
      <t>イジョウ</t>
    </rPh>
    <phoneticPr fontId="2"/>
  </si>
  <si>
    <t>10,000～4,000</t>
    <phoneticPr fontId="2"/>
  </si>
  <si>
    <t xml:space="preserve"> 4,000～  500</t>
    <phoneticPr fontId="2"/>
  </si>
  <si>
    <t xml:space="preserve">   500 未満</t>
    <rPh sb="7" eb="9">
      <t>ミマン</t>
    </rPh>
    <phoneticPr fontId="2"/>
  </si>
  <si>
    <t>県　　道</t>
    <rPh sb="0" eb="1">
      <t>ケン</t>
    </rPh>
    <rPh sb="3" eb="4">
      <t>ミチ</t>
    </rPh>
    <phoneticPr fontId="2"/>
  </si>
  <si>
    <t>表1-2　降雨確率年</t>
    <rPh sb="0" eb="1">
      <t>ヒョウ</t>
    </rPh>
    <rPh sb="5" eb="7">
      <t>コウウ</t>
    </rPh>
    <rPh sb="7" eb="9">
      <t>カクリツ</t>
    </rPh>
    <rPh sb="9" eb="10">
      <t>ネン</t>
    </rPh>
    <phoneticPr fontId="2"/>
  </si>
  <si>
    <t>　　　（台/日）</t>
    <rPh sb="4" eb="5">
      <t>ダイ</t>
    </rPh>
    <rPh sb="6" eb="7">
      <t>ニチ</t>
    </rPh>
    <phoneticPr fontId="2"/>
  </si>
  <si>
    <t>表1-3　降雨確率年に対する降雨強度</t>
    <rPh sb="0" eb="1">
      <t>ヒョウ</t>
    </rPh>
    <rPh sb="5" eb="7">
      <t>コウウ</t>
    </rPh>
    <rPh sb="7" eb="9">
      <t>カクリツ</t>
    </rPh>
    <rPh sb="9" eb="10">
      <t>ネン</t>
    </rPh>
    <rPh sb="11" eb="12">
      <t>タイ</t>
    </rPh>
    <rPh sb="14" eb="16">
      <t>コウウ</t>
    </rPh>
    <rPh sb="16" eb="18">
      <t>キョウド</t>
    </rPh>
    <phoneticPr fontId="2"/>
  </si>
  <si>
    <t>確率年</t>
    <rPh sb="0" eb="2">
      <t>カクリツ</t>
    </rPh>
    <rPh sb="2" eb="3">
      <t>ネン</t>
    </rPh>
    <phoneticPr fontId="2"/>
  </si>
  <si>
    <t>流達時間</t>
    <rPh sb="0" eb="1">
      <t>リュウ</t>
    </rPh>
    <rPh sb="1" eb="2">
      <t>タツ</t>
    </rPh>
    <rPh sb="2" eb="4">
      <t>ジカン</t>
    </rPh>
    <phoneticPr fontId="2"/>
  </si>
  <si>
    <t>名古屋</t>
    <rPh sb="0" eb="3">
      <t>ナゴヤ</t>
    </rPh>
    <phoneticPr fontId="2"/>
  </si>
  <si>
    <t>小原</t>
    <rPh sb="0" eb="2">
      <t>オバラ</t>
    </rPh>
    <phoneticPr fontId="2"/>
  </si>
  <si>
    <t>岡崎</t>
    <rPh sb="0" eb="2">
      <t>オカザキ</t>
    </rPh>
    <phoneticPr fontId="2"/>
  </si>
  <si>
    <t>豊橋</t>
    <rPh sb="0" eb="2">
      <t>トヨハシ</t>
    </rPh>
    <phoneticPr fontId="2"/>
  </si>
  <si>
    <t>設楽</t>
    <rPh sb="0" eb="2">
      <t>シタラ</t>
    </rPh>
    <phoneticPr fontId="2"/>
  </si>
  <si>
    <t>30分</t>
    <rPh sb="2" eb="3">
      <t>フン</t>
    </rPh>
    <phoneticPr fontId="2"/>
  </si>
  <si>
    <t>1時間</t>
    <rPh sb="1" eb="3">
      <t>ジカン</t>
    </rPh>
    <phoneticPr fontId="2"/>
  </si>
  <si>
    <t>　上記降雨確率年に対する降雨強度は、表1-3による。</t>
    <rPh sb="1" eb="3">
      <t>ジョウキ</t>
    </rPh>
    <rPh sb="3" eb="5">
      <t>コウウ</t>
    </rPh>
    <rPh sb="5" eb="7">
      <t>カクリツ</t>
    </rPh>
    <rPh sb="7" eb="8">
      <t>ネン</t>
    </rPh>
    <rPh sb="9" eb="10">
      <t>タイ</t>
    </rPh>
    <rPh sb="12" eb="14">
      <t>コウウ</t>
    </rPh>
    <rPh sb="14" eb="16">
      <t>キョウド</t>
    </rPh>
    <rPh sb="18" eb="19">
      <t>ヒョウ</t>
    </rPh>
    <phoneticPr fontId="2"/>
  </si>
  <si>
    <t>C</t>
    <phoneticPr fontId="4"/>
  </si>
  <si>
    <t>I (mm/h)</t>
    <phoneticPr fontId="4"/>
  </si>
  <si>
    <t>n</t>
    <phoneticPr fontId="4"/>
  </si>
  <si>
    <t>i (%)</t>
    <phoneticPr fontId="4"/>
  </si>
  <si>
    <t>P (m)</t>
    <phoneticPr fontId="4"/>
  </si>
  <si>
    <t>R (m)</t>
    <phoneticPr fontId="4"/>
  </si>
  <si>
    <r>
      <t>Q (m</t>
    </r>
    <r>
      <rPr>
        <vertAlign val="superscript"/>
        <sz val="14"/>
        <rFont val="ＭＳ 明朝"/>
        <family val="1"/>
        <charset val="128"/>
      </rPr>
      <t>3</t>
    </r>
    <r>
      <rPr>
        <sz val="14"/>
        <rFont val="ＭＳ 明朝"/>
        <family val="1"/>
        <charset val="128"/>
      </rPr>
      <t>/s)</t>
    </r>
    <phoneticPr fontId="4"/>
  </si>
  <si>
    <r>
      <t>Qa(m</t>
    </r>
    <r>
      <rPr>
        <vertAlign val="superscript"/>
        <sz val="14"/>
        <rFont val="ＭＳ 明朝"/>
        <family val="1"/>
        <charset val="128"/>
      </rPr>
      <t>3</t>
    </r>
    <r>
      <rPr>
        <sz val="14"/>
        <rFont val="ＭＳ 明朝"/>
        <family val="1"/>
        <charset val="128"/>
      </rPr>
      <t>/s)</t>
    </r>
    <phoneticPr fontId="4"/>
  </si>
  <si>
    <t>V (m/s)</t>
    <phoneticPr fontId="4"/>
  </si>
  <si>
    <r>
      <t>A (m</t>
    </r>
    <r>
      <rPr>
        <vertAlign val="superscript"/>
        <sz val="14"/>
        <rFont val="ＭＳ 明朝"/>
        <family val="1"/>
        <charset val="128"/>
      </rPr>
      <t>2</t>
    </r>
    <r>
      <rPr>
        <sz val="14"/>
        <rFont val="ＭＳ 明朝"/>
        <family val="1"/>
        <charset val="128"/>
      </rPr>
      <t>)</t>
    </r>
    <phoneticPr fontId="4"/>
  </si>
  <si>
    <r>
      <t>Qa: 通水量（ｍ</t>
    </r>
    <r>
      <rPr>
        <vertAlign val="superscript"/>
        <sz val="11"/>
        <rFont val="ＭＳ 明朝"/>
        <family val="1"/>
        <charset val="128"/>
      </rPr>
      <t>3</t>
    </r>
    <r>
      <rPr>
        <sz val="11"/>
        <rFont val="ＭＳ 明朝"/>
        <family val="1"/>
        <charset val="128"/>
      </rPr>
      <t>/Sec）</t>
    </r>
    <rPh sb="4" eb="6">
      <t>ツウスイ</t>
    </rPh>
    <rPh sb="6" eb="7">
      <t>リョウ</t>
    </rPh>
    <phoneticPr fontId="2"/>
  </si>
  <si>
    <t>番 号</t>
    <rPh sb="0" eb="1">
      <t>バン</t>
    </rPh>
    <rPh sb="2" eb="3">
      <t>ゴウ</t>
    </rPh>
    <phoneticPr fontId="4"/>
  </si>
  <si>
    <t>断面余裕比率</t>
    <phoneticPr fontId="4"/>
  </si>
  <si>
    <t>Qa/Q</t>
    <phoneticPr fontId="4"/>
  </si>
  <si>
    <t xml:space="preserve">   Qa = A ･ V</t>
    <phoneticPr fontId="2"/>
  </si>
  <si>
    <r>
      <t>a (m</t>
    </r>
    <r>
      <rPr>
        <vertAlign val="superscript"/>
        <sz val="14"/>
        <rFont val="ＭＳ 明朝"/>
        <family val="1"/>
        <charset val="128"/>
      </rPr>
      <t>2</t>
    </r>
    <r>
      <rPr>
        <sz val="14"/>
        <rFont val="ＭＳ 明朝"/>
        <family val="1"/>
        <charset val="128"/>
      </rPr>
      <t>)</t>
    </r>
    <phoneticPr fontId="4"/>
  </si>
  <si>
    <r>
      <t>流出量 Q</t>
    </r>
    <r>
      <rPr>
        <vertAlign val="subscript"/>
        <sz val="14"/>
        <rFont val="ＭＳ 明朝"/>
        <family val="1"/>
        <charset val="128"/>
      </rPr>
      <t xml:space="preserve">0 </t>
    </r>
    <r>
      <rPr>
        <sz val="14"/>
        <rFont val="ＭＳ 明朝"/>
        <family val="1"/>
        <charset val="128"/>
      </rPr>
      <t>(m</t>
    </r>
    <r>
      <rPr>
        <vertAlign val="superscript"/>
        <sz val="14"/>
        <rFont val="ＭＳ 明朝"/>
        <family val="1"/>
        <charset val="128"/>
      </rPr>
      <t>3</t>
    </r>
    <r>
      <rPr>
        <sz val="14"/>
        <rFont val="ＭＳ 明朝"/>
        <family val="1"/>
        <charset val="128"/>
      </rPr>
      <t>/sec)</t>
    </r>
    <phoneticPr fontId="4"/>
  </si>
  <si>
    <t>Page.</t>
    <phoneticPr fontId="8"/>
  </si>
  <si>
    <t xml:space="preserve">   Qa = A ･ V</t>
    <phoneticPr fontId="2"/>
  </si>
  <si>
    <t xml:space="preserve"> 1-1.</t>
    <phoneticPr fontId="2"/>
  </si>
  <si>
    <t xml:space="preserve"> 1-2.</t>
    <phoneticPr fontId="2"/>
  </si>
  <si>
    <t>1)</t>
    <phoneticPr fontId="2"/>
  </si>
  <si>
    <t>2)</t>
    <phoneticPr fontId="2"/>
  </si>
  <si>
    <t>3)</t>
    <phoneticPr fontId="2"/>
  </si>
  <si>
    <t xml:space="preserve"> 〃   2～7％</t>
    <phoneticPr fontId="2"/>
  </si>
  <si>
    <t>0.10 ～ 0.15</t>
    <phoneticPr fontId="2"/>
  </si>
  <si>
    <t xml:space="preserve"> 〃   2～7％</t>
    <phoneticPr fontId="2"/>
  </si>
  <si>
    <t>0.18 ～ 0.22</t>
    <phoneticPr fontId="2"/>
  </si>
  <si>
    <t>0.10 ～ 0.30</t>
    <phoneticPr fontId="2"/>
  </si>
  <si>
    <t>2ψ</t>
    <phoneticPr fontId="2"/>
  </si>
  <si>
    <t>0.011～0.015</t>
    <phoneticPr fontId="2"/>
  </si>
  <si>
    <t xml:space="preserve"> 60mm/h</t>
    <phoneticPr fontId="2"/>
  </si>
  <si>
    <t xml:space="preserve"> 70mm/h</t>
    <phoneticPr fontId="2"/>
  </si>
  <si>
    <t xml:space="preserve"> 80mm/h</t>
    <phoneticPr fontId="2"/>
  </si>
  <si>
    <t>100mm/h</t>
    <phoneticPr fontId="2"/>
  </si>
  <si>
    <t>130mm/h</t>
    <phoneticPr fontId="2"/>
  </si>
  <si>
    <t>北海道</t>
    <rPh sb="0" eb="3">
      <t>ホッカイドウ</t>
    </rPh>
    <phoneticPr fontId="2"/>
  </si>
  <si>
    <t xml:space="preserve">1  </t>
    <phoneticPr fontId="4"/>
  </si>
  <si>
    <t xml:space="preserve">2  </t>
    <phoneticPr fontId="4"/>
  </si>
  <si>
    <t>道路法面</t>
    <rPh sb="0" eb="2">
      <t>ドウロ</t>
    </rPh>
    <rPh sb="2" eb="4">
      <t>ノリメン</t>
    </rPh>
    <phoneticPr fontId="4"/>
  </si>
  <si>
    <t xml:space="preserve">3  </t>
    <phoneticPr fontId="4"/>
  </si>
  <si>
    <t xml:space="preserve">4  </t>
    <phoneticPr fontId="4"/>
  </si>
  <si>
    <t>横断管</t>
    <rPh sb="0" eb="2">
      <t>オウダン</t>
    </rPh>
    <rPh sb="2" eb="3">
      <t>カン</t>
    </rPh>
    <phoneticPr fontId="4"/>
  </si>
  <si>
    <t xml:space="preserve">5  </t>
    <phoneticPr fontId="4"/>
  </si>
  <si>
    <t xml:space="preserve">6  </t>
    <phoneticPr fontId="4"/>
  </si>
  <si>
    <t xml:space="preserve">8  </t>
    <phoneticPr fontId="4"/>
  </si>
  <si>
    <t xml:space="preserve">7  </t>
    <phoneticPr fontId="4"/>
  </si>
  <si>
    <t>7 へ</t>
    <phoneticPr fontId="4"/>
  </si>
  <si>
    <t>現況河川へ</t>
    <rPh sb="0" eb="2">
      <t>ゲンキョウ</t>
    </rPh>
    <rPh sb="2" eb="4">
      <t>カセン</t>
    </rPh>
    <phoneticPr fontId="4"/>
  </si>
  <si>
    <t>b へ</t>
    <phoneticPr fontId="4"/>
  </si>
  <si>
    <t>b へ</t>
    <phoneticPr fontId="4"/>
  </si>
  <si>
    <t>7 へ</t>
    <phoneticPr fontId="4"/>
  </si>
  <si>
    <t>b へ</t>
    <phoneticPr fontId="4"/>
  </si>
  <si>
    <t>道路排水構造物断面の検討</t>
    <phoneticPr fontId="4"/>
  </si>
  <si>
    <t>集水面積</t>
    <phoneticPr fontId="4"/>
  </si>
  <si>
    <r>
      <t>流出量 Q</t>
    </r>
    <r>
      <rPr>
        <vertAlign val="subscript"/>
        <sz val="14"/>
        <rFont val="ＭＳ 明朝"/>
        <family val="1"/>
        <charset val="128"/>
      </rPr>
      <t xml:space="preserve">0 </t>
    </r>
    <r>
      <rPr>
        <sz val="14"/>
        <rFont val="ＭＳ 明朝"/>
        <family val="1"/>
        <charset val="128"/>
      </rPr>
      <t>(m</t>
    </r>
    <r>
      <rPr>
        <vertAlign val="superscript"/>
        <sz val="14"/>
        <rFont val="ＭＳ 明朝"/>
        <family val="1"/>
        <charset val="128"/>
      </rPr>
      <t>3</t>
    </r>
    <r>
      <rPr>
        <sz val="14"/>
        <rFont val="ＭＳ 明朝"/>
        <family val="1"/>
        <charset val="128"/>
      </rPr>
      <t>/sec)</t>
    </r>
    <phoneticPr fontId="4"/>
  </si>
  <si>
    <t>断面余裕比率</t>
    <phoneticPr fontId="4"/>
  </si>
  <si>
    <r>
      <t>a (m</t>
    </r>
    <r>
      <rPr>
        <vertAlign val="superscript"/>
        <sz val="14"/>
        <rFont val="ＭＳ 明朝"/>
        <family val="1"/>
        <charset val="128"/>
      </rPr>
      <t>2</t>
    </r>
    <r>
      <rPr>
        <sz val="14"/>
        <rFont val="ＭＳ 明朝"/>
        <family val="1"/>
        <charset val="128"/>
      </rPr>
      <t>)</t>
    </r>
    <phoneticPr fontId="4"/>
  </si>
  <si>
    <t>C</t>
    <phoneticPr fontId="4"/>
  </si>
  <si>
    <t>I (mm/h)</t>
    <phoneticPr fontId="4"/>
  </si>
  <si>
    <r>
      <t>Q (m</t>
    </r>
    <r>
      <rPr>
        <vertAlign val="superscript"/>
        <sz val="14"/>
        <rFont val="ＭＳ 明朝"/>
        <family val="1"/>
        <charset val="128"/>
      </rPr>
      <t>3</t>
    </r>
    <r>
      <rPr>
        <sz val="14"/>
        <rFont val="ＭＳ 明朝"/>
        <family val="1"/>
        <charset val="128"/>
      </rPr>
      <t>/s)</t>
    </r>
    <phoneticPr fontId="4"/>
  </si>
  <si>
    <t>n</t>
    <phoneticPr fontId="4"/>
  </si>
  <si>
    <t>i (%)</t>
    <phoneticPr fontId="4"/>
  </si>
  <si>
    <r>
      <t>A (m</t>
    </r>
    <r>
      <rPr>
        <vertAlign val="superscript"/>
        <sz val="14"/>
        <rFont val="ＭＳ 明朝"/>
        <family val="1"/>
        <charset val="128"/>
      </rPr>
      <t>2</t>
    </r>
    <r>
      <rPr>
        <sz val="14"/>
        <rFont val="ＭＳ 明朝"/>
        <family val="1"/>
        <charset val="128"/>
      </rPr>
      <t>)</t>
    </r>
    <phoneticPr fontId="4"/>
  </si>
  <si>
    <t>P (m)</t>
    <phoneticPr fontId="4"/>
  </si>
  <si>
    <t>R (m)</t>
    <phoneticPr fontId="4"/>
  </si>
  <si>
    <t>V (m/s)</t>
    <phoneticPr fontId="4"/>
  </si>
  <si>
    <r>
      <t>Qa(m</t>
    </r>
    <r>
      <rPr>
        <vertAlign val="superscript"/>
        <sz val="14"/>
        <rFont val="ＭＳ 明朝"/>
        <family val="1"/>
        <charset val="128"/>
      </rPr>
      <t>3</t>
    </r>
    <r>
      <rPr>
        <sz val="14"/>
        <rFont val="ＭＳ 明朝"/>
        <family val="1"/>
        <charset val="128"/>
      </rPr>
      <t>/s)</t>
    </r>
    <phoneticPr fontId="4"/>
  </si>
  <si>
    <t>Qa/Q</t>
    <phoneticPr fontId="4"/>
  </si>
  <si>
    <t>水　深</t>
    <rPh sb="0" eb="1">
      <t>ミズ</t>
    </rPh>
    <rPh sb="2" eb="3">
      <t>フカ</t>
    </rPh>
    <phoneticPr fontId="4"/>
  </si>
  <si>
    <t>設計流量係数</t>
    <rPh sb="0" eb="2">
      <t>セッケイ</t>
    </rPh>
    <rPh sb="2" eb="4">
      <t>リュウリョウ</t>
    </rPh>
    <rPh sb="4" eb="6">
      <t>ケイスウ</t>
    </rPh>
    <phoneticPr fontId="4"/>
  </si>
  <si>
    <t>通 水 量</t>
    <rPh sb="0" eb="1">
      <t>ツウ</t>
    </rPh>
    <rPh sb="2" eb="3">
      <t>ミズ</t>
    </rPh>
    <rPh sb="4" eb="5">
      <t>リョウ</t>
    </rPh>
    <phoneticPr fontId="4"/>
  </si>
  <si>
    <t>0.100</t>
    <phoneticPr fontId="2"/>
  </si>
  <si>
    <t>120mm/h</t>
    <phoneticPr fontId="2"/>
  </si>
  <si>
    <t>　敷地内に間地が非常に少ない商業地域</t>
    <rPh sb="1" eb="4">
      <t>シキチナイ</t>
    </rPh>
    <rPh sb="5" eb="6">
      <t>カン</t>
    </rPh>
    <rPh sb="6" eb="7">
      <t>チ</t>
    </rPh>
    <rPh sb="8" eb="10">
      <t>ヒジョウ</t>
    </rPh>
    <rPh sb="11" eb="12">
      <t>スク</t>
    </rPh>
    <rPh sb="14" eb="16">
      <t>ショウギョウ</t>
    </rPh>
    <rPh sb="16" eb="18">
      <t>チイキ</t>
    </rPh>
    <phoneticPr fontId="2"/>
  </si>
  <si>
    <t>　住宅公団団地等の中層住宅団地</t>
    <rPh sb="1" eb="3">
      <t>ジュウタク</t>
    </rPh>
    <rPh sb="3" eb="5">
      <t>コウダン</t>
    </rPh>
    <rPh sb="5" eb="7">
      <t>ダンチ</t>
    </rPh>
    <rPh sb="7" eb="8">
      <t>トウ</t>
    </rPh>
    <rPh sb="9" eb="11">
      <t>チュウソウ</t>
    </rPh>
    <rPh sb="11" eb="13">
      <t>ジュウタク</t>
    </rPh>
    <rPh sb="13" eb="15">
      <t>ダンチ</t>
    </rPh>
    <phoneticPr fontId="2"/>
  </si>
  <si>
    <t>　庭園を多く持つ高級住宅地域</t>
    <rPh sb="1" eb="3">
      <t>テイエン</t>
    </rPh>
    <rPh sb="4" eb="5">
      <t>オオ</t>
    </rPh>
    <rPh sb="6" eb="7">
      <t>モ</t>
    </rPh>
    <rPh sb="8" eb="10">
      <t>コウキュウ</t>
    </rPh>
    <rPh sb="10" eb="12">
      <t>ジュウタク</t>
    </rPh>
    <rPh sb="12" eb="14">
      <t>チイキ</t>
    </rPh>
    <phoneticPr fontId="2"/>
  </si>
  <si>
    <t>　浸透面の屋外作業場等の間地を若干持つ工場地域</t>
    <rPh sb="1" eb="3">
      <t>シントウ</t>
    </rPh>
    <rPh sb="3" eb="4">
      <t>メン</t>
    </rPh>
    <rPh sb="5" eb="7">
      <t>オクガイ</t>
    </rPh>
    <rPh sb="7" eb="9">
      <t>サギョウ</t>
    </rPh>
    <rPh sb="9" eb="10">
      <t>ジョウ</t>
    </rPh>
    <rPh sb="10" eb="11">
      <t>トウ</t>
    </rPh>
    <rPh sb="12" eb="14">
      <t>カンチ</t>
    </rPh>
    <rPh sb="15" eb="17">
      <t>ジャッカン</t>
    </rPh>
    <rPh sb="17" eb="18">
      <t>モ</t>
    </rPh>
    <rPh sb="19" eb="21">
      <t>コウジョウ</t>
    </rPh>
    <rPh sb="21" eb="23">
      <t>チイキ</t>
    </rPh>
    <phoneticPr fontId="2"/>
  </si>
  <si>
    <t>0.50</t>
    <phoneticPr fontId="2"/>
  </si>
  <si>
    <t>0.35</t>
    <phoneticPr fontId="2"/>
  </si>
  <si>
    <t>及び１戸建て住宅の多い地域</t>
    <rPh sb="0" eb="1">
      <t>オヨ</t>
    </rPh>
    <rPh sb="3" eb="4">
      <t>コ</t>
    </rPh>
    <rPh sb="4" eb="5">
      <t>タ</t>
    </rPh>
    <rPh sb="6" eb="8">
      <t>ジュウタク</t>
    </rPh>
    <rPh sb="9" eb="10">
      <t>オオ</t>
    </rPh>
    <rPh sb="11" eb="13">
      <t>チイキ</t>
    </rPh>
    <phoneticPr fontId="2"/>
  </si>
  <si>
    <t>　及び若干庭がある住宅地域</t>
    <rPh sb="1" eb="2">
      <t>オヨ</t>
    </rPh>
    <rPh sb="3" eb="5">
      <t>ジャッカン</t>
    </rPh>
    <rPh sb="5" eb="6">
      <t>ニワ</t>
    </rPh>
    <rPh sb="9" eb="11">
      <t>ジュウタク</t>
    </rPh>
    <rPh sb="11" eb="13">
      <t>チイキ</t>
    </rPh>
    <phoneticPr fontId="2"/>
  </si>
  <si>
    <t>　 及び類似の住宅地域</t>
    <rPh sb="2" eb="3">
      <t>オヨ</t>
    </rPh>
    <rPh sb="4" eb="6">
      <t>ルイジ</t>
    </rPh>
    <rPh sb="7" eb="9">
      <t>ジュウタク</t>
    </rPh>
    <rPh sb="9" eb="11">
      <t>チイキ</t>
    </rPh>
    <phoneticPr fontId="2"/>
  </si>
  <si>
    <t xml:space="preserve"> 及び畑地等が割合残っている郊外地域</t>
    <rPh sb="1" eb="2">
      <t>オヨ</t>
    </rPh>
    <rPh sb="3" eb="5">
      <t>ハタチ</t>
    </rPh>
    <rPh sb="5" eb="6">
      <t>トウ</t>
    </rPh>
    <rPh sb="7" eb="9">
      <t>ワリアイ</t>
    </rPh>
    <rPh sb="9" eb="10">
      <t>ノコ</t>
    </rPh>
    <rPh sb="14" eb="16">
      <t>コウガイ</t>
    </rPh>
    <rPh sb="16" eb="18">
      <t>チイキ</t>
    </rPh>
    <phoneticPr fontId="2"/>
  </si>
  <si>
    <t>　ただし、表1-2(a),(b)は下水道施設の設計に用いられているものを参考に独自に</t>
    <rPh sb="5" eb="6">
      <t>ヒョウ</t>
    </rPh>
    <rPh sb="17" eb="19">
      <t>ゲスイ</t>
    </rPh>
    <rPh sb="19" eb="20">
      <t>ドウ</t>
    </rPh>
    <rPh sb="20" eb="22">
      <t>シセツ</t>
    </rPh>
    <rPh sb="23" eb="25">
      <t>セッケイ</t>
    </rPh>
    <rPh sb="26" eb="27">
      <t>モチ</t>
    </rPh>
    <rPh sb="36" eb="38">
      <t>サンコウ</t>
    </rPh>
    <rPh sb="39" eb="41">
      <t>ドクジ</t>
    </rPh>
    <phoneticPr fontId="2"/>
  </si>
  <si>
    <t>編集したものであり、大部分は実測値に基づいた値であるが、路面、法面について</t>
    <rPh sb="0" eb="2">
      <t>ヘンシュウ</t>
    </rPh>
    <rPh sb="10" eb="13">
      <t>ダイブブン</t>
    </rPh>
    <phoneticPr fontId="2"/>
  </si>
  <si>
    <t>はその根拠となるデータは十分でない。そのため、路面、法面に対しては0.7～1.0</t>
    <rPh sb="3" eb="5">
      <t>コンキョ</t>
    </rPh>
    <rPh sb="12" eb="13">
      <t>ジュウ</t>
    </rPh>
    <phoneticPr fontId="2"/>
  </si>
  <si>
    <t>程度の値が用いられている例が多い。</t>
    <rPh sb="0" eb="2">
      <t>テイド</t>
    </rPh>
    <rPh sb="3" eb="4">
      <t>アタイ</t>
    </rPh>
    <rPh sb="5" eb="6">
      <t>モチ</t>
    </rPh>
    <rPh sb="12" eb="13">
      <t>レイ</t>
    </rPh>
    <rPh sb="14" eb="15">
      <t>オオ</t>
    </rPh>
    <phoneticPr fontId="2"/>
  </si>
  <si>
    <t>青森</t>
    <rPh sb="0" eb="2">
      <t>アオモリ</t>
    </rPh>
    <phoneticPr fontId="2"/>
  </si>
  <si>
    <t>秋田、岩手、山形、宮城</t>
    <rPh sb="0" eb="2">
      <t>アキタ</t>
    </rPh>
    <rPh sb="3" eb="5">
      <t>イワテ</t>
    </rPh>
    <rPh sb="6" eb="8">
      <t>ヤマガタ</t>
    </rPh>
    <rPh sb="9" eb="11">
      <t>ミヤギ</t>
    </rPh>
    <phoneticPr fontId="2"/>
  </si>
  <si>
    <t>新潟、福島、長野・山梨の盆地</t>
    <rPh sb="0" eb="2">
      <t>ニイガタ</t>
    </rPh>
    <rPh sb="3" eb="5">
      <t>フクシマ</t>
    </rPh>
    <rPh sb="6" eb="8">
      <t>ナガノ</t>
    </rPh>
    <rPh sb="9" eb="11">
      <t>ヤマナシ</t>
    </rPh>
    <rPh sb="12" eb="14">
      <t>ボンチ</t>
    </rPh>
    <phoneticPr fontId="2"/>
  </si>
  <si>
    <t>茨城、長野、山梨、富山</t>
    <rPh sb="0" eb="2">
      <t>イバラキ</t>
    </rPh>
    <rPh sb="3" eb="5">
      <t>ナガノ</t>
    </rPh>
    <rPh sb="6" eb="8">
      <t>ヤマナシ</t>
    </rPh>
    <rPh sb="9" eb="11">
      <t>トヤマ</t>
    </rPh>
    <phoneticPr fontId="2"/>
  </si>
  <si>
    <t>石川、福井、滋賀、京都</t>
    <rPh sb="0" eb="2">
      <t>イシカワ</t>
    </rPh>
    <rPh sb="3" eb="5">
      <t>フクイ</t>
    </rPh>
    <rPh sb="6" eb="8">
      <t>シガ</t>
    </rPh>
    <rPh sb="9" eb="11">
      <t>キョウト</t>
    </rPh>
    <phoneticPr fontId="2"/>
  </si>
  <si>
    <t>大阪、兵庫、島根、鳥取</t>
    <rPh sb="0" eb="2">
      <t>オオサカ</t>
    </rPh>
    <rPh sb="3" eb="5">
      <t>ヒョウゴ</t>
    </rPh>
    <rPh sb="6" eb="8">
      <t>シマネ</t>
    </rPh>
    <rPh sb="9" eb="11">
      <t>トットリ</t>
    </rPh>
    <phoneticPr fontId="2"/>
  </si>
  <si>
    <t>岡山、広島、山口、香川</t>
    <rPh sb="0" eb="2">
      <t>オカヤマ</t>
    </rPh>
    <rPh sb="3" eb="5">
      <t>ヒロシマ</t>
    </rPh>
    <rPh sb="6" eb="8">
      <t>ヤマグチ</t>
    </rPh>
    <rPh sb="9" eb="11">
      <t>カガワ</t>
    </rPh>
    <phoneticPr fontId="2"/>
  </si>
  <si>
    <t>愛媛　　　　　　　　　</t>
    <rPh sb="0" eb="2">
      <t>エヒメ</t>
    </rPh>
    <phoneticPr fontId="2"/>
  </si>
  <si>
    <t>沖縄</t>
    <rPh sb="0" eb="2">
      <t>オキナワ</t>
    </rPh>
    <phoneticPr fontId="2"/>
  </si>
  <si>
    <t>静岡、愛知、岐阜、三重（志摩以北）</t>
    <rPh sb="0" eb="2">
      <t>シズオカ</t>
    </rPh>
    <rPh sb="3" eb="5">
      <t>アイチ</t>
    </rPh>
    <rPh sb="6" eb="8">
      <t>ギフ</t>
    </rPh>
    <rPh sb="9" eb="11">
      <t>ミエ</t>
    </rPh>
    <rPh sb="12" eb="14">
      <t>シマ</t>
    </rPh>
    <rPh sb="14" eb="16">
      <t>イホク</t>
    </rPh>
    <phoneticPr fontId="2"/>
  </si>
  <si>
    <t>小笠原諸島</t>
    <rPh sb="0" eb="3">
      <t>オガサワラ</t>
    </rPh>
    <rPh sb="3" eb="5">
      <t>ショトウ</t>
    </rPh>
    <phoneticPr fontId="2"/>
  </si>
  <si>
    <t>奈良（大和川以北）、大分</t>
    <rPh sb="0" eb="2">
      <t>ナラ</t>
    </rPh>
    <rPh sb="3" eb="6">
      <t>ヤマトガワ</t>
    </rPh>
    <rPh sb="6" eb="8">
      <t>イホク</t>
    </rPh>
    <rPh sb="10" eb="12">
      <t>オオイタ</t>
    </rPh>
    <phoneticPr fontId="2"/>
  </si>
  <si>
    <t>三重（志摩以南）</t>
    <rPh sb="0" eb="2">
      <t>ミエ</t>
    </rPh>
    <rPh sb="3" eb="5">
      <t>シマ</t>
    </rPh>
    <rPh sb="5" eb="7">
      <t>イナン</t>
    </rPh>
    <phoneticPr fontId="2"/>
  </si>
  <si>
    <t>熊本、宮崎</t>
    <rPh sb="0" eb="2">
      <t>クマモト</t>
    </rPh>
    <rPh sb="3" eb="5">
      <t>ミヤザキ</t>
    </rPh>
    <phoneticPr fontId="2"/>
  </si>
  <si>
    <t>長崎、鹿児島、伊豆諸島</t>
    <rPh sb="0" eb="2">
      <t>ナガサキ</t>
    </rPh>
    <rPh sb="3" eb="6">
      <t>カゴシマ</t>
    </rPh>
    <rPh sb="7" eb="9">
      <t>イズ</t>
    </rPh>
    <rPh sb="9" eb="11">
      <t>ショトウ</t>
    </rPh>
    <phoneticPr fontId="2"/>
  </si>
  <si>
    <t>奈良（紀ノ川以南）</t>
    <rPh sb="0" eb="2">
      <t>ナラ</t>
    </rPh>
    <rPh sb="3" eb="4">
      <t>キ</t>
    </rPh>
    <rPh sb="5" eb="6">
      <t>カワ</t>
    </rPh>
    <rPh sb="6" eb="8">
      <t>イナン</t>
    </rPh>
    <phoneticPr fontId="2"/>
  </si>
  <si>
    <t>和歌山、徳島、高知、佐賀</t>
    <rPh sb="0" eb="3">
      <t>ワカヤマ</t>
    </rPh>
    <rPh sb="4" eb="6">
      <t>トクシマ</t>
    </rPh>
    <rPh sb="7" eb="9">
      <t>コウチ</t>
    </rPh>
    <rPh sb="10" eb="12">
      <t>サガ</t>
    </rPh>
    <phoneticPr fontId="2"/>
  </si>
  <si>
    <t>栃木、群馬、埼玉、東京</t>
    <rPh sb="0" eb="2">
      <t>トチギ</t>
    </rPh>
    <rPh sb="3" eb="5">
      <t>グンマ</t>
    </rPh>
    <rPh sb="6" eb="8">
      <t>サイタマ</t>
    </rPh>
    <rPh sb="9" eb="11">
      <t>トウキョウ</t>
    </rPh>
    <phoneticPr fontId="2"/>
  </si>
  <si>
    <t>千葉、神奈川、福岡</t>
    <rPh sb="0" eb="2">
      <t>チバ</t>
    </rPh>
    <rPh sb="3" eb="6">
      <t>カナガワ</t>
    </rPh>
    <rPh sb="7" eb="9">
      <t>フクオカ</t>
    </rPh>
    <phoneticPr fontId="2"/>
  </si>
  <si>
    <t>120mm/h</t>
    <phoneticPr fontId="2"/>
  </si>
  <si>
    <t>注）山岳部等の地形的な要因による降雨量増加を考慮に</t>
    <rPh sb="0" eb="1">
      <t>チュウ</t>
    </rPh>
    <rPh sb="2" eb="4">
      <t>サンガク</t>
    </rPh>
    <rPh sb="4" eb="5">
      <t>ブ</t>
    </rPh>
    <rPh sb="5" eb="6">
      <t>トウ</t>
    </rPh>
    <rPh sb="7" eb="10">
      <t>チケイテキ</t>
    </rPh>
    <rPh sb="11" eb="13">
      <t>ヨウイン</t>
    </rPh>
    <rPh sb="16" eb="18">
      <t>コウウ</t>
    </rPh>
    <rPh sb="18" eb="19">
      <t>リョウ</t>
    </rPh>
    <rPh sb="19" eb="21">
      <t>ゾウカ</t>
    </rPh>
    <rPh sb="22" eb="24">
      <t>コウリョ</t>
    </rPh>
    <phoneticPr fontId="2"/>
  </si>
  <si>
    <t>入れなければならない場合は、２～４割増とする。</t>
    <rPh sb="0" eb="1">
      <t>イ</t>
    </rPh>
    <rPh sb="10" eb="12">
      <t>バアイ</t>
    </rPh>
    <rPh sb="17" eb="18">
      <t>ワリ</t>
    </rPh>
    <rPh sb="18" eb="19">
      <t>マ</t>
    </rPh>
    <phoneticPr fontId="2"/>
  </si>
  <si>
    <t>　路面排水に用いる場合の降雨強度は表1-1による。</t>
    <rPh sb="1" eb="3">
      <t>ロメン</t>
    </rPh>
    <rPh sb="3" eb="5">
      <t>ハイスイ</t>
    </rPh>
    <rPh sb="6" eb="7">
      <t>モチ</t>
    </rPh>
    <rPh sb="9" eb="11">
      <t>バアイ</t>
    </rPh>
    <rPh sb="12" eb="14">
      <t>コウウ</t>
    </rPh>
    <rPh sb="14" eb="16">
      <t>キョウド</t>
    </rPh>
    <rPh sb="17" eb="18">
      <t>ヒョウ</t>
    </rPh>
    <phoneticPr fontId="2"/>
  </si>
  <si>
    <t>長野の盆地</t>
    <rPh sb="0" eb="2">
      <t>ナガノ</t>
    </rPh>
    <rPh sb="3" eb="5">
      <t>ボンチ</t>
    </rPh>
    <phoneticPr fontId="2"/>
  </si>
  <si>
    <t>長野</t>
    <rPh sb="0" eb="2">
      <t>ナガノ</t>
    </rPh>
    <phoneticPr fontId="2"/>
  </si>
  <si>
    <t>　　　　　 Pi : 面積構成比率</t>
    <rPh sb="11" eb="13">
      <t>メンセキ</t>
    </rPh>
    <rPh sb="13" eb="15">
      <t>コウセイ</t>
    </rPh>
    <rPh sb="15" eb="17">
      <t>ヒリツ</t>
    </rPh>
    <phoneticPr fontId="2"/>
  </si>
  <si>
    <t>　ここに、 C  : 流出係数の加重平均値</t>
    <rPh sb="11" eb="13">
      <t>リュウシュツ</t>
    </rPh>
    <rPh sb="13" eb="15">
      <t>ケイスウ</t>
    </rPh>
    <rPh sb="16" eb="18">
      <t>カジュウ</t>
    </rPh>
    <rPh sb="18" eb="21">
      <t>ヘイキンチ</t>
    </rPh>
    <phoneticPr fontId="2"/>
  </si>
  <si>
    <t>注）山岳地とは「愛知県の確率降雨 平成18年 愛知県河川課」の地区区分における</t>
    <rPh sb="0" eb="1">
      <t>チュウ</t>
    </rPh>
    <rPh sb="2" eb="4">
      <t>サンガク</t>
    </rPh>
    <rPh sb="4" eb="5">
      <t>チ</t>
    </rPh>
    <rPh sb="8" eb="11">
      <t>アイチケン</t>
    </rPh>
    <rPh sb="12" eb="14">
      <t>カクリツ</t>
    </rPh>
    <rPh sb="14" eb="16">
      <t>コウウ</t>
    </rPh>
    <rPh sb="17" eb="19">
      <t>ヘイセイ</t>
    </rPh>
    <rPh sb="21" eb="22">
      <t>ネン</t>
    </rPh>
    <rPh sb="23" eb="26">
      <t>アイチケン</t>
    </rPh>
    <rPh sb="26" eb="28">
      <t>カセン</t>
    </rPh>
    <rPh sb="28" eb="29">
      <t>カ</t>
    </rPh>
    <rPh sb="31" eb="33">
      <t>チク</t>
    </rPh>
    <rPh sb="33" eb="35">
      <t>クブン</t>
    </rPh>
    <phoneticPr fontId="2"/>
  </si>
  <si>
    <t>　　「設楽地区」とするが、現場地形状況により必要に応じて山岳部の考え方を適用する。</t>
    <rPh sb="3" eb="5">
      <t>シタラ</t>
    </rPh>
    <rPh sb="5" eb="7">
      <t>チク</t>
    </rPh>
    <rPh sb="13" eb="15">
      <t>ゲンバ</t>
    </rPh>
    <rPh sb="15" eb="17">
      <t>チケイ</t>
    </rPh>
    <rPh sb="17" eb="19">
      <t>ジョウキョウ</t>
    </rPh>
    <rPh sb="22" eb="24">
      <t>ヒツヨウ</t>
    </rPh>
    <rPh sb="25" eb="26">
      <t>オウ</t>
    </rPh>
    <rPh sb="28" eb="31">
      <t>サンガクブ</t>
    </rPh>
    <rPh sb="32" eb="33">
      <t>カンガ</t>
    </rPh>
    <rPh sb="34" eb="35">
      <t>カタ</t>
    </rPh>
    <rPh sb="36" eb="38">
      <t>テキヨウ</t>
    </rPh>
    <phoneticPr fontId="2"/>
  </si>
  <si>
    <t>（愛知県の確率降雨 平成18年 愛知県河川課）</t>
    <rPh sb="1" eb="4">
      <t>アイチケン</t>
    </rPh>
    <rPh sb="5" eb="7">
      <t>カクリツ</t>
    </rPh>
    <rPh sb="7" eb="9">
      <t>コウウ</t>
    </rPh>
    <rPh sb="10" eb="12">
      <t>ヘイセイ</t>
    </rPh>
    <rPh sb="14" eb="15">
      <t>ネン</t>
    </rPh>
    <rPh sb="16" eb="19">
      <t>アイチケン</t>
    </rPh>
    <rPh sb="19" eb="21">
      <t>カセン</t>
    </rPh>
    <rPh sb="21" eb="22">
      <t>カ</t>
    </rPh>
    <phoneticPr fontId="2"/>
  </si>
  <si>
    <t>63.0</t>
    <phoneticPr fontId="2"/>
  </si>
  <si>
    <t>65.4</t>
    <phoneticPr fontId="2"/>
  </si>
  <si>
    <t>54.8</t>
    <phoneticPr fontId="2"/>
  </si>
  <si>
    <t>58.3</t>
    <phoneticPr fontId="2"/>
  </si>
  <si>
    <t>58.0</t>
    <phoneticPr fontId="2"/>
  </si>
  <si>
    <t>73.0</t>
    <phoneticPr fontId="2"/>
  </si>
  <si>
    <t>79.8</t>
    <phoneticPr fontId="2"/>
  </si>
  <si>
    <t>63.8</t>
    <phoneticPr fontId="2"/>
  </si>
  <si>
    <t>67.1</t>
    <phoneticPr fontId="2"/>
  </si>
  <si>
    <t>66.6</t>
    <phoneticPr fontId="2"/>
  </si>
  <si>
    <t>52.4</t>
    <phoneticPr fontId="2"/>
  </si>
  <si>
    <t>56.0</t>
    <phoneticPr fontId="2"/>
  </si>
  <si>
    <t>46.3</t>
    <phoneticPr fontId="2"/>
  </si>
  <si>
    <t>49.4</t>
    <phoneticPr fontId="2"/>
  </si>
  <si>
    <t>51.0</t>
    <phoneticPr fontId="2"/>
  </si>
  <si>
    <t>　排水施設が受け持つべき集水面積は、その地形状況および周辺排水施設の整備状</t>
    <rPh sb="1" eb="3">
      <t>ハイスイ</t>
    </rPh>
    <rPh sb="3" eb="5">
      <t>シセツ</t>
    </rPh>
    <rPh sb="6" eb="7">
      <t>ウ</t>
    </rPh>
    <rPh sb="8" eb="9">
      <t>モ</t>
    </rPh>
    <rPh sb="12" eb="14">
      <t>シュウスイ</t>
    </rPh>
    <rPh sb="14" eb="16">
      <t>メンセキ</t>
    </rPh>
    <rPh sb="20" eb="22">
      <t>チケイ</t>
    </rPh>
    <rPh sb="22" eb="24">
      <t>ジョウキョウ</t>
    </rPh>
    <rPh sb="27" eb="29">
      <t>シュウヘン</t>
    </rPh>
    <rPh sb="29" eb="31">
      <t>ハイスイ</t>
    </rPh>
    <rPh sb="31" eb="33">
      <t>シセツ</t>
    </rPh>
    <rPh sb="34" eb="36">
      <t>セイビ</t>
    </rPh>
    <rPh sb="36" eb="37">
      <t>ジョウ</t>
    </rPh>
    <phoneticPr fontId="2"/>
  </si>
  <si>
    <t>況をもとに決定するものとする。</t>
    <rPh sb="0" eb="1">
      <t>キョウ</t>
    </rPh>
    <rPh sb="5" eb="7">
      <t>ケッテイ</t>
    </rPh>
    <phoneticPr fontId="2"/>
  </si>
  <si>
    <t>　隣接地から流出する水の一部が道路敷地内に流れ込むこともあるので、十分に調</t>
    <rPh sb="1" eb="3">
      <t>リンセツ</t>
    </rPh>
    <rPh sb="3" eb="4">
      <t>チ</t>
    </rPh>
    <rPh sb="6" eb="8">
      <t>リュウシュツ</t>
    </rPh>
    <rPh sb="10" eb="11">
      <t>ミズ</t>
    </rPh>
    <rPh sb="12" eb="14">
      <t>イチブ</t>
    </rPh>
    <rPh sb="15" eb="17">
      <t>ドウロ</t>
    </rPh>
    <rPh sb="17" eb="20">
      <t>シキチナイ</t>
    </rPh>
    <rPh sb="21" eb="22">
      <t>ナガ</t>
    </rPh>
    <rPh sb="23" eb="24">
      <t>コ</t>
    </rPh>
    <rPh sb="33" eb="35">
      <t>ジュウブン</t>
    </rPh>
    <rPh sb="36" eb="37">
      <t>チョウ</t>
    </rPh>
    <phoneticPr fontId="2"/>
  </si>
  <si>
    <t>査したうえで集水面積を求めなければならない。</t>
    <rPh sb="0" eb="1">
      <t>サ</t>
    </rPh>
    <rPh sb="6" eb="7">
      <t>アツマリ</t>
    </rPh>
    <rPh sb="7" eb="8">
      <t>ミズ</t>
    </rPh>
    <rPh sb="8" eb="10">
      <t>メンセキ</t>
    </rPh>
    <rPh sb="11" eb="12">
      <t>モト</t>
    </rPh>
    <phoneticPr fontId="2"/>
  </si>
  <si>
    <t>　なお、集水面積は地表面の種類別に求めるものとする。</t>
    <rPh sb="4" eb="6">
      <t>シュウスイ</t>
    </rPh>
    <rPh sb="6" eb="8">
      <t>メンセキ</t>
    </rPh>
    <rPh sb="9" eb="12">
      <t>チヒョウメン</t>
    </rPh>
    <rPh sb="13" eb="16">
      <t>シュルイベツ</t>
    </rPh>
    <rPh sb="17" eb="18">
      <t>モト</t>
    </rPh>
    <phoneticPr fontId="2"/>
  </si>
  <si>
    <t>めにくい。そのため、各機関でいろいろな値が用いられている。</t>
    <rPh sb="10" eb="13">
      <t>カクキカン</t>
    </rPh>
    <rPh sb="19" eb="20">
      <t>アタイ</t>
    </rPh>
    <rPh sb="21" eb="22">
      <t>モチ</t>
    </rPh>
    <phoneticPr fontId="2"/>
  </si>
  <si>
    <t>　県では流出係数は、路面や法面など一般の道路排水施設の場合は、表1-2の標準</t>
    <rPh sb="1" eb="2">
      <t>ケン</t>
    </rPh>
    <rPh sb="4" eb="6">
      <t>リュウシュツ</t>
    </rPh>
    <rPh sb="6" eb="8">
      <t>ケイスウ</t>
    </rPh>
    <rPh sb="10" eb="12">
      <t>ロメン</t>
    </rPh>
    <rPh sb="13" eb="15">
      <t>ノリメン</t>
    </rPh>
    <rPh sb="17" eb="19">
      <t>イッパン</t>
    </rPh>
    <rPh sb="20" eb="22">
      <t>ドウロ</t>
    </rPh>
    <rPh sb="22" eb="24">
      <t>ハイスイ</t>
    </rPh>
    <rPh sb="24" eb="26">
      <t>シセツ</t>
    </rPh>
    <rPh sb="27" eb="29">
      <t>バアイ</t>
    </rPh>
    <rPh sb="31" eb="32">
      <t>ヒョウ</t>
    </rPh>
    <rPh sb="36" eb="38">
      <t>ヒョウジュン</t>
    </rPh>
    <phoneticPr fontId="2"/>
  </si>
  <si>
    <t>値とする。また、長大な自然斜面から流出する水を排除する道路横断排水施設など</t>
    <rPh sb="0" eb="1">
      <t>チ</t>
    </rPh>
    <rPh sb="8" eb="10">
      <t>チョウダイ</t>
    </rPh>
    <rPh sb="11" eb="13">
      <t>シゼン</t>
    </rPh>
    <rPh sb="13" eb="15">
      <t>シャメン</t>
    </rPh>
    <rPh sb="17" eb="19">
      <t>リュウシュツ</t>
    </rPh>
    <rPh sb="21" eb="22">
      <t>ミズ</t>
    </rPh>
    <rPh sb="23" eb="25">
      <t>ハイジョ</t>
    </rPh>
    <rPh sb="27" eb="29">
      <t>ドウロ</t>
    </rPh>
    <rPh sb="29" eb="31">
      <t>オウダン</t>
    </rPh>
    <rPh sb="31" eb="33">
      <t>ハイスイ</t>
    </rPh>
    <rPh sb="33" eb="35">
      <t>シセツ</t>
    </rPh>
    <phoneticPr fontId="2"/>
  </si>
  <si>
    <t>の重要な排水施設は表1-3の標準値とする。</t>
    <rPh sb="1" eb="3">
      <t>ジュウヨウ</t>
    </rPh>
    <rPh sb="4" eb="6">
      <t>ハイスイ</t>
    </rPh>
    <rPh sb="6" eb="8">
      <t>シセツ</t>
    </rPh>
    <rPh sb="9" eb="10">
      <t>ヒョウ</t>
    </rPh>
    <rPh sb="14" eb="17">
      <t>ヒョウジュンチ</t>
    </rPh>
    <phoneticPr fontId="2"/>
  </si>
  <si>
    <t>道路横断排水構造物断面の検討</t>
    <rPh sb="2" eb="4">
      <t>オウダン</t>
    </rPh>
    <phoneticPr fontId="4"/>
  </si>
  <si>
    <t>許容通水量</t>
    <rPh sb="0" eb="2">
      <t>キョヨウ</t>
    </rPh>
    <rPh sb="2" eb="4">
      <t>ツウスイ</t>
    </rPh>
    <rPh sb="4" eb="5">
      <t>リョウ</t>
    </rPh>
    <phoneticPr fontId="19"/>
  </si>
  <si>
    <t>横断函渠</t>
    <rPh sb="0" eb="2">
      <t>オウダン</t>
    </rPh>
    <rPh sb="2" eb="4">
      <t>カンキョ</t>
    </rPh>
    <phoneticPr fontId="4"/>
  </si>
  <si>
    <t>急峻山地</t>
    <rPh sb="0" eb="2">
      <t>キュウシュン</t>
    </rPh>
    <rPh sb="2" eb="4">
      <t>サンチ</t>
    </rPh>
    <phoneticPr fontId="4"/>
  </si>
  <si>
    <t>※</t>
    <phoneticPr fontId="4"/>
  </si>
  <si>
    <t xml:space="preserve">9  </t>
    <phoneticPr fontId="4"/>
  </si>
  <si>
    <t xml:space="preserve">10  </t>
    <phoneticPr fontId="4"/>
  </si>
  <si>
    <t xml:space="preserve">11  </t>
    <phoneticPr fontId="4"/>
  </si>
  <si>
    <t xml:space="preserve">12  </t>
    <phoneticPr fontId="4"/>
  </si>
  <si>
    <t xml:space="preserve">13  </t>
    <phoneticPr fontId="4"/>
  </si>
  <si>
    <t xml:space="preserve">14  </t>
    <phoneticPr fontId="4"/>
  </si>
  <si>
    <t xml:space="preserve">15  </t>
    <phoneticPr fontId="4"/>
  </si>
  <si>
    <t xml:space="preserve">16  </t>
    <phoneticPr fontId="4"/>
  </si>
  <si>
    <t xml:space="preserve">17  </t>
    <phoneticPr fontId="4"/>
  </si>
  <si>
    <t xml:space="preserve">18  </t>
    <phoneticPr fontId="4"/>
  </si>
  <si>
    <t xml:space="preserve">19  </t>
    <phoneticPr fontId="4"/>
  </si>
  <si>
    <t xml:space="preserve">20  </t>
    <phoneticPr fontId="4"/>
  </si>
  <si>
    <t xml:space="preserve">21  </t>
    <phoneticPr fontId="4"/>
  </si>
  <si>
    <t xml:space="preserve">22  </t>
    <phoneticPr fontId="4"/>
  </si>
  <si>
    <t xml:space="preserve">23  </t>
    <phoneticPr fontId="4"/>
  </si>
  <si>
    <t xml:space="preserve">24  </t>
    <phoneticPr fontId="4"/>
  </si>
  <si>
    <t xml:space="preserve">25  </t>
    <phoneticPr fontId="4"/>
  </si>
  <si>
    <t xml:space="preserve">26  </t>
    <phoneticPr fontId="4"/>
  </si>
  <si>
    <t xml:space="preserve">※ : L≧120mのため、φ1800が必要な箇所 </t>
    <rPh sb="20" eb="22">
      <t>ヒツヨウ</t>
    </rPh>
    <rPh sb="23" eb="25">
      <t>カショ</t>
    </rPh>
    <phoneticPr fontId="4"/>
  </si>
  <si>
    <t>R</t>
    <phoneticPr fontId="19"/>
  </si>
  <si>
    <t>係　数</t>
    <rPh sb="0" eb="1">
      <t>カカリ</t>
    </rPh>
    <rPh sb="2" eb="3">
      <t>スウ</t>
    </rPh>
    <phoneticPr fontId="4"/>
  </si>
  <si>
    <t>断面形状</t>
    <rPh sb="0" eb="2">
      <t>ダンメン</t>
    </rPh>
    <phoneticPr fontId="4"/>
  </si>
  <si>
    <t>Code</t>
    <phoneticPr fontId="4"/>
  </si>
  <si>
    <t>判 定</t>
    <rPh sb="0" eb="1">
      <t>ハン</t>
    </rPh>
    <rPh sb="2" eb="3">
      <t>サダム</t>
    </rPh>
    <phoneticPr fontId="4"/>
  </si>
  <si>
    <t>名　称</t>
    <rPh sb="0" eb="1">
      <t>ナ</t>
    </rPh>
    <rPh sb="2" eb="3">
      <t>ショウ</t>
    </rPh>
    <phoneticPr fontId="19"/>
  </si>
  <si>
    <t>粗度係数</t>
    <rPh sb="0" eb="1">
      <t>ソ</t>
    </rPh>
    <rPh sb="1" eb="2">
      <t>ド</t>
    </rPh>
    <rPh sb="2" eb="4">
      <t>ケイスウ</t>
    </rPh>
    <phoneticPr fontId="19"/>
  </si>
  <si>
    <t>断面積</t>
    <rPh sb="0" eb="3">
      <t>ダンメンセキ</t>
    </rPh>
    <phoneticPr fontId="19"/>
  </si>
  <si>
    <t>潤　辺</t>
    <rPh sb="0" eb="1">
      <t>ジュン</t>
    </rPh>
    <rPh sb="2" eb="3">
      <t>ペン</t>
    </rPh>
    <phoneticPr fontId="19"/>
  </si>
  <si>
    <t>径　深</t>
    <rPh sb="0" eb="1">
      <t>ケイ</t>
    </rPh>
    <rPh sb="2" eb="3">
      <t>シン</t>
    </rPh>
    <phoneticPr fontId="19"/>
  </si>
  <si>
    <t>BF-B300-H200</t>
    <phoneticPr fontId="19"/>
  </si>
  <si>
    <t>Code</t>
    <phoneticPr fontId="19"/>
  </si>
  <si>
    <t>B</t>
    <phoneticPr fontId="19"/>
  </si>
  <si>
    <t>H</t>
    <phoneticPr fontId="19"/>
  </si>
  <si>
    <t>C</t>
    <phoneticPr fontId="19"/>
  </si>
  <si>
    <t>BF型側溝</t>
    <rPh sb="2" eb="3">
      <t>カタ</t>
    </rPh>
    <rPh sb="3" eb="5">
      <t>ソッコウ</t>
    </rPh>
    <phoneticPr fontId="19"/>
  </si>
  <si>
    <t>備　考</t>
    <rPh sb="0" eb="1">
      <t>ソナエ</t>
    </rPh>
    <rPh sb="2" eb="3">
      <t>コウ</t>
    </rPh>
    <phoneticPr fontId="19"/>
  </si>
  <si>
    <t>満　　流</t>
    <rPh sb="0" eb="1">
      <t>マン</t>
    </rPh>
    <rPh sb="3" eb="4">
      <t>リュウ</t>
    </rPh>
    <phoneticPr fontId="19"/>
  </si>
  <si>
    <t>PU型側溝</t>
    <rPh sb="2" eb="3">
      <t>カタ</t>
    </rPh>
    <rPh sb="3" eb="5">
      <t>ソッコウ</t>
    </rPh>
    <phoneticPr fontId="19"/>
  </si>
  <si>
    <t>A(D)</t>
    <phoneticPr fontId="19"/>
  </si>
  <si>
    <t>管渠型側溝</t>
    <rPh sb="0" eb="2">
      <t>カンキョ</t>
    </rPh>
    <rPh sb="2" eb="3">
      <t>カタ</t>
    </rPh>
    <rPh sb="3" eb="5">
      <t>ソッコウ</t>
    </rPh>
    <phoneticPr fontId="19"/>
  </si>
  <si>
    <t>卵形側溝</t>
    <rPh sb="0" eb="2">
      <t>ランケイ</t>
    </rPh>
    <rPh sb="2" eb="4">
      <t>ソッコウ</t>
    </rPh>
    <phoneticPr fontId="19"/>
  </si>
  <si>
    <t>形状寸法</t>
    <rPh sb="0" eb="2">
      <t>ケイジョウ</t>
    </rPh>
    <rPh sb="2" eb="4">
      <t>スンポウ</t>
    </rPh>
    <phoneticPr fontId="19"/>
  </si>
  <si>
    <t>θ</t>
    <phoneticPr fontId="19"/>
  </si>
  <si>
    <t>φ</t>
    <phoneticPr fontId="19"/>
  </si>
  <si>
    <t>W</t>
    <phoneticPr fontId="19"/>
  </si>
  <si>
    <t>h</t>
    <phoneticPr fontId="19"/>
  </si>
  <si>
    <t>計算補助</t>
    <rPh sb="0" eb="2">
      <t>ケイサン</t>
    </rPh>
    <rPh sb="2" eb="4">
      <t>ホジョ</t>
    </rPh>
    <phoneticPr fontId="19"/>
  </si>
  <si>
    <t>d</t>
    <phoneticPr fontId="19"/>
  </si>
  <si>
    <t>－</t>
    <phoneticPr fontId="19"/>
  </si>
  <si>
    <t>A'</t>
    <phoneticPr fontId="19"/>
  </si>
  <si>
    <t>チェック</t>
    <phoneticPr fontId="19"/>
  </si>
  <si>
    <t>←(R,C部の重なりチェック)</t>
    <rPh sb="5" eb="6">
      <t>ブ</t>
    </rPh>
    <rPh sb="7" eb="8">
      <t>カサ</t>
    </rPh>
    <phoneticPr fontId="19"/>
  </si>
  <si>
    <t>BF-B200-H150</t>
    <phoneticPr fontId="19"/>
  </si>
  <si>
    <t>BF-B250-H175</t>
    <phoneticPr fontId="19"/>
  </si>
  <si>
    <t>タイプ</t>
    <phoneticPr fontId="19"/>
  </si>
  <si>
    <t>BF-B350-H235</t>
    <phoneticPr fontId="19"/>
  </si>
  <si>
    <t>BF-B400-H260</t>
    <phoneticPr fontId="19"/>
  </si>
  <si>
    <t>BF-B450-H295</t>
    <phoneticPr fontId="19"/>
  </si>
  <si>
    <t>BF-B500-H320</t>
    <phoneticPr fontId="19"/>
  </si>
  <si>
    <t>BF-B550-H355</t>
    <phoneticPr fontId="19"/>
  </si>
  <si>
    <t>BF-B600-H380</t>
    <phoneticPr fontId="19"/>
  </si>
  <si>
    <t>BF-B650-H415</t>
    <phoneticPr fontId="19"/>
  </si>
  <si>
    <t>BF-B700-H440</t>
    <phoneticPr fontId="19"/>
  </si>
  <si>
    <t>BF-B800-H490</t>
    <phoneticPr fontId="19"/>
  </si>
  <si>
    <t>BF-B900-H550</t>
    <phoneticPr fontId="19"/>
  </si>
  <si>
    <t>BF-B1000-H600</t>
    <phoneticPr fontId="19"/>
  </si>
  <si>
    <t>自由勾配側溝</t>
    <rPh sb="0" eb="2">
      <t>ジユウ</t>
    </rPh>
    <rPh sb="2" eb="4">
      <t>コウバイ</t>
    </rPh>
    <rPh sb="4" eb="6">
      <t>ソッコウ</t>
    </rPh>
    <phoneticPr fontId="19"/>
  </si>
  <si>
    <t>管　　渠</t>
    <rPh sb="0" eb="1">
      <t>カン</t>
    </rPh>
    <rPh sb="3" eb="4">
      <t>ミゾ</t>
    </rPh>
    <phoneticPr fontId="19"/>
  </si>
  <si>
    <t>函　　渠</t>
    <rPh sb="0" eb="1">
      <t>ハコ</t>
    </rPh>
    <rPh sb="3" eb="4">
      <t>ミゾ</t>
    </rPh>
    <phoneticPr fontId="19"/>
  </si>
  <si>
    <t>台 付 管</t>
    <rPh sb="0" eb="1">
      <t>ダイ</t>
    </rPh>
    <rPh sb="2" eb="3">
      <t>ツキ</t>
    </rPh>
    <rPh sb="4" eb="5">
      <t>カン</t>
    </rPh>
    <phoneticPr fontId="19"/>
  </si>
  <si>
    <t>VS-B300-H300</t>
    <phoneticPr fontId="19"/>
  </si>
  <si>
    <t>平和</t>
    <rPh sb="0" eb="2">
      <t>ヘイワ</t>
    </rPh>
    <phoneticPr fontId="19"/>
  </si>
  <si>
    <t>丸栄</t>
    <rPh sb="0" eb="2">
      <t>マルエイ</t>
    </rPh>
    <phoneticPr fontId="19"/>
  </si>
  <si>
    <t>出典ﾒｰｶｰ名</t>
    <rPh sb="0" eb="2">
      <t>シュッテン</t>
    </rPh>
    <rPh sb="6" eb="7">
      <t>メイ</t>
    </rPh>
    <phoneticPr fontId="19"/>
  </si>
  <si>
    <t>PU1-B300-H300</t>
    <phoneticPr fontId="19"/>
  </si>
  <si>
    <t>B型管 中川ﾋｭｰﾑ管</t>
    <rPh sb="1" eb="2">
      <t>カタ</t>
    </rPh>
    <rPh sb="2" eb="3">
      <t>カン</t>
    </rPh>
    <rPh sb="4" eb="6">
      <t>ナカガワ</t>
    </rPh>
    <rPh sb="10" eb="11">
      <t>カン</t>
    </rPh>
    <phoneticPr fontId="19"/>
  </si>
  <si>
    <t>函渠 B300-H300</t>
    <rPh sb="0" eb="2">
      <t>カンキョ</t>
    </rPh>
    <phoneticPr fontId="19"/>
  </si>
  <si>
    <t>管渠 D150</t>
    <rPh sb="0" eb="2">
      <t>カンキョ</t>
    </rPh>
    <phoneticPr fontId="19"/>
  </si>
  <si>
    <t>PU3-B250-H250</t>
    <phoneticPr fontId="19"/>
  </si>
  <si>
    <t>PU3-B300-H300</t>
    <phoneticPr fontId="19"/>
  </si>
  <si>
    <t>PU3-B300-H400</t>
    <phoneticPr fontId="19"/>
  </si>
  <si>
    <t>PU3-B300-H500</t>
    <phoneticPr fontId="19"/>
  </si>
  <si>
    <t>PU3-B400-H400</t>
    <phoneticPr fontId="19"/>
  </si>
  <si>
    <t>PU3-B400-H500</t>
    <phoneticPr fontId="19"/>
  </si>
  <si>
    <t>PU3-B500-H500</t>
    <phoneticPr fontId="19"/>
  </si>
  <si>
    <t>PU3-B500-H600</t>
    <phoneticPr fontId="19"/>
  </si>
  <si>
    <t>管渠 D200</t>
    <rPh sb="0" eb="2">
      <t>カンキョ</t>
    </rPh>
    <phoneticPr fontId="19"/>
  </si>
  <si>
    <t>管渠 D250</t>
    <rPh sb="0" eb="2">
      <t>カンキョ</t>
    </rPh>
    <phoneticPr fontId="19"/>
  </si>
  <si>
    <t>管渠 D300</t>
    <rPh sb="0" eb="2">
      <t>カンキョ</t>
    </rPh>
    <phoneticPr fontId="19"/>
  </si>
  <si>
    <t>管渠 D350</t>
    <rPh sb="0" eb="2">
      <t>カンキョ</t>
    </rPh>
    <phoneticPr fontId="19"/>
  </si>
  <si>
    <t>管渠 D400</t>
    <rPh sb="0" eb="2">
      <t>カンキョ</t>
    </rPh>
    <phoneticPr fontId="19"/>
  </si>
  <si>
    <t>管渠 D450</t>
    <rPh sb="0" eb="2">
      <t>カンキョ</t>
    </rPh>
    <phoneticPr fontId="19"/>
  </si>
  <si>
    <t>管渠 D500</t>
    <rPh sb="0" eb="2">
      <t>カンキョ</t>
    </rPh>
    <phoneticPr fontId="19"/>
  </si>
  <si>
    <t>管渠 D600</t>
    <rPh sb="0" eb="2">
      <t>カンキョ</t>
    </rPh>
    <phoneticPr fontId="19"/>
  </si>
  <si>
    <t>管渠 D700</t>
    <rPh sb="0" eb="2">
      <t>カンキョ</t>
    </rPh>
    <phoneticPr fontId="19"/>
  </si>
  <si>
    <t>管渠 D800</t>
    <rPh sb="0" eb="2">
      <t>カンキョ</t>
    </rPh>
    <phoneticPr fontId="19"/>
  </si>
  <si>
    <t>管渠 D900</t>
    <rPh sb="0" eb="2">
      <t>カンキョ</t>
    </rPh>
    <phoneticPr fontId="19"/>
  </si>
  <si>
    <t>管渠 D1000</t>
    <rPh sb="0" eb="2">
      <t>カンキョ</t>
    </rPh>
    <phoneticPr fontId="19"/>
  </si>
  <si>
    <t>管渠 D1100</t>
    <rPh sb="0" eb="2">
      <t>カンキョ</t>
    </rPh>
    <phoneticPr fontId="19"/>
  </si>
  <si>
    <t>管渠 D1200</t>
    <rPh sb="0" eb="2">
      <t>カンキョ</t>
    </rPh>
    <phoneticPr fontId="19"/>
  </si>
  <si>
    <t>管渠 D1350</t>
    <rPh sb="0" eb="2">
      <t>カンキョ</t>
    </rPh>
    <phoneticPr fontId="19"/>
  </si>
  <si>
    <t>(水面が底面R部に掛かっていない時 OK)</t>
    <rPh sb="1" eb="3">
      <t>スイメン</t>
    </rPh>
    <rPh sb="4" eb="6">
      <t>テイメン</t>
    </rPh>
    <rPh sb="7" eb="8">
      <t>ブ</t>
    </rPh>
    <rPh sb="9" eb="10">
      <t>カ</t>
    </rPh>
    <rPh sb="16" eb="17">
      <t>トキ</t>
    </rPh>
    <phoneticPr fontId="19"/>
  </si>
  <si>
    <t>函渠 B400-H400</t>
    <rPh sb="0" eb="2">
      <t>カンキョ</t>
    </rPh>
    <phoneticPr fontId="19"/>
  </si>
  <si>
    <t>函渠 B500-H500</t>
    <rPh sb="0" eb="2">
      <t>カンキョ</t>
    </rPh>
    <phoneticPr fontId="19"/>
  </si>
  <si>
    <t>函渠 B600-H600</t>
    <rPh sb="0" eb="2">
      <t>カンキョ</t>
    </rPh>
    <phoneticPr fontId="19"/>
  </si>
  <si>
    <t>函渠 B700-H700</t>
    <rPh sb="0" eb="2">
      <t>カンキョ</t>
    </rPh>
    <phoneticPr fontId="19"/>
  </si>
  <si>
    <t>函渠 B800-H800</t>
    <rPh sb="0" eb="2">
      <t>カンキョ</t>
    </rPh>
    <phoneticPr fontId="19"/>
  </si>
  <si>
    <t>函渠 B900-H900</t>
    <rPh sb="0" eb="2">
      <t>カンキョ</t>
    </rPh>
    <phoneticPr fontId="19"/>
  </si>
  <si>
    <t>函渠 B1000-H1000</t>
    <rPh sb="0" eb="2">
      <t>カンキョ</t>
    </rPh>
    <phoneticPr fontId="19"/>
  </si>
  <si>
    <t>函渠 B1100-H1100</t>
    <rPh sb="0" eb="2">
      <t>カンキョ</t>
    </rPh>
    <phoneticPr fontId="19"/>
  </si>
  <si>
    <t>函渠 B1200-H1200</t>
    <rPh sb="0" eb="2">
      <t>カンキョ</t>
    </rPh>
    <phoneticPr fontId="19"/>
  </si>
  <si>
    <t>函渠 B1300-H1300</t>
    <rPh sb="0" eb="2">
      <t>カンキョ</t>
    </rPh>
    <phoneticPr fontId="19"/>
  </si>
  <si>
    <t>函渠 B1400-H1400</t>
    <rPh sb="0" eb="2">
      <t>カンキョ</t>
    </rPh>
    <phoneticPr fontId="19"/>
  </si>
  <si>
    <t>函渠 B1500-H1500</t>
    <rPh sb="0" eb="2">
      <t>カンキョ</t>
    </rPh>
    <phoneticPr fontId="19"/>
  </si>
  <si>
    <t>函渠 B1600-H1600</t>
    <rPh sb="0" eb="2">
      <t>カンキョ</t>
    </rPh>
    <phoneticPr fontId="19"/>
  </si>
  <si>
    <t>函渠 B1700-H1700</t>
    <rPh sb="0" eb="2">
      <t>カンキョ</t>
    </rPh>
    <phoneticPr fontId="19"/>
  </si>
  <si>
    <t>函渠 B1800-H1800</t>
    <rPh sb="0" eb="2">
      <t>カンキョ</t>
    </rPh>
    <phoneticPr fontId="19"/>
  </si>
  <si>
    <t>函渠 B1900-H1900</t>
    <rPh sb="0" eb="2">
      <t>カンキョ</t>
    </rPh>
    <phoneticPr fontId="19"/>
  </si>
  <si>
    <t>函渠 B2000-H2000</t>
    <rPh sb="0" eb="2">
      <t>カンキョ</t>
    </rPh>
    <phoneticPr fontId="19"/>
  </si>
  <si>
    <t>ゴトウ</t>
    <phoneticPr fontId="19"/>
  </si>
  <si>
    <t>卵形 UG-200</t>
    <rPh sb="0" eb="2">
      <t>ランケイ</t>
    </rPh>
    <phoneticPr fontId="19"/>
  </si>
  <si>
    <t>卵形 UG-250</t>
    <rPh sb="0" eb="2">
      <t>ランケイ</t>
    </rPh>
    <phoneticPr fontId="19"/>
  </si>
  <si>
    <t>卵形 UG-300</t>
    <rPh sb="0" eb="2">
      <t>ランケイ</t>
    </rPh>
    <phoneticPr fontId="19"/>
  </si>
  <si>
    <t>卵形 UG-500</t>
    <rPh sb="0" eb="2">
      <t>ランケイ</t>
    </rPh>
    <phoneticPr fontId="19"/>
  </si>
  <si>
    <t>卵形 UG-350</t>
    <rPh sb="0" eb="2">
      <t>ランケイ</t>
    </rPh>
    <phoneticPr fontId="19"/>
  </si>
  <si>
    <t>卵形 UG-400</t>
    <rPh sb="0" eb="2">
      <t>ランケイ</t>
    </rPh>
    <phoneticPr fontId="19"/>
  </si>
  <si>
    <t>卵形 UG-600</t>
    <rPh sb="0" eb="2">
      <t>ランケイ</t>
    </rPh>
    <phoneticPr fontId="19"/>
  </si>
  <si>
    <t>円形 D300</t>
    <rPh sb="0" eb="2">
      <t>エンケイ</t>
    </rPh>
    <phoneticPr fontId="19"/>
  </si>
  <si>
    <t>アーボ</t>
    <phoneticPr fontId="19"/>
  </si>
  <si>
    <t>円形 D400</t>
    <rPh sb="0" eb="2">
      <t>エンケイ</t>
    </rPh>
    <phoneticPr fontId="19"/>
  </si>
  <si>
    <t>円形 D450</t>
    <rPh sb="0" eb="2">
      <t>エンケイ</t>
    </rPh>
    <phoneticPr fontId="19"/>
  </si>
  <si>
    <t>円形 D500</t>
    <rPh sb="0" eb="2">
      <t>エンケイ</t>
    </rPh>
    <phoneticPr fontId="19"/>
  </si>
  <si>
    <t>円形 D600</t>
    <rPh sb="0" eb="2">
      <t>エンケイ</t>
    </rPh>
    <phoneticPr fontId="19"/>
  </si>
  <si>
    <t>台付管 D300</t>
    <rPh sb="0" eb="2">
      <t>ダイツ</t>
    </rPh>
    <rPh sb="2" eb="3">
      <t>カン</t>
    </rPh>
    <phoneticPr fontId="19"/>
  </si>
  <si>
    <t>台付管 D350</t>
    <rPh sb="0" eb="2">
      <t>ダイツ</t>
    </rPh>
    <rPh sb="2" eb="3">
      <t>カン</t>
    </rPh>
    <phoneticPr fontId="19"/>
  </si>
  <si>
    <t>台付管 D400</t>
    <rPh sb="0" eb="2">
      <t>ダイツ</t>
    </rPh>
    <rPh sb="2" eb="3">
      <t>カン</t>
    </rPh>
    <phoneticPr fontId="19"/>
  </si>
  <si>
    <t>台付管 D450</t>
    <rPh sb="0" eb="2">
      <t>ダイツ</t>
    </rPh>
    <rPh sb="2" eb="3">
      <t>カン</t>
    </rPh>
    <phoneticPr fontId="19"/>
  </si>
  <si>
    <t>台付管 D500</t>
    <rPh sb="0" eb="2">
      <t>ダイツ</t>
    </rPh>
    <rPh sb="2" eb="3">
      <t>カン</t>
    </rPh>
    <phoneticPr fontId="19"/>
  </si>
  <si>
    <t>台付管 D600</t>
    <rPh sb="0" eb="2">
      <t>ダイツ</t>
    </rPh>
    <rPh sb="2" eb="3">
      <t>カン</t>
    </rPh>
    <phoneticPr fontId="19"/>
  </si>
  <si>
    <t>台付管 D700</t>
    <rPh sb="0" eb="2">
      <t>ダイツ</t>
    </rPh>
    <rPh sb="2" eb="3">
      <t>カン</t>
    </rPh>
    <phoneticPr fontId="19"/>
  </si>
  <si>
    <t>台付管 D800</t>
    <rPh sb="0" eb="2">
      <t>ダイツ</t>
    </rPh>
    <rPh sb="2" eb="3">
      <t>カン</t>
    </rPh>
    <phoneticPr fontId="19"/>
  </si>
  <si>
    <t>台付管 D900</t>
    <rPh sb="0" eb="2">
      <t>ダイツ</t>
    </rPh>
    <rPh sb="2" eb="3">
      <t>カン</t>
    </rPh>
    <phoneticPr fontId="19"/>
  </si>
  <si>
    <t>台付管 D1000</t>
    <rPh sb="0" eb="2">
      <t>ダイツ</t>
    </rPh>
    <rPh sb="2" eb="3">
      <t>カン</t>
    </rPh>
    <phoneticPr fontId="19"/>
  </si>
  <si>
    <t>(水面が上部ハンチに掛かる時 1.　ない時 2.)</t>
    <rPh sb="1" eb="3">
      <t>スイメン</t>
    </rPh>
    <rPh sb="4" eb="6">
      <t>ジョウブ</t>
    </rPh>
    <rPh sb="10" eb="11">
      <t>カ</t>
    </rPh>
    <rPh sb="13" eb="14">
      <t>トキ</t>
    </rPh>
    <rPh sb="20" eb="21">
      <t>トキ</t>
    </rPh>
    <phoneticPr fontId="19"/>
  </si>
  <si>
    <t>α</t>
    <phoneticPr fontId="19"/>
  </si>
  <si>
    <t>VS-B300-H400</t>
    <phoneticPr fontId="19"/>
  </si>
  <si>
    <t>VS-B300-H500</t>
    <phoneticPr fontId="19"/>
  </si>
  <si>
    <t>VS-B300-H600</t>
    <phoneticPr fontId="19"/>
  </si>
  <si>
    <t>VS-B300-H700</t>
    <phoneticPr fontId="19"/>
  </si>
  <si>
    <t>VS-B300-H800</t>
    <phoneticPr fontId="19"/>
  </si>
  <si>
    <t>VS-B300-H900</t>
    <phoneticPr fontId="19"/>
  </si>
  <si>
    <t>VS-B300-H1000</t>
    <phoneticPr fontId="19"/>
  </si>
  <si>
    <t>VS-B300-H1100</t>
    <phoneticPr fontId="19"/>
  </si>
  <si>
    <t>VS-B400-H400</t>
    <phoneticPr fontId="19"/>
  </si>
  <si>
    <t>VS-B400-H500</t>
    <phoneticPr fontId="19"/>
  </si>
  <si>
    <t>VS-B400-H600</t>
    <phoneticPr fontId="19"/>
  </si>
  <si>
    <t>VS-B400-H700</t>
    <phoneticPr fontId="19"/>
  </si>
  <si>
    <t>VS-B400-H800</t>
    <phoneticPr fontId="19"/>
  </si>
  <si>
    <t>VS-B400-H900</t>
    <phoneticPr fontId="19"/>
  </si>
  <si>
    <t>VS-B400-H1000</t>
    <phoneticPr fontId="19"/>
  </si>
  <si>
    <t>VS-B400-H1100</t>
    <phoneticPr fontId="19"/>
  </si>
  <si>
    <t>VS-B400-H1200</t>
    <phoneticPr fontId="19"/>
  </si>
  <si>
    <t>VS-B500-H500</t>
    <phoneticPr fontId="19"/>
  </si>
  <si>
    <t>VS-B500-H600</t>
    <phoneticPr fontId="19"/>
  </si>
  <si>
    <t>VS-B500-H700</t>
    <phoneticPr fontId="19"/>
  </si>
  <si>
    <t>VS-B500-H800</t>
    <phoneticPr fontId="19"/>
  </si>
  <si>
    <t>VS-B500-H900</t>
    <phoneticPr fontId="19"/>
  </si>
  <si>
    <t>VS-B500-H1000</t>
    <phoneticPr fontId="19"/>
  </si>
  <si>
    <t>VS-B500-H1100</t>
    <phoneticPr fontId="19"/>
  </si>
  <si>
    <t>VS-B500-H1200</t>
    <phoneticPr fontId="19"/>
  </si>
  <si>
    <t>VS-B500-H1300</t>
    <phoneticPr fontId="19"/>
  </si>
  <si>
    <t>VS-B500-H1400</t>
    <phoneticPr fontId="19"/>
  </si>
  <si>
    <t>VS-B600-H600</t>
    <phoneticPr fontId="19"/>
  </si>
  <si>
    <t>VS-B600-H700</t>
    <phoneticPr fontId="19"/>
  </si>
  <si>
    <t>VS-B600-H800</t>
    <phoneticPr fontId="19"/>
  </si>
  <si>
    <t>VS-B600-H900</t>
    <phoneticPr fontId="19"/>
  </si>
  <si>
    <t>VS-B600-H1000</t>
    <phoneticPr fontId="19"/>
  </si>
  <si>
    <t>VS-B600-H1100</t>
    <phoneticPr fontId="19"/>
  </si>
  <si>
    <t>VS-B600-H1200</t>
    <phoneticPr fontId="19"/>
  </si>
  <si>
    <t>VS-B600-H1300</t>
    <phoneticPr fontId="19"/>
  </si>
  <si>
    <t>VS-B600-H1400</t>
    <phoneticPr fontId="19"/>
  </si>
  <si>
    <t>VS-B600-H1500</t>
    <phoneticPr fontId="19"/>
  </si>
  <si>
    <t>VS-B600-H1600</t>
    <phoneticPr fontId="19"/>
  </si>
  <si>
    <t>VS-B600-H1700</t>
    <phoneticPr fontId="19"/>
  </si>
  <si>
    <t>VS-B600-H1800</t>
    <phoneticPr fontId="19"/>
  </si>
  <si>
    <t>VS-B600-H1900</t>
    <phoneticPr fontId="19"/>
  </si>
  <si>
    <t>VS-B600-H2000</t>
    <phoneticPr fontId="19"/>
  </si>
  <si>
    <t>VS-B700-H700</t>
    <phoneticPr fontId="19"/>
  </si>
  <si>
    <t>VS-B700-H800</t>
    <phoneticPr fontId="19"/>
  </si>
  <si>
    <t>VS-B700-H900</t>
    <phoneticPr fontId="19"/>
  </si>
  <si>
    <t>VS-B700-H1000</t>
    <phoneticPr fontId="19"/>
  </si>
  <si>
    <t>VS-B700-H1100</t>
    <phoneticPr fontId="19"/>
  </si>
  <si>
    <t>VS-B700-H1200</t>
    <phoneticPr fontId="19"/>
  </si>
  <si>
    <t>VS-B700-H1300</t>
    <phoneticPr fontId="19"/>
  </si>
  <si>
    <t>VS-B700-H1400</t>
    <phoneticPr fontId="19"/>
  </si>
  <si>
    <t>VS-B700-H1500</t>
    <phoneticPr fontId="19"/>
  </si>
  <si>
    <t>VS-B700-H1600</t>
    <phoneticPr fontId="19"/>
  </si>
  <si>
    <t>VS-B700-H1700</t>
    <phoneticPr fontId="19"/>
  </si>
  <si>
    <t>VS-B700-H1800</t>
    <phoneticPr fontId="19"/>
  </si>
  <si>
    <t>VS-B700-H1900</t>
    <phoneticPr fontId="19"/>
  </si>
  <si>
    <t>VS-B700-H2000</t>
    <phoneticPr fontId="19"/>
  </si>
  <si>
    <t>VS-B800-H800</t>
    <phoneticPr fontId="19"/>
  </si>
  <si>
    <t>VS-B800-H900</t>
    <phoneticPr fontId="19"/>
  </si>
  <si>
    <t>VS-B800-H1000</t>
    <phoneticPr fontId="19"/>
  </si>
  <si>
    <t>VS-B800-H1100</t>
    <phoneticPr fontId="19"/>
  </si>
  <si>
    <t>VS-B800-H1200</t>
    <phoneticPr fontId="19"/>
  </si>
  <si>
    <t>VS-B800-H1300</t>
    <phoneticPr fontId="19"/>
  </si>
  <si>
    <t>VS-B800-H1400</t>
    <phoneticPr fontId="19"/>
  </si>
  <si>
    <t>VS-B800-H1500</t>
    <phoneticPr fontId="19"/>
  </si>
  <si>
    <t>VS-B800-H1600</t>
    <phoneticPr fontId="19"/>
  </si>
  <si>
    <t>VS-B800-H1700</t>
    <phoneticPr fontId="19"/>
  </si>
  <si>
    <t>VS-B800-H1800</t>
    <phoneticPr fontId="19"/>
  </si>
  <si>
    <t>VS-B800-H1900</t>
    <phoneticPr fontId="19"/>
  </si>
  <si>
    <t>VS-B800-H2000</t>
    <phoneticPr fontId="19"/>
  </si>
  <si>
    <t>↓以下フリー</t>
    <rPh sb="1" eb="3">
      <t>イカ</t>
    </rPh>
    <phoneticPr fontId="19"/>
  </si>
  <si>
    <t>管渠 D1500</t>
    <rPh sb="0" eb="2">
      <t>カンキョ</t>
    </rPh>
    <phoneticPr fontId="19"/>
  </si>
  <si>
    <t>C型管 中川ﾋｭｰﾑ管</t>
    <rPh sb="1" eb="2">
      <t>カタ</t>
    </rPh>
    <rPh sb="2" eb="3">
      <t>カン</t>
    </rPh>
    <rPh sb="4" eb="6">
      <t>ナカガワ</t>
    </rPh>
    <rPh sb="10" eb="11">
      <t>カン</t>
    </rPh>
    <phoneticPr fontId="19"/>
  </si>
  <si>
    <t>管渠 D1650</t>
    <rPh sb="0" eb="2">
      <t>カンキョ</t>
    </rPh>
    <phoneticPr fontId="19"/>
  </si>
  <si>
    <t>管渠 D1800</t>
    <rPh sb="0" eb="2">
      <t>カンキョ</t>
    </rPh>
    <phoneticPr fontId="19"/>
  </si>
  <si>
    <t>管渠 D2000</t>
    <rPh sb="0" eb="2">
      <t>カンキョ</t>
    </rPh>
    <phoneticPr fontId="19"/>
  </si>
  <si>
    <t>管渠 D2200</t>
    <rPh sb="0" eb="2">
      <t>カンキョ</t>
    </rPh>
    <phoneticPr fontId="19"/>
  </si>
  <si>
    <t>管渠 D2400</t>
    <rPh sb="0" eb="2">
      <t>カンキョ</t>
    </rPh>
    <phoneticPr fontId="19"/>
  </si>
  <si>
    <t>管渠 D2600</t>
    <rPh sb="0" eb="2">
      <t>カンキョ</t>
    </rPh>
    <phoneticPr fontId="19"/>
  </si>
  <si>
    <t>管渠 D2800</t>
    <rPh sb="0" eb="2">
      <t>カンキョ</t>
    </rPh>
    <phoneticPr fontId="19"/>
  </si>
  <si>
    <t>管渠 D3000</t>
    <rPh sb="0" eb="2">
      <t>カンキョ</t>
    </rPh>
    <phoneticPr fontId="19"/>
  </si>
  <si>
    <t>高耐圧ポリ管</t>
    <rPh sb="0" eb="1">
      <t>コウ</t>
    </rPh>
    <rPh sb="1" eb="3">
      <t>タイアツ</t>
    </rPh>
    <rPh sb="5" eb="6">
      <t>カン</t>
    </rPh>
    <phoneticPr fontId="19"/>
  </si>
  <si>
    <t>高耐圧ポリ管 D300</t>
    <rPh sb="0" eb="1">
      <t>コウ</t>
    </rPh>
    <rPh sb="1" eb="3">
      <t>タイアツ</t>
    </rPh>
    <rPh sb="5" eb="6">
      <t>カン</t>
    </rPh>
    <phoneticPr fontId="19"/>
  </si>
  <si>
    <t>高耐圧ポリ管 D350</t>
    <rPh sb="0" eb="1">
      <t>コウ</t>
    </rPh>
    <rPh sb="1" eb="3">
      <t>タイアツ</t>
    </rPh>
    <rPh sb="5" eb="6">
      <t>カン</t>
    </rPh>
    <phoneticPr fontId="19"/>
  </si>
  <si>
    <t>高耐圧ポリ管 D400</t>
    <rPh sb="0" eb="1">
      <t>コウ</t>
    </rPh>
    <rPh sb="1" eb="3">
      <t>タイアツ</t>
    </rPh>
    <rPh sb="5" eb="6">
      <t>カン</t>
    </rPh>
    <phoneticPr fontId="19"/>
  </si>
  <si>
    <t>ダイプラ</t>
    <phoneticPr fontId="19"/>
  </si>
  <si>
    <t>高耐圧ポリ管 D450</t>
    <rPh sb="0" eb="1">
      <t>コウ</t>
    </rPh>
    <rPh sb="1" eb="3">
      <t>タイアツ</t>
    </rPh>
    <rPh sb="5" eb="6">
      <t>カン</t>
    </rPh>
    <phoneticPr fontId="19"/>
  </si>
  <si>
    <t>高耐圧ポリ管 D500</t>
    <rPh sb="0" eb="1">
      <t>コウ</t>
    </rPh>
    <rPh sb="1" eb="3">
      <t>タイアツ</t>
    </rPh>
    <rPh sb="5" eb="6">
      <t>カン</t>
    </rPh>
    <phoneticPr fontId="19"/>
  </si>
  <si>
    <t>高耐圧ポリ管 D600</t>
    <rPh sb="0" eb="1">
      <t>コウ</t>
    </rPh>
    <rPh sb="1" eb="3">
      <t>タイアツ</t>
    </rPh>
    <rPh sb="5" eb="6">
      <t>カン</t>
    </rPh>
    <phoneticPr fontId="19"/>
  </si>
  <si>
    <t>高耐圧ポリ管 D700</t>
    <rPh sb="0" eb="1">
      <t>コウ</t>
    </rPh>
    <rPh sb="1" eb="3">
      <t>タイアツ</t>
    </rPh>
    <rPh sb="5" eb="6">
      <t>カン</t>
    </rPh>
    <phoneticPr fontId="19"/>
  </si>
  <si>
    <t>高耐圧ポリ管 D800</t>
    <rPh sb="0" eb="1">
      <t>コウ</t>
    </rPh>
    <rPh sb="1" eb="3">
      <t>タイアツ</t>
    </rPh>
    <rPh sb="5" eb="6">
      <t>カン</t>
    </rPh>
    <phoneticPr fontId="19"/>
  </si>
  <si>
    <t>高耐圧ポリ管 D900</t>
    <rPh sb="0" eb="1">
      <t>コウ</t>
    </rPh>
    <rPh sb="1" eb="3">
      <t>タイアツ</t>
    </rPh>
    <rPh sb="5" eb="6">
      <t>カン</t>
    </rPh>
    <phoneticPr fontId="19"/>
  </si>
  <si>
    <t>高耐圧ポリ管 D1000</t>
    <rPh sb="0" eb="1">
      <t>コウ</t>
    </rPh>
    <rPh sb="1" eb="3">
      <t>タイアツ</t>
    </rPh>
    <rPh sb="5" eb="6">
      <t>カン</t>
    </rPh>
    <phoneticPr fontId="19"/>
  </si>
  <si>
    <t>高耐圧ポリ管 D1100</t>
    <rPh sb="0" eb="1">
      <t>コウ</t>
    </rPh>
    <rPh sb="1" eb="3">
      <t>タイアツ</t>
    </rPh>
    <rPh sb="5" eb="6">
      <t>カン</t>
    </rPh>
    <phoneticPr fontId="19"/>
  </si>
  <si>
    <t>高耐圧ポリ管 D1200</t>
    <rPh sb="0" eb="1">
      <t>コウ</t>
    </rPh>
    <rPh sb="1" eb="3">
      <t>タイアツ</t>
    </rPh>
    <rPh sb="5" eb="6">
      <t>カン</t>
    </rPh>
    <phoneticPr fontId="19"/>
  </si>
  <si>
    <t>高耐圧ポリ管 D1350</t>
    <rPh sb="0" eb="1">
      <t>コウ</t>
    </rPh>
    <rPh sb="1" eb="3">
      <t>タイアツ</t>
    </rPh>
    <rPh sb="5" eb="6">
      <t>カン</t>
    </rPh>
    <phoneticPr fontId="19"/>
  </si>
  <si>
    <t>高耐圧ポリ管 D1500</t>
    <rPh sb="0" eb="1">
      <t>コウ</t>
    </rPh>
    <rPh sb="1" eb="3">
      <t>タイアツ</t>
    </rPh>
    <rPh sb="5" eb="6">
      <t>カン</t>
    </rPh>
    <phoneticPr fontId="19"/>
  </si>
  <si>
    <t>高耐圧ポリ管 D1650</t>
    <rPh sb="0" eb="1">
      <t>コウ</t>
    </rPh>
    <rPh sb="1" eb="3">
      <t>タイアツ</t>
    </rPh>
    <rPh sb="5" eb="6">
      <t>カン</t>
    </rPh>
    <phoneticPr fontId="19"/>
  </si>
  <si>
    <t>高耐圧ポリ管 D1800</t>
    <rPh sb="0" eb="1">
      <t>コウ</t>
    </rPh>
    <rPh sb="1" eb="3">
      <t>タイアツ</t>
    </rPh>
    <rPh sb="5" eb="6">
      <t>カン</t>
    </rPh>
    <phoneticPr fontId="19"/>
  </si>
  <si>
    <t>高耐圧ポリ管 D2000</t>
    <rPh sb="0" eb="1">
      <t>コウ</t>
    </rPh>
    <rPh sb="1" eb="3">
      <t>タイアツ</t>
    </rPh>
    <rPh sb="5" eb="6">
      <t>カン</t>
    </rPh>
    <phoneticPr fontId="19"/>
  </si>
  <si>
    <t>高耐圧ポリ管 D2400</t>
    <rPh sb="0" eb="1">
      <t>コウ</t>
    </rPh>
    <rPh sb="1" eb="3">
      <t>タイアツ</t>
    </rPh>
    <rPh sb="5" eb="6">
      <t>カン</t>
    </rPh>
    <phoneticPr fontId="19"/>
  </si>
  <si>
    <t>高耐圧ポリ管 D3000</t>
    <rPh sb="0" eb="1">
      <t>コウ</t>
    </rPh>
    <rPh sb="1" eb="3">
      <t>タイアツ</t>
    </rPh>
    <rPh sb="5" eb="6">
      <t>カン</t>
    </rPh>
    <phoneticPr fontId="19"/>
  </si>
  <si>
    <t>■　各形式の諸元</t>
    <rPh sb="2" eb="3">
      <t>カク</t>
    </rPh>
    <rPh sb="3" eb="5">
      <t>ケイシキ</t>
    </rPh>
    <rPh sb="6" eb="8">
      <t>ショゲン</t>
    </rPh>
    <phoneticPr fontId="19"/>
  </si>
  <si>
    <t>１．</t>
    <phoneticPr fontId="19"/>
  </si>
  <si>
    <t>d=R･tan(θ/2)</t>
    <phoneticPr fontId="19"/>
  </si>
  <si>
    <t>W=2･R･sin(θ/2)</t>
    <phoneticPr fontId="19"/>
  </si>
  <si>
    <r>
      <t>θ=tan</t>
    </r>
    <r>
      <rPr>
        <vertAlign val="superscript"/>
        <sz val="12"/>
        <rFont val="ＭＳ 明朝"/>
        <family val="1"/>
        <charset val="128"/>
      </rPr>
      <t>-1</t>
    </r>
    <r>
      <rPr>
        <sz val="12"/>
        <rFont val="ＭＳ 明朝"/>
        <family val="1"/>
        <charset val="128"/>
      </rPr>
      <t>(H/(A-B)/2)</t>
    </r>
    <phoneticPr fontId="19"/>
  </si>
  <si>
    <r>
      <t>欠円の面積=R</t>
    </r>
    <r>
      <rPr>
        <vertAlign val="superscript"/>
        <sz val="12"/>
        <rFont val="ＭＳ 明朝"/>
        <family val="1"/>
        <charset val="128"/>
      </rPr>
      <t>2</t>
    </r>
    <r>
      <rPr>
        <sz val="12"/>
        <rFont val="ＭＳ 明朝"/>
        <family val="1"/>
        <charset val="128"/>
      </rPr>
      <t>/2×(θ-sinθ)</t>
    </r>
    <rPh sb="0" eb="1">
      <t>ケツ</t>
    </rPh>
    <rPh sb="1" eb="2">
      <t>エン</t>
    </rPh>
    <rPh sb="3" eb="5">
      <t>メンセキ</t>
    </rPh>
    <phoneticPr fontId="19"/>
  </si>
  <si>
    <t>●　満流</t>
    <rPh sb="2" eb="3">
      <t>マン</t>
    </rPh>
    <rPh sb="3" eb="4">
      <t>リュウ</t>
    </rPh>
    <phoneticPr fontId="19"/>
  </si>
  <si>
    <t>断面積=(A+B)/2×H-2×控除面積</t>
    <rPh sb="0" eb="3">
      <t>ダンメンセキ</t>
    </rPh>
    <rPh sb="16" eb="18">
      <t>コウジョ</t>
    </rPh>
    <rPh sb="18" eb="20">
      <t>メンセキ</t>
    </rPh>
    <phoneticPr fontId="19"/>
  </si>
  <si>
    <t>控除面積=(W×h)/2-欠円の面積</t>
    <rPh sb="0" eb="2">
      <t>コウジョ</t>
    </rPh>
    <rPh sb="2" eb="4">
      <t>メンセキ</t>
    </rPh>
    <rPh sb="13" eb="15">
      <t>ケツエン</t>
    </rPh>
    <rPh sb="16" eb="18">
      <t>メンセキ</t>
    </rPh>
    <phoneticPr fontId="19"/>
  </si>
  <si>
    <t>潤辺=2×√{H^2+((A-B)/2)^2}+B-4×d+2×欠円の周長</t>
    <rPh sb="0" eb="1">
      <t>ジュン</t>
    </rPh>
    <rPh sb="1" eb="2">
      <t>ペン</t>
    </rPh>
    <rPh sb="32" eb="34">
      <t>ケツエン</t>
    </rPh>
    <rPh sb="35" eb="37">
      <t>シュウチョウ</t>
    </rPh>
    <phoneticPr fontId="19"/>
  </si>
  <si>
    <t>●　ｎ割水深</t>
    <rPh sb="3" eb="4">
      <t>ワリ</t>
    </rPh>
    <rPh sb="4" eb="6">
      <t>スイシン</t>
    </rPh>
    <phoneticPr fontId="19"/>
  </si>
  <si>
    <t>断面積=(A'+B)/2×(n×H)-2×控除面積</t>
    <rPh sb="0" eb="3">
      <t>ダンメンセキ</t>
    </rPh>
    <rPh sb="21" eb="23">
      <t>コウジョ</t>
    </rPh>
    <rPh sb="23" eb="25">
      <t>メンセキ</t>
    </rPh>
    <phoneticPr fontId="19"/>
  </si>
  <si>
    <t>潤辺=2×√{(n×H)^2+((A'-B)/2)^2}+B-4×d+2×欠円の周長</t>
    <rPh sb="0" eb="1">
      <t>ジュン</t>
    </rPh>
    <rPh sb="1" eb="2">
      <t>ペン</t>
    </rPh>
    <rPh sb="37" eb="39">
      <t>ケツエン</t>
    </rPh>
    <rPh sb="40" eb="42">
      <t>シュウチョウ</t>
    </rPh>
    <phoneticPr fontId="19"/>
  </si>
  <si>
    <t>２．</t>
    <phoneticPr fontId="19"/>
  </si>
  <si>
    <r>
      <t>断面積=π･H</t>
    </r>
    <r>
      <rPr>
        <vertAlign val="superscript"/>
        <sz val="12"/>
        <rFont val="ＭＳ 明朝"/>
        <family val="1"/>
        <charset val="128"/>
      </rPr>
      <t>2</t>
    </r>
    <r>
      <rPr>
        <sz val="12"/>
        <rFont val="ＭＳ 明朝"/>
        <family val="1"/>
        <charset val="128"/>
      </rPr>
      <t>/4</t>
    </r>
    <rPh sb="0" eb="3">
      <t>ダンメンセキ</t>
    </rPh>
    <phoneticPr fontId="19"/>
  </si>
  <si>
    <t>潤辺=π･H</t>
    <rPh sb="0" eb="1">
      <t>ジュン</t>
    </rPh>
    <rPh sb="1" eb="2">
      <t>ペン</t>
    </rPh>
    <phoneticPr fontId="19"/>
  </si>
  <si>
    <t>欠円の周長=R×θ</t>
    <rPh sb="0" eb="2">
      <t>ケツエン</t>
    </rPh>
    <rPh sb="3" eb="4">
      <t>シュウ</t>
    </rPh>
    <rPh sb="4" eb="5">
      <t>チョウ</t>
    </rPh>
    <phoneticPr fontId="19"/>
  </si>
  <si>
    <r>
      <t>断面積=(H/2)</t>
    </r>
    <r>
      <rPr>
        <vertAlign val="superscript"/>
        <sz val="12"/>
        <rFont val="ＭＳ 明朝"/>
        <family val="1"/>
        <charset val="128"/>
      </rPr>
      <t>2</t>
    </r>
    <r>
      <rPr>
        <sz val="12"/>
        <rFont val="ＭＳ 明朝"/>
        <family val="1"/>
        <charset val="128"/>
      </rPr>
      <t>×(θ-1/2×sin2･θ)</t>
    </r>
    <rPh sb="0" eb="3">
      <t>ダンメンセキ</t>
    </rPh>
    <phoneticPr fontId="19"/>
  </si>
  <si>
    <t>潤辺=θ･H</t>
    <rPh sb="0" eb="1">
      <t>ジュン</t>
    </rPh>
    <rPh sb="1" eb="2">
      <t>ペン</t>
    </rPh>
    <phoneticPr fontId="19"/>
  </si>
  <si>
    <t>３．</t>
    <phoneticPr fontId="19"/>
  </si>
  <si>
    <t>管渠型側溝、管渠</t>
    <rPh sb="0" eb="1">
      <t>カン</t>
    </rPh>
    <rPh sb="1" eb="2">
      <t>ミゾ</t>
    </rPh>
    <rPh sb="2" eb="3">
      <t>カタ</t>
    </rPh>
    <rPh sb="3" eb="5">
      <t>ソッコウ</t>
    </rPh>
    <rPh sb="6" eb="8">
      <t>カンキョ</t>
    </rPh>
    <phoneticPr fontId="19"/>
  </si>
  <si>
    <r>
      <t>断面積=A×H-4×C</t>
    </r>
    <r>
      <rPr>
        <vertAlign val="superscript"/>
        <sz val="12"/>
        <rFont val="ＭＳ 明朝"/>
        <family val="1"/>
        <charset val="128"/>
      </rPr>
      <t>2</t>
    </r>
    <r>
      <rPr>
        <sz val="12"/>
        <rFont val="ＭＳ 明朝"/>
        <family val="1"/>
        <charset val="128"/>
      </rPr>
      <t>/2</t>
    </r>
    <rPh sb="0" eb="3">
      <t>ダンメンセキ</t>
    </rPh>
    <phoneticPr fontId="19"/>
  </si>
  <si>
    <r>
      <t>上ハンチ面積=d</t>
    </r>
    <r>
      <rPr>
        <vertAlign val="superscript"/>
        <sz val="12"/>
        <rFont val="ＭＳ 明朝"/>
        <family val="1"/>
        <charset val="128"/>
      </rPr>
      <t>2</t>
    </r>
    <r>
      <rPr>
        <sz val="12"/>
        <rFont val="ＭＳ 明朝"/>
        <family val="1"/>
        <charset val="128"/>
      </rPr>
      <t>/2</t>
    </r>
    <rPh sb="0" eb="1">
      <t>ウエ</t>
    </rPh>
    <rPh sb="4" eb="6">
      <t>メンセキ</t>
    </rPh>
    <phoneticPr fontId="19"/>
  </si>
  <si>
    <t>d=C-(H-n×H)</t>
    <phoneticPr fontId="19"/>
  </si>
  <si>
    <r>
      <t>W=√(d</t>
    </r>
    <r>
      <rPr>
        <vertAlign val="superscript"/>
        <sz val="12"/>
        <rFont val="ＭＳ 明朝"/>
        <family val="1"/>
        <charset val="128"/>
      </rPr>
      <t>2</t>
    </r>
    <r>
      <rPr>
        <sz val="12"/>
        <rFont val="ＭＳ 明朝"/>
        <family val="1"/>
        <charset val="128"/>
      </rPr>
      <t>+d</t>
    </r>
    <r>
      <rPr>
        <vertAlign val="superscript"/>
        <sz val="12"/>
        <rFont val="ＭＳ 明朝"/>
        <family val="1"/>
        <charset val="128"/>
      </rPr>
      <t>2</t>
    </r>
    <r>
      <rPr>
        <sz val="12"/>
        <rFont val="ＭＳ 明朝"/>
        <family val="1"/>
        <charset val="128"/>
      </rPr>
      <t>)</t>
    </r>
    <phoneticPr fontId="19"/>
  </si>
  <si>
    <t>（上部ハンチに掛からないとき上ハンチ面積=0）</t>
    <rPh sb="1" eb="3">
      <t>ジョウブ</t>
    </rPh>
    <rPh sb="7" eb="8">
      <t>カ</t>
    </rPh>
    <rPh sb="14" eb="15">
      <t>ウエ</t>
    </rPh>
    <rPh sb="18" eb="20">
      <t>メンセキ</t>
    </rPh>
    <phoneticPr fontId="19"/>
  </si>
  <si>
    <t>（上部ハンチに掛からないときd=W=0）</t>
    <rPh sb="1" eb="3">
      <t>ジョウブ</t>
    </rPh>
    <rPh sb="7" eb="8">
      <t>カ</t>
    </rPh>
    <phoneticPr fontId="19"/>
  </si>
  <si>
    <r>
      <t>潤辺=2×(A+H)-4×(C+C)+4×√(C</t>
    </r>
    <r>
      <rPr>
        <vertAlign val="superscript"/>
        <sz val="12"/>
        <rFont val="ＭＳ 明朝"/>
        <family val="1"/>
        <charset val="128"/>
      </rPr>
      <t>2</t>
    </r>
    <r>
      <rPr>
        <sz val="12"/>
        <rFont val="ＭＳ 明朝"/>
        <family val="1"/>
        <charset val="128"/>
      </rPr>
      <t>+C</t>
    </r>
    <r>
      <rPr>
        <vertAlign val="superscript"/>
        <sz val="12"/>
        <rFont val="ＭＳ 明朝"/>
        <family val="1"/>
        <charset val="128"/>
      </rPr>
      <t>2</t>
    </r>
    <r>
      <rPr>
        <sz val="12"/>
        <rFont val="ＭＳ 明朝"/>
        <family val="1"/>
        <charset val="128"/>
      </rPr>
      <t>)</t>
    </r>
    <rPh sb="0" eb="1">
      <t>ジュン</t>
    </rPh>
    <rPh sb="1" eb="2">
      <t>ペン</t>
    </rPh>
    <phoneticPr fontId="19"/>
  </si>
  <si>
    <r>
      <t>潤辺=A+2×(n×H)-2×(C+C)+2×√(C</t>
    </r>
    <r>
      <rPr>
        <vertAlign val="superscript"/>
        <sz val="12"/>
        <rFont val="ＭＳ 明朝"/>
        <family val="1"/>
        <charset val="128"/>
      </rPr>
      <t>2</t>
    </r>
    <r>
      <rPr>
        <sz val="12"/>
        <rFont val="ＭＳ 明朝"/>
        <family val="1"/>
        <charset val="128"/>
      </rPr>
      <t>+C</t>
    </r>
    <r>
      <rPr>
        <vertAlign val="superscript"/>
        <sz val="12"/>
        <rFont val="ＭＳ 明朝"/>
        <family val="1"/>
        <charset val="128"/>
      </rPr>
      <t>2</t>
    </r>
    <r>
      <rPr>
        <sz val="12"/>
        <rFont val="ＭＳ 明朝"/>
        <family val="1"/>
        <charset val="128"/>
      </rPr>
      <t>)-2･d+2･W</t>
    </r>
    <rPh sb="0" eb="1">
      <t>ジュン</t>
    </rPh>
    <rPh sb="1" eb="2">
      <t>ペン</t>
    </rPh>
    <phoneticPr fontId="19"/>
  </si>
  <si>
    <r>
      <t>断面積=π･A</t>
    </r>
    <r>
      <rPr>
        <vertAlign val="superscript"/>
        <sz val="12"/>
        <rFont val="ＭＳ 明朝"/>
        <family val="1"/>
        <charset val="128"/>
      </rPr>
      <t>2</t>
    </r>
    <r>
      <rPr>
        <sz val="12"/>
        <rFont val="ＭＳ 明朝"/>
        <family val="1"/>
        <charset val="128"/>
      </rPr>
      <t>/8+(A+0.8×R)/2×1.8×R+2×(3×R)</t>
    </r>
    <r>
      <rPr>
        <vertAlign val="superscript"/>
        <sz val="12"/>
        <rFont val="ＭＳ 明朝"/>
        <family val="1"/>
        <charset val="128"/>
      </rPr>
      <t>2</t>
    </r>
    <r>
      <rPr>
        <sz val="12"/>
        <rFont val="ＭＳ 明朝"/>
        <family val="1"/>
        <charset val="128"/>
      </rPr>
      <t>/2×(θ-Sinθ)+(0.5×R)</t>
    </r>
    <r>
      <rPr>
        <vertAlign val="superscript"/>
        <sz val="12"/>
        <rFont val="ＭＳ 明朝"/>
        <family val="1"/>
        <charset val="128"/>
      </rPr>
      <t>2</t>
    </r>
    <r>
      <rPr>
        <sz val="12"/>
        <rFont val="ＭＳ 明朝"/>
        <family val="1"/>
        <charset val="128"/>
      </rPr>
      <t>/2×(φ-Sinφ)</t>
    </r>
    <rPh sb="0" eb="3">
      <t>ダンメンセキ</t>
    </rPh>
    <phoneticPr fontId="19"/>
  </si>
  <si>
    <r>
      <t>α=Sin</t>
    </r>
    <r>
      <rPr>
        <vertAlign val="superscript"/>
        <sz val="12"/>
        <rFont val="ＭＳ 明朝"/>
        <family val="1"/>
        <charset val="128"/>
      </rPr>
      <t>-1</t>
    </r>
    <r>
      <rPr>
        <sz val="12"/>
        <rFont val="ＭＳ 明朝"/>
        <family val="1"/>
        <charset val="128"/>
      </rPr>
      <t>((n×H-2×R)/R)</t>
    </r>
    <phoneticPr fontId="19"/>
  </si>
  <si>
    <r>
      <t>φ=Sin</t>
    </r>
    <r>
      <rPr>
        <vertAlign val="superscript"/>
        <sz val="12"/>
        <rFont val="ＭＳ 明朝"/>
        <family val="1"/>
        <charset val="128"/>
      </rPr>
      <t>-1</t>
    </r>
    <r>
      <rPr>
        <sz val="12"/>
        <rFont val="ＭＳ 明朝"/>
        <family val="1"/>
        <charset val="128"/>
      </rPr>
      <t>(0.4×R/0.5×R)×2</t>
    </r>
    <phoneticPr fontId="19"/>
  </si>
  <si>
    <r>
      <t>θ=Sin</t>
    </r>
    <r>
      <rPr>
        <vertAlign val="superscript"/>
        <sz val="12"/>
        <rFont val="ＭＳ 明朝"/>
        <family val="1"/>
        <charset val="128"/>
      </rPr>
      <t>-1</t>
    </r>
    <r>
      <rPr>
        <sz val="12"/>
        <rFont val="ＭＳ 明朝"/>
        <family val="1"/>
        <charset val="128"/>
      </rPr>
      <t>((1.897366/2×R)/3×R)×2</t>
    </r>
    <phoneticPr fontId="19"/>
  </si>
  <si>
    <t>NSフリューム</t>
    <phoneticPr fontId="19"/>
  </si>
  <si>
    <t>U形ｶﾙﾊﾞｰﾄA</t>
    <rPh sb="1" eb="2">
      <t>カタ</t>
    </rPh>
    <phoneticPr fontId="19"/>
  </si>
  <si>
    <t>PU3-B600-H600</t>
    <phoneticPr fontId="19"/>
  </si>
  <si>
    <t>PU3-B700-H700</t>
    <phoneticPr fontId="19"/>
  </si>
  <si>
    <t>PU3-B800-H800</t>
    <phoneticPr fontId="19"/>
  </si>
  <si>
    <t>PU3-B900-H900</t>
    <phoneticPr fontId="19"/>
  </si>
  <si>
    <t>PU3-B1000-H1000</t>
    <phoneticPr fontId="19"/>
  </si>
  <si>
    <t>丸栄 協会規格型</t>
    <rPh sb="0" eb="2">
      <t>マルエイ</t>
    </rPh>
    <rPh sb="3" eb="5">
      <t>キョウカイ</t>
    </rPh>
    <rPh sb="5" eb="7">
      <t>キカク</t>
    </rPh>
    <rPh sb="7" eb="8">
      <t>カタ</t>
    </rPh>
    <phoneticPr fontId="19"/>
  </si>
  <si>
    <t>PU3-B1100-H1100</t>
    <phoneticPr fontId="19"/>
  </si>
  <si>
    <t>PU3-B1200-H1200</t>
    <phoneticPr fontId="19"/>
  </si>
  <si>
    <t>PU3-B1300-H1300</t>
    <phoneticPr fontId="19"/>
  </si>
  <si>
    <t>PU3-B1400-H1400</t>
    <phoneticPr fontId="19"/>
  </si>
  <si>
    <t>PU3-B1500-H1500</t>
    <phoneticPr fontId="19"/>
  </si>
  <si>
    <t>PU3-B1600-H1600</t>
    <phoneticPr fontId="19"/>
  </si>
  <si>
    <t>PU3-B1700-H1700</t>
    <phoneticPr fontId="19"/>
  </si>
  <si>
    <t>PU3-B1800-H1800</t>
    <phoneticPr fontId="19"/>
  </si>
  <si>
    <t>PU3-B2000-H2000</t>
    <phoneticPr fontId="19"/>
  </si>
  <si>
    <t>横断側溝</t>
    <rPh sb="0" eb="2">
      <t>オウダン</t>
    </rPh>
    <rPh sb="2" eb="4">
      <t>ソッコウ</t>
    </rPh>
    <phoneticPr fontId="19"/>
  </si>
  <si>
    <t>横断側溝 G250</t>
    <rPh sb="0" eb="2">
      <t>オウダン</t>
    </rPh>
    <rPh sb="2" eb="4">
      <t>ソッコウ</t>
    </rPh>
    <phoneticPr fontId="19"/>
  </si>
  <si>
    <t>横断側溝 G300A</t>
    <rPh sb="0" eb="2">
      <t>オウダン</t>
    </rPh>
    <rPh sb="2" eb="4">
      <t>ソッコウ</t>
    </rPh>
    <phoneticPr fontId="19"/>
  </si>
  <si>
    <t>横断側溝 G300B</t>
    <rPh sb="0" eb="2">
      <t>オウダン</t>
    </rPh>
    <rPh sb="2" eb="4">
      <t>ソッコウ</t>
    </rPh>
    <phoneticPr fontId="19"/>
  </si>
  <si>
    <t>横断側溝 G300C</t>
    <rPh sb="0" eb="2">
      <t>オウダン</t>
    </rPh>
    <rPh sb="2" eb="4">
      <t>ソッコウ</t>
    </rPh>
    <phoneticPr fontId="19"/>
  </si>
  <si>
    <t>横断側溝 G400A</t>
    <rPh sb="0" eb="2">
      <t>オウダン</t>
    </rPh>
    <rPh sb="2" eb="4">
      <t>ソッコウ</t>
    </rPh>
    <phoneticPr fontId="19"/>
  </si>
  <si>
    <t>横断側溝 G400B</t>
    <rPh sb="0" eb="2">
      <t>オウダン</t>
    </rPh>
    <rPh sb="2" eb="4">
      <t>ソッコウ</t>
    </rPh>
    <phoneticPr fontId="19"/>
  </si>
  <si>
    <t>横断側溝 G500A</t>
    <rPh sb="0" eb="2">
      <t>オウダン</t>
    </rPh>
    <rPh sb="2" eb="4">
      <t>ソッコウ</t>
    </rPh>
    <phoneticPr fontId="19"/>
  </si>
  <si>
    <t>横断側溝 G500B</t>
    <rPh sb="0" eb="2">
      <t>オウダン</t>
    </rPh>
    <rPh sb="2" eb="4">
      <t>ソッコウ</t>
    </rPh>
    <phoneticPr fontId="19"/>
  </si>
  <si>
    <t>アーチカルバート</t>
    <phoneticPr fontId="19"/>
  </si>
  <si>
    <t>コルゲートパイプ</t>
    <phoneticPr fontId="19"/>
  </si>
  <si>
    <t>Ｌ型側溝</t>
    <rPh sb="1" eb="2">
      <t>カタ</t>
    </rPh>
    <rPh sb="2" eb="4">
      <t>ソッコウ</t>
    </rPh>
    <phoneticPr fontId="19"/>
  </si>
  <si>
    <t>現場打側溝</t>
    <rPh sb="0" eb="3">
      <t>ゲンバウ</t>
    </rPh>
    <rPh sb="3" eb="5">
      <t>ソッコウ</t>
    </rPh>
    <phoneticPr fontId="19"/>
  </si>
  <si>
    <t>t＋b</t>
    <phoneticPr fontId="2"/>
  </si>
  <si>
    <t>a'</t>
    <phoneticPr fontId="2"/>
  </si>
  <si>
    <t>In =</t>
    <phoneticPr fontId="2"/>
  </si>
  <si>
    <t>a',b : 定数</t>
    <rPh sb="7" eb="9">
      <t>テイスウ</t>
    </rPh>
    <phoneticPr fontId="2"/>
  </si>
  <si>
    <t>t    : 降雨継続時間（min）</t>
    <rPh sb="7" eb="9">
      <t>コウウ</t>
    </rPh>
    <rPh sb="9" eb="11">
      <t>ケイゾク</t>
    </rPh>
    <rPh sb="11" eb="13">
      <t>ジカン</t>
    </rPh>
    <phoneticPr fontId="2"/>
  </si>
  <si>
    <t>βn  : n年確率特性係数</t>
    <rPh sb="7" eb="8">
      <t>ネン</t>
    </rPh>
    <rPh sb="8" eb="10">
      <t>カクリツ</t>
    </rPh>
    <rPh sb="10" eb="12">
      <t>トクセイ</t>
    </rPh>
    <rPh sb="12" eb="14">
      <t>ケイスウ</t>
    </rPh>
    <phoneticPr fontId="2"/>
  </si>
  <si>
    <t>Rn   : n年確率の60分降雨強度（mm/h）</t>
    <rPh sb="8" eb="9">
      <t>ネン</t>
    </rPh>
    <rPh sb="9" eb="11">
      <t>カクリツ</t>
    </rPh>
    <rPh sb="14" eb="15">
      <t>フン</t>
    </rPh>
    <rPh sb="15" eb="17">
      <t>コウウ</t>
    </rPh>
    <rPh sb="17" eb="19">
      <t>キョウド</t>
    </rPh>
    <phoneticPr fontId="2"/>
  </si>
  <si>
    <t>In   : n年確率の降雨強度（mm/h）</t>
    <rPh sb="8" eb="9">
      <t>ネン</t>
    </rPh>
    <rPh sb="9" eb="11">
      <t>カクリツ</t>
    </rPh>
    <rPh sb="12" eb="14">
      <t>コウウ</t>
    </rPh>
    <rPh sb="14" eb="16">
      <t>キョウド</t>
    </rPh>
    <phoneticPr fontId="2"/>
  </si>
  <si>
    <t>　この方法は、降雨資料のうち60分雨量と10分雨量のみを使用して確率降雨強度式</t>
    <rPh sb="3" eb="5">
      <t>ホウホウ</t>
    </rPh>
    <rPh sb="7" eb="9">
      <t>コウウ</t>
    </rPh>
    <rPh sb="9" eb="11">
      <t>シリョウ</t>
    </rPh>
    <rPh sb="16" eb="17">
      <t>フン</t>
    </rPh>
    <rPh sb="17" eb="19">
      <t>ウリョウ</t>
    </rPh>
    <rPh sb="22" eb="23">
      <t>フン</t>
    </rPh>
    <rPh sb="23" eb="25">
      <t>ウリョウ</t>
    </rPh>
    <rPh sb="28" eb="30">
      <t>シヨウ</t>
    </rPh>
    <rPh sb="32" eb="34">
      <t>カクリツ</t>
    </rPh>
    <rPh sb="34" eb="36">
      <t>コウウ</t>
    </rPh>
    <rPh sb="36" eb="38">
      <t>キョウド</t>
    </rPh>
    <rPh sb="38" eb="39">
      <t>シキ</t>
    </rPh>
    <phoneticPr fontId="2"/>
  </si>
  <si>
    <t>を求めるものであり、従来行われてきた確率計算法と殆ど変わらない精度である。</t>
    <rPh sb="1" eb="2">
      <t>モト</t>
    </rPh>
    <rPh sb="10" eb="12">
      <t>ジュウライ</t>
    </rPh>
    <rPh sb="12" eb="13">
      <t>オコナ</t>
    </rPh>
    <rPh sb="18" eb="20">
      <t>カクリツ</t>
    </rPh>
    <rPh sb="20" eb="23">
      <t>ケイサンホウ</t>
    </rPh>
    <rPh sb="24" eb="25">
      <t>ホトン</t>
    </rPh>
    <rPh sb="26" eb="27">
      <t>カ</t>
    </rPh>
    <rPh sb="31" eb="33">
      <t>セイド</t>
    </rPh>
    <phoneticPr fontId="2"/>
  </si>
  <si>
    <t>Rn･βn =  Rn･</t>
    <phoneticPr fontId="2"/>
  </si>
  <si>
    <t>　a', b の各定数は、t=60分でβn=1という条件での60分雨量と10分雨量から算出さ</t>
    <rPh sb="8" eb="9">
      <t>カク</t>
    </rPh>
    <rPh sb="9" eb="11">
      <t>ジョウスウ</t>
    </rPh>
    <rPh sb="17" eb="18">
      <t>フン</t>
    </rPh>
    <rPh sb="26" eb="28">
      <t>ジョウケン</t>
    </rPh>
    <rPh sb="32" eb="33">
      <t>フン</t>
    </rPh>
    <rPh sb="33" eb="35">
      <t>ウリョウ</t>
    </rPh>
    <rPh sb="38" eb="39">
      <t>フン</t>
    </rPh>
    <rPh sb="39" eb="41">
      <t>ウリョウ</t>
    </rPh>
    <rPh sb="43" eb="45">
      <t>サンシュツ</t>
    </rPh>
    <phoneticPr fontId="2"/>
  </si>
  <si>
    <t>a' = b ＋ 60</t>
    <phoneticPr fontId="2"/>
  </si>
  <si>
    <r>
      <t>b = (60－10βn</t>
    </r>
    <r>
      <rPr>
        <vertAlign val="superscript"/>
        <sz val="11"/>
        <rFont val="ＭＳ 明朝"/>
        <family val="1"/>
        <charset val="128"/>
      </rPr>
      <t>10</t>
    </r>
    <r>
      <rPr>
        <sz val="11"/>
        <rFont val="ＭＳ 明朝"/>
        <family val="1"/>
        <charset val="128"/>
      </rPr>
      <t>)/(βn</t>
    </r>
    <r>
      <rPr>
        <vertAlign val="superscript"/>
        <sz val="11"/>
        <rFont val="ＭＳ 明朝"/>
        <family val="1"/>
        <charset val="128"/>
      </rPr>
      <t>10</t>
    </r>
    <r>
      <rPr>
        <sz val="11"/>
        <rFont val="ＭＳ 明朝"/>
        <family val="1"/>
        <charset val="128"/>
      </rPr>
      <t>－1)</t>
    </r>
    <phoneticPr fontId="2"/>
  </si>
  <si>
    <t>I =</t>
    <phoneticPr fontId="2"/>
  </si>
  <si>
    <t>　降雨強度式のうち、一般に使用されているものは、次のタルボット式である。</t>
    <rPh sb="1" eb="3">
      <t>コウウ</t>
    </rPh>
    <rPh sb="3" eb="6">
      <t>キョウドシキ</t>
    </rPh>
    <rPh sb="10" eb="12">
      <t>イッパン</t>
    </rPh>
    <rPh sb="13" eb="15">
      <t>シヨウ</t>
    </rPh>
    <rPh sb="24" eb="25">
      <t>ツギ</t>
    </rPh>
    <rPh sb="31" eb="32">
      <t>シキ</t>
    </rPh>
    <phoneticPr fontId="2"/>
  </si>
  <si>
    <t>a</t>
    <phoneticPr fontId="2"/>
  </si>
  <si>
    <t>a,b : 対象とする地域によって異なる定数</t>
    <rPh sb="6" eb="8">
      <t>タイショウ</t>
    </rPh>
    <rPh sb="11" eb="13">
      <t>チイキ</t>
    </rPh>
    <rPh sb="17" eb="18">
      <t>コト</t>
    </rPh>
    <rPh sb="20" eb="22">
      <t>テイスウ</t>
    </rPh>
    <phoneticPr fontId="2"/>
  </si>
  <si>
    <t>I   : 降雨強度（mm/h）</t>
    <rPh sb="6" eb="8">
      <t>コウウ</t>
    </rPh>
    <rPh sb="8" eb="10">
      <t>キョウド</t>
    </rPh>
    <phoneticPr fontId="2"/>
  </si>
  <si>
    <t>t   : 降雨継続時間（min）</t>
    <rPh sb="6" eb="8">
      <t>コウウ</t>
    </rPh>
    <rPh sb="8" eb="10">
      <t>ケイゾク</t>
    </rPh>
    <rPh sb="10" eb="12">
      <t>ジカン</t>
    </rPh>
    <phoneticPr fontId="2"/>
  </si>
  <si>
    <t>　　　流達時間の算定で求められる時間で、10分以下になる</t>
    <rPh sb="3" eb="4">
      <t>リュウ</t>
    </rPh>
    <rPh sb="4" eb="5">
      <t>タツ</t>
    </rPh>
    <rPh sb="5" eb="7">
      <t>ジカン</t>
    </rPh>
    <rPh sb="8" eb="10">
      <t>サンテイ</t>
    </rPh>
    <rPh sb="11" eb="12">
      <t>モト</t>
    </rPh>
    <rPh sb="16" eb="18">
      <t>ジカン</t>
    </rPh>
    <rPh sb="22" eb="23">
      <t>フン</t>
    </rPh>
    <rPh sb="23" eb="25">
      <t>イカ</t>
    </rPh>
    <phoneticPr fontId="2"/>
  </si>
  <si>
    <t>　　　場合は、t=10分として計算する。</t>
    <rPh sb="3" eb="5">
      <t>バアイ</t>
    </rPh>
    <rPh sb="11" eb="12">
      <t>フン</t>
    </rPh>
    <rPh sb="15" eb="17">
      <t>ケイサン</t>
    </rPh>
    <phoneticPr fontId="2"/>
  </si>
  <si>
    <r>
      <t>れるβn</t>
    </r>
    <r>
      <rPr>
        <vertAlign val="superscript"/>
        <sz val="11"/>
        <rFont val="ＭＳ 明朝"/>
        <family val="1"/>
        <charset val="128"/>
      </rPr>
      <t>10</t>
    </r>
    <r>
      <rPr>
        <sz val="11"/>
        <rFont val="ＭＳ 明朝"/>
        <family val="1"/>
        <charset val="128"/>
      </rPr>
      <t>を用いて、式（解-3）のように求められる。</t>
    </r>
    <rPh sb="7" eb="8">
      <t>モチ</t>
    </rPh>
    <rPh sb="11" eb="12">
      <t>シキ</t>
    </rPh>
    <rPh sb="13" eb="14">
      <t>カイ</t>
    </rPh>
    <rPh sb="21" eb="22">
      <t>モト</t>
    </rPh>
    <phoneticPr fontId="2"/>
  </si>
  <si>
    <r>
      <t>　10分間n年確率特性係数βn</t>
    </r>
    <r>
      <rPr>
        <vertAlign val="superscript"/>
        <sz val="11"/>
        <rFont val="ＭＳ 明朝"/>
        <family val="1"/>
        <charset val="128"/>
      </rPr>
      <t>10</t>
    </r>
    <r>
      <rPr>
        <sz val="11"/>
        <rFont val="ＭＳ 明朝"/>
        <family val="1"/>
        <charset val="128"/>
      </rPr>
      <t>は確率年nにあまり影響を受けないことを利用して、</t>
    </r>
    <rPh sb="3" eb="5">
      <t>フンカン</t>
    </rPh>
    <rPh sb="6" eb="7">
      <t>ネン</t>
    </rPh>
    <rPh sb="7" eb="9">
      <t>カクリツ</t>
    </rPh>
    <rPh sb="9" eb="11">
      <t>トクセイ</t>
    </rPh>
    <rPh sb="11" eb="13">
      <t>ケイスウ</t>
    </rPh>
    <rPh sb="18" eb="20">
      <t>カクリツ</t>
    </rPh>
    <rPh sb="20" eb="21">
      <t>ネン</t>
    </rPh>
    <rPh sb="26" eb="28">
      <t>エイキョウ</t>
    </rPh>
    <rPh sb="29" eb="30">
      <t>ウ</t>
    </rPh>
    <rPh sb="36" eb="38">
      <t>リヨウ</t>
    </rPh>
    <phoneticPr fontId="2"/>
  </si>
  <si>
    <r>
      <t>確率年に関して平均化された10分間特性係数β</t>
    </r>
    <r>
      <rPr>
        <vertAlign val="superscript"/>
        <sz val="11"/>
        <rFont val="ＭＳ 明朝"/>
        <family val="1"/>
        <charset val="128"/>
      </rPr>
      <t>10</t>
    </r>
    <r>
      <rPr>
        <sz val="11"/>
        <rFont val="ＭＳ 明朝"/>
        <family val="1"/>
        <charset val="128"/>
      </rPr>
      <t xml:space="preserve">を用いる方法。すなわち、地域特性 </t>
    </r>
    <rPh sb="0" eb="2">
      <t>カクリツ</t>
    </rPh>
    <rPh sb="2" eb="3">
      <t>ネン</t>
    </rPh>
    <rPh sb="4" eb="5">
      <t>カン</t>
    </rPh>
    <rPh sb="7" eb="10">
      <t>ヘイキンカ</t>
    </rPh>
    <rPh sb="15" eb="16">
      <t>フン</t>
    </rPh>
    <rPh sb="16" eb="17">
      <t>カン</t>
    </rPh>
    <rPh sb="17" eb="19">
      <t>トクセイ</t>
    </rPh>
    <rPh sb="19" eb="21">
      <t>ケイスウ</t>
    </rPh>
    <rPh sb="25" eb="26">
      <t>モチ</t>
    </rPh>
    <rPh sb="28" eb="30">
      <t>ホウホウ</t>
    </rPh>
    <rPh sb="36" eb="38">
      <t>チイキ</t>
    </rPh>
    <rPh sb="38" eb="40">
      <t>トクセイ</t>
    </rPh>
    <phoneticPr fontId="2"/>
  </si>
  <si>
    <t>のみを示す係数として捉えるものである。</t>
    <rPh sb="3" eb="4">
      <t>シメ</t>
    </rPh>
    <rPh sb="5" eb="7">
      <t>ケイスウ</t>
    </rPh>
    <rPh sb="10" eb="11">
      <t>トラ</t>
    </rPh>
    <phoneticPr fontId="2"/>
  </si>
  <si>
    <t>In = Rn･β</t>
    <phoneticPr fontId="2"/>
  </si>
  <si>
    <r>
      <t>βn</t>
    </r>
    <r>
      <rPr>
        <vertAlign val="superscript"/>
        <sz val="11"/>
        <rFont val="ＭＳ 明朝"/>
        <family val="1"/>
        <charset val="128"/>
      </rPr>
      <t>10</t>
    </r>
    <r>
      <rPr>
        <sz val="11"/>
        <rFont val="ＭＳ 明朝"/>
        <family val="1"/>
        <charset val="128"/>
      </rPr>
      <t xml:space="preserve"> : 10分間n年確率特性係数 = In</t>
    </r>
    <r>
      <rPr>
        <vertAlign val="superscript"/>
        <sz val="11"/>
        <rFont val="ＭＳ 明朝"/>
        <family val="1"/>
        <charset val="128"/>
      </rPr>
      <t>10</t>
    </r>
    <r>
      <rPr>
        <sz val="11"/>
        <rFont val="ＭＳ 明朝"/>
        <family val="1"/>
        <charset val="128"/>
      </rPr>
      <t>/In</t>
    </r>
    <r>
      <rPr>
        <vertAlign val="superscript"/>
        <sz val="11"/>
        <rFont val="ＭＳ 明朝"/>
        <family val="1"/>
        <charset val="128"/>
      </rPr>
      <t>60</t>
    </r>
    <rPh sb="9" eb="10">
      <t>フン</t>
    </rPh>
    <rPh sb="10" eb="11">
      <t>カン</t>
    </rPh>
    <rPh sb="12" eb="13">
      <t>ネン</t>
    </rPh>
    <rPh sb="13" eb="15">
      <t>カクリツ</t>
    </rPh>
    <rPh sb="15" eb="17">
      <t>トクセイ</t>
    </rPh>
    <rPh sb="17" eb="19">
      <t>ケイスウ</t>
    </rPh>
    <phoneticPr fontId="2"/>
  </si>
  <si>
    <t>β</t>
    <phoneticPr fontId="2"/>
  </si>
  <si>
    <r>
      <t>= β</t>
    </r>
    <r>
      <rPr>
        <vertAlign val="superscript"/>
        <sz val="11"/>
        <rFont val="ＭＳ 明朝"/>
        <family val="1"/>
        <charset val="128"/>
      </rPr>
      <t>10</t>
    </r>
    <phoneticPr fontId="2"/>
  </si>
  <si>
    <t>= (60+b)/(t＋b)</t>
    <phoneticPr fontId="2"/>
  </si>
  <si>
    <t>（t＞10min）</t>
    <phoneticPr fontId="2"/>
  </si>
  <si>
    <r>
      <t>b = (60－10β</t>
    </r>
    <r>
      <rPr>
        <vertAlign val="superscript"/>
        <sz val="11"/>
        <rFont val="ＭＳ 明朝"/>
        <family val="1"/>
        <charset val="128"/>
      </rPr>
      <t>10</t>
    </r>
    <r>
      <rPr>
        <sz val="11"/>
        <rFont val="ＭＳ 明朝"/>
        <family val="1"/>
        <charset val="128"/>
      </rPr>
      <t>)/(β</t>
    </r>
    <r>
      <rPr>
        <vertAlign val="superscript"/>
        <sz val="11"/>
        <rFont val="ＭＳ 明朝"/>
        <family val="1"/>
        <charset val="128"/>
      </rPr>
      <t>10</t>
    </r>
    <r>
      <rPr>
        <sz val="11"/>
        <rFont val="ＭＳ 明朝"/>
        <family val="1"/>
        <charset val="128"/>
      </rPr>
      <t>－1)</t>
    </r>
    <phoneticPr fontId="2"/>
  </si>
  <si>
    <t>日本道路協会のホームページ参照</t>
    <rPh sb="0" eb="2">
      <t>ニホン</t>
    </rPh>
    <rPh sb="2" eb="4">
      <t>ドウロ</t>
    </rPh>
    <rPh sb="4" eb="6">
      <t>キョウカイ</t>
    </rPh>
    <rPh sb="13" eb="15">
      <t>サンショウ</t>
    </rPh>
    <phoneticPr fontId="2"/>
  </si>
  <si>
    <t>ⅰ）降雨強度式</t>
    <rPh sb="2" eb="4">
      <t>コウウ</t>
    </rPh>
    <rPh sb="4" eb="7">
      <t>キョウドシキ</t>
    </rPh>
    <phoneticPr fontId="2"/>
  </si>
  <si>
    <t>ⅱ）特性係数法</t>
    <rPh sb="2" eb="4">
      <t>トクセイ</t>
    </rPh>
    <rPh sb="4" eb="7">
      <t>ケイスウホウ</t>
    </rPh>
    <phoneticPr fontId="2"/>
  </si>
  <si>
    <t>　　簡略法</t>
    <rPh sb="2" eb="4">
      <t>カンリャク</t>
    </rPh>
    <rPh sb="4" eb="5">
      <t>ホウ</t>
    </rPh>
    <phoneticPr fontId="2"/>
  </si>
  <si>
    <t xml:space="preserve"> 1-4.</t>
    <phoneticPr fontId="2"/>
  </si>
  <si>
    <t>　流達時間</t>
    <rPh sb="1" eb="2">
      <t>リュウ</t>
    </rPh>
    <rPh sb="2" eb="3">
      <t>タツ</t>
    </rPh>
    <rPh sb="3" eb="5">
      <t>ジカン</t>
    </rPh>
    <phoneticPr fontId="2"/>
  </si>
  <si>
    <t xml:space="preserve"> 1-5.</t>
    <phoneticPr fontId="2"/>
  </si>
  <si>
    <t xml:space="preserve"> 1-6.</t>
    <phoneticPr fontId="2"/>
  </si>
  <si>
    <t xml:space="preserve"> 1-7.</t>
    <phoneticPr fontId="2"/>
  </si>
  <si>
    <t>（t≦10min）</t>
    <phoneticPr fontId="2"/>
  </si>
  <si>
    <t>　流達時間tは、集水区域の最遠点から排水施設に達するまでの時間（流入時間t1）</t>
    <rPh sb="1" eb="2">
      <t>リュウ</t>
    </rPh>
    <rPh sb="2" eb="3">
      <t>タツ</t>
    </rPh>
    <rPh sb="3" eb="5">
      <t>ジカン</t>
    </rPh>
    <rPh sb="8" eb="10">
      <t>シュウスイ</t>
    </rPh>
    <rPh sb="10" eb="12">
      <t>クイキ</t>
    </rPh>
    <rPh sb="13" eb="14">
      <t>サイ</t>
    </rPh>
    <rPh sb="14" eb="15">
      <t>エン</t>
    </rPh>
    <rPh sb="15" eb="16">
      <t>テン</t>
    </rPh>
    <rPh sb="18" eb="20">
      <t>ハイスイ</t>
    </rPh>
    <rPh sb="20" eb="22">
      <t>シセツ</t>
    </rPh>
    <rPh sb="23" eb="24">
      <t>タッ</t>
    </rPh>
    <rPh sb="29" eb="31">
      <t>ジカン</t>
    </rPh>
    <rPh sb="32" eb="34">
      <t>リュウニュウ</t>
    </rPh>
    <rPh sb="34" eb="36">
      <t>ジカン</t>
    </rPh>
    <phoneticPr fontId="2"/>
  </si>
  <si>
    <t>と管渠等を流れて計画地点に達するまでの時間（流下時間t2）に分けられる。</t>
    <rPh sb="1" eb="3">
      <t>カンキョ</t>
    </rPh>
    <rPh sb="3" eb="4">
      <t>トウ</t>
    </rPh>
    <rPh sb="5" eb="6">
      <t>ナガ</t>
    </rPh>
    <rPh sb="8" eb="10">
      <t>ケイカク</t>
    </rPh>
    <rPh sb="10" eb="12">
      <t>チテン</t>
    </rPh>
    <rPh sb="13" eb="14">
      <t>タッ</t>
    </rPh>
    <rPh sb="19" eb="21">
      <t>ジカン</t>
    </rPh>
    <rPh sb="22" eb="24">
      <t>リュウカ</t>
    </rPh>
    <rPh sb="24" eb="26">
      <t>ジカン</t>
    </rPh>
    <rPh sb="30" eb="31">
      <t>ワ</t>
    </rPh>
    <phoneticPr fontId="2"/>
  </si>
  <si>
    <t>路面排水の場合</t>
    <rPh sb="0" eb="2">
      <t>ロメン</t>
    </rPh>
    <rPh sb="2" eb="4">
      <t>ハイスイ</t>
    </rPh>
    <rPh sb="5" eb="7">
      <t>バアイ</t>
    </rPh>
    <phoneticPr fontId="2"/>
  </si>
  <si>
    <t>排水管、カルバートの場合</t>
    <rPh sb="0" eb="3">
      <t>ハイスイカン</t>
    </rPh>
    <rPh sb="10" eb="12">
      <t>バアイ</t>
    </rPh>
    <phoneticPr fontId="2"/>
  </si>
  <si>
    <t>t = t1</t>
    <phoneticPr fontId="2"/>
  </si>
  <si>
    <t>t = t1＋t2</t>
    <phoneticPr fontId="2"/>
  </si>
  <si>
    <t>流入時間の算出式（Kerby式）</t>
    <rPh sb="0" eb="2">
      <t>リュウニュウ</t>
    </rPh>
    <rPh sb="2" eb="4">
      <t>ジカン</t>
    </rPh>
    <rPh sb="5" eb="8">
      <t>サンシュツシキ</t>
    </rPh>
    <rPh sb="14" eb="15">
      <t>シキ</t>
    </rPh>
    <phoneticPr fontId="2"/>
  </si>
  <si>
    <t xml:space="preserve">t1 = </t>
    <phoneticPr fontId="2"/>
  </si>
  <si>
    <t>1.445・(</t>
    <phoneticPr fontId="2"/>
  </si>
  <si>
    <t>N・L</t>
    <phoneticPr fontId="2"/>
  </si>
  <si>
    <t>√S</t>
    <phoneticPr fontId="2"/>
  </si>
  <si>
    <r>
      <t>)</t>
    </r>
    <r>
      <rPr>
        <vertAlign val="superscript"/>
        <sz val="11"/>
        <rFont val="ＭＳ 明朝"/>
        <family val="1"/>
        <charset val="128"/>
      </rPr>
      <t>0.467</t>
    </r>
    <phoneticPr fontId="2"/>
  </si>
  <si>
    <t>L≦370m</t>
    <phoneticPr fontId="2"/>
  </si>
  <si>
    <t>L  : 流下長（m）</t>
    <rPh sb="5" eb="6">
      <t>リュウ</t>
    </rPh>
    <rPh sb="6" eb="7">
      <t>カ</t>
    </rPh>
    <rPh sb="7" eb="8">
      <t>チョウ</t>
    </rPh>
    <phoneticPr fontId="2"/>
  </si>
  <si>
    <t>t1 : 流入時間（min）</t>
    <rPh sb="5" eb="7">
      <t>リュウニュウ</t>
    </rPh>
    <rPh sb="7" eb="9">
      <t>ジカン</t>
    </rPh>
    <phoneticPr fontId="2"/>
  </si>
  <si>
    <t>N  : Krebyの粗度係数</t>
    <rPh sb="11" eb="13">
      <t>ソド</t>
    </rPh>
    <rPh sb="13" eb="15">
      <t>ケイスウ</t>
    </rPh>
    <phoneticPr fontId="2"/>
  </si>
  <si>
    <t>工種</t>
    <rPh sb="0" eb="1">
      <t>コウ</t>
    </rPh>
    <rPh sb="1" eb="2">
      <t>シュ</t>
    </rPh>
    <phoneticPr fontId="2"/>
  </si>
  <si>
    <t>表　　Kerbyの粗度係数 N</t>
    <rPh sb="0" eb="1">
      <t>ヒョウ</t>
    </rPh>
    <rPh sb="9" eb="11">
      <t>ソド</t>
    </rPh>
    <rPh sb="11" eb="13">
      <t>ケイスウ</t>
    </rPh>
    <phoneticPr fontId="2"/>
  </si>
  <si>
    <t>粗度係数 N</t>
    <rPh sb="0" eb="2">
      <t>ソド</t>
    </rPh>
    <rPh sb="2" eb="4">
      <t>ケイスウ</t>
    </rPh>
    <phoneticPr fontId="2"/>
  </si>
  <si>
    <t>　アスファルト、コンクリート面</t>
    <rPh sb="14" eb="15">
      <t>メン</t>
    </rPh>
    <phoneticPr fontId="2"/>
  </si>
  <si>
    <t>　滑らかな不浸透面</t>
    <rPh sb="1" eb="2">
      <t>ナメ</t>
    </rPh>
    <rPh sb="5" eb="6">
      <t>フ</t>
    </rPh>
    <rPh sb="6" eb="8">
      <t>シントウ</t>
    </rPh>
    <rPh sb="8" eb="9">
      <t>メン</t>
    </rPh>
    <phoneticPr fontId="2"/>
  </si>
  <si>
    <t>　滑らかな締固め土面</t>
    <rPh sb="1" eb="2">
      <t>ナメ</t>
    </rPh>
    <rPh sb="5" eb="6">
      <t>シ</t>
    </rPh>
    <rPh sb="6" eb="7">
      <t>カタ</t>
    </rPh>
    <rPh sb="8" eb="9">
      <t>ド</t>
    </rPh>
    <rPh sb="9" eb="10">
      <t>メン</t>
    </rPh>
    <phoneticPr fontId="2"/>
  </si>
  <si>
    <t>　低密な芝地面、耕地</t>
    <rPh sb="1" eb="2">
      <t>テイ</t>
    </rPh>
    <rPh sb="2" eb="3">
      <t>ミツ</t>
    </rPh>
    <rPh sb="4" eb="5">
      <t>シバ</t>
    </rPh>
    <rPh sb="5" eb="7">
      <t>ジメン</t>
    </rPh>
    <rPh sb="8" eb="10">
      <t>コウチ</t>
    </rPh>
    <phoneticPr fontId="2"/>
  </si>
  <si>
    <t>　芝地牧草地</t>
    <rPh sb="1" eb="3">
      <t>シバチ</t>
    </rPh>
    <rPh sb="3" eb="6">
      <t>ボクソウチ</t>
    </rPh>
    <phoneticPr fontId="2"/>
  </si>
  <si>
    <t>　落葉樹林</t>
    <rPh sb="1" eb="3">
      <t>ラクヨウ</t>
    </rPh>
    <rPh sb="3" eb="5">
      <t>ジュリン</t>
    </rPh>
    <phoneticPr fontId="2"/>
  </si>
  <si>
    <t>　針葉樹林</t>
    <rPh sb="1" eb="3">
      <t>シンヨウ</t>
    </rPh>
    <rPh sb="3" eb="5">
      <t>ジュリン</t>
    </rPh>
    <phoneticPr fontId="2"/>
  </si>
  <si>
    <t>流下時間の算出式（Rziha式）</t>
    <rPh sb="0" eb="2">
      <t>リュウカ</t>
    </rPh>
    <rPh sb="2" eb="4">
      <t>ジカン</t>
    </rPh>
    <rPh sb="5" eb="8">
      <t>サンシュツシキ</t>
    </rPh>
    <rPh sb="14" eb="15">
      <t>シキ</t>
    </rPh>
    <phoneticPr fontId="2"/>
  </si>
  <si>
    <t>t2 : 流下時間（min）</t>
    <rPh sb="5" eb="7">
      <t>リュウカ</t>
    </rPh>
    <rPh sb="7" eb="9">
      <t>ジカン</t>
    </rPh>
    <phoneticPr fontId="2"/>
  </si>
  <si>
    <t>H  : Lの区間の落差（m）</t>
    <rPh sb="7" eb="9">
      <t>クカン</t>
    </rPh>
    <rPh sb="10" eb="12">
      <t>ラクサ</t>
    </rPh>
    <phoneticPr fontId="2"/>
  </si>
  <si>
    <r>
      <t>V = 72・(H/L)</t>
    </r>
    <r>
      <rPr>
        <vertAlign val="superscript"/>
        <sz val="11"/>
        <rFont val="ＭＳ 明朝"/>
        <family val="1"/>
        <charset val="128"/>
      </rPr>
      <t>0.6</t>
    </r>
    <phoneticPr fontId="2"/>
  </si>
  <si>
    <t>L  : 流路長（m)</t>
    <rPh sb="5" eb="7">
      <t>リュウロ</t>
    </rPh>
    <rPh sb="7" eb="8">
      <t>チョウ</t>
    </rPh>
    <phoneticPr fontId="2"/>
  </si>
  <si>
    <t>t2 = L/V×60</t>
    <phoneticPr fontId="2"/>
  </si>
  <si>
    <t>V  : 流路の平均流速（km/h）</t>
    <rPh sb="5" eb="7">
      <t>リュウロ</t>
    </rPh>
    <rPh sb="8" eb="10">
      <t>ヘイキン</t>
    </rPh>
    <rPh sb="10" eb="12">
      <t>リュウソク</t>
    </rPh>
    <phoneticPr fontId="2"/>
  </si>
  <si>
    <t>L  : 流路の水平距離（km)</t>
    <rPh sb="5" eb="7">
      <t>リュウロ</t>
    </rPh>
    <rPh sb="8" eb="10">
      <t>スイヘイ</t>
    </rPh>
    <rPh sb="10" eb="12">
      <t>キョリ</t>
    </rPh>
    <phoneticPr fontId="2"/>
  </si>
  <si>
    <t>　…………………………………………　（式1-1）</t>
    <rPh sb="19" eb="20">
      <t>シキ</t>
    </rPh>
    <phoneticPr fontId="2"/>
  </si>
  <si>
    <t>　…………………………………………　（式1-2）</t>
    <rPh sb="19" eb="20">
      <t>シキ</t>
    </rPh>
    <phoneticPr fontId="2"/>
  </si>
  <si>
    <t>　…………………………………………　（式1-3）</t>
    <rPh sb="19" eb="20">
      <t>シキ</t>
    </rPh>
    <phoneticPr fontId="2"/>
  </si>
  <si>
    <t>………………………………………………………　（式1-5）</t>
    <rPh sb="23" eb="24">
      <t>シキ</t>
    </rPh>
    <phoneticPr fontId="2"/>
  </si>
  <si>
    <t>　　　（式1-4）</t>
    <rPh sb="4" eb="5">
      <t>シキ</t>
    </rPh>
    <phoneticPr fontId="2"/>
  </si>
  <si>
    <t>…………………… （式1-5）</t>
    <rPh sb="10" eb="11">
      <t>シキ</t>
    </rPh>
    <phoneticPr fontId="2"/>
  </si>
  <si>
    <t xml:space="preserve"> ……… （式1-6）</t>
    <rPh sb="6" eb="7">
      <t>シキ</t>
    </rPh>
    <phoneticPr fontId="2"/>
  </si>
  <si>
    <t>………………………………………………………　（式1-7）</t>
    <rPh sb="23" eb="24">
      <t>シキ</t>
    </rPh>
    <phoneticPr fontId="2"/>
  </si>
  <si>
    <t xml:space="preserve"> …………………………………………　（式1-8）</t>
    <rPh sb="19" eb="20">
      <t>シキ</t>
    </rPh>
    <phoneticPr fontId="2"/>
  </si>
  <si>
    <t>……………………………………………　（式1-9）</t>
    <phoneticPr fontId="2"/>
  </si>
  <si>
    <t xml:space="preserve"> …………………………………………　（式1-10）</t>
    <phoneticPr fontId="2"/>
  </si>
  <si>
    <t xml:space="preserve"> 1-5.</t>
    <phoneticPr fontId="2"/>
  </si>
  <si>
    <t xml:space="preserve"> 1-6.</t>
    <phoneticPr fontId="2"/>
  </si>
  <si>
    <t xml:space="preserve"> 1-7.</t>
    <phoneticPr fontId="2"/>
  </si>
  <si>
    <t>……………………………………………　（式1-9）</t>
    <phoneticPr fontId="2"/>
  </si>
  <si>
    <t xml:space="preserve"> …………………………………………　（式1-10）</t>
    <phoneticPr fontId="2"/>
  </si>
  <si>
    <t>……………………………………………　（式1-9）</t>
    <phoneticPr fontId="2"/>
  </si>
  <si>
    <t xml:space="preserve"> …………………………………………　（式1-10）</t>
    <phoneticPr fontId="2"/>
  </si>
  <si>
    <t>台付管 D150</t>
    <rPh sb="0" eb="2">
      <t>ダイツ</t>
    </rPh>
    <rPh sb="2" eb="3">
      <t>カン</t>
    </rPh>
    <phoneticPr fontId="19"/>
  </si>
  <si>
    <t>台付管 D200</t>
    <rPh sb="0" eb="2">
      <t>ダイツ</t>
    </rPh>
    <rPh sb="2" eb="3">
      <t>カン</t>
    </rPh>
    <phoneticPr fontId="19"/>
  </si>
  <si>
    <t>台付管 D250</t>
    <rPh sb="0" eb="2">
      <t>ダイツ</t>
    </rPh>
    <rPh sb="2" eb="3">
      <t>カン</t>
    </rPh>
    <phoneticPr fontId="19"/>
  </si>
  <si>
    <t xml:space="preserve"> 1</t>
    <phoneticPr fontId="4"/>
  </si>
  <si>
    <t xml:space="preserve"> 2</t>
    <phoneticPr fontId="4"/>
  </si>
  <si>
    <t xml:space="preserve"> 3</t>
    <phoneticPr fontId="4"/>
  </si>
  <si>
    <t xml:space="preserve"> 4</t>
    <phoneticPr fontId="4"/>
  </si>
  <si>
    <t xml:space="preserve"> 5</t>
    <phoneticPr fontId="4"/>
  </si>
  <si>
    <t xml:space="preserve"> 6</t>
    <phoneticPr fontId="4"/>
  </si>
  <si>
    <t xml:space="preserve"> 8</t>
    <phoneticPr fontId="4"/>
  </si>
  <si>
    <t xml:space="preserve"> 7</t>
    <phoneticPr fontId="4"/>
  </si>
  <si>
    <t xml:space="preserve"> a</t>
    <phoneticPr fontId="4"/>
  </si>
  <si>
    <t xml:space="preserve"> b</t>
    <phoneticPr fontId="4"/>
  </si>
  <si>
    <t>Page.</t>
    <phoneticPr fontId="8"/>
  </si>
  <si>
    <t xml:space="preserve"> 1-3.</t>
    <phoneticPr fontId="2"/>
  </si>
  <si>
    <t>2)</t>
    <phoneticPr fontId="2"/>
  </si>
  <si>
    <t>2.</t>
    <phoneticPr fontId="2"/>
  </si>
  <si>
    <t xml:space="preserve"> 2-2.</t>
    <phoneticPr fontId="2"/>
  </si>
  <si>
    <t>1.</t>
    <phoneticPr fontId="2"/>
  </si>
  <si>
    <t>t2 = L/V×60</t>
    <phoneticPr fontId="2"/>
  </si>
  <si>
    <t xml:space="preserve">   Qa = A ･ V</t>
    <phoneticPr fontId="2"/>
  </si>
  <si>
    <t xml:space="preserve"> 1-1.</t>
    <phoneticPr fontId="2"/>
  </si>
  <si>
    <t>0.70 ～ 0.95</t>
    <phoneticPr fontId="2"/>
  </si>
  <si>
    <t>0.90</t>
    <phoneticPr fontId="2"/>
  </si>
  <si>
    <t>0.70～1.00</t>
    <phoneticPr fontId="2"/>
  </si>
  <si>
    <t>ここに、</t>
    <phoneticPr fontId="2"/>
  </si>
  <si>
    <t>0.30 ～ 0.70</t>
    <phoneticPr fontId="2"/>
  </si>
  <si>
    <t>0.50</t>
    <phoneticPr fontId="2"/>
  </si>
  <si>
    <t>0.75～0.90</t>
    <phoneticPr fontId="2"/>
  </si>
  <si>
    <t>0.80</t>
    <phoneticPr fontId="2"/>
  </si>
  <si>
    <t>100mm/h</t>
    <phoneticPr fontId="2"/>
  </si>
  <si>
    <t>0.40 ～ 0.65</t>
    <phoneticPr fontId="2"/>
  </si>
  <si>
    <t>0.55</t>
    <phoneticPr fontId="2"/>
  </si>
  <si>
    <t>0.70～0.80</t>
    <phoneticPr fontId="2"/>
  </si>
  <si>
    <t>0.70</t>
    <phoneticPr fontId="2"/>
  </si>
  <si>
    <t xml:space="preserve"> 1-2.</t>
    <phoneticPr fontId="2"/>
  </si>
  <si>
    <t>120mm/h</t>
    <phoneticPr fontId="2"/>
  </si>
  <si>
    <t>In = Rn･β</t>
    <phoneticPr fontId="2"/>
  </si>
  <si>
    <t>0.10 ～ 0.30</t>
    <phoneticPr fontId="2"/>
  </si>
  <si>
    <t>0.20</t>
    <phoneticPr fontId="2"/>
  </si>
  <si>
    <t>0.50～0.75</t>
    <phoneticPr fontId="2"/>
  </si>
  <si>
    <t>0.60</t>
    <phoneticPr fontId="2"/>
  </si>
  <si>
    <t>1)</t>
    <phoneticPr fontId="2"/>
  </si>
  <si>
    <t>0.70 ～ 0.85</t>
    <phoneticPr fontId="2"/>
  </si>
  <si>
    <t>0.80</t>
    <phoneticPr fontId="2"/>
  </si>
  <si>
    <t>0.45～0.60</t>
    <phoneticPr fontId="2"/>
  </si>
  <si>
    <t>0.50</t>
    <phoneticPr fontId="2"/>
  </si>
  <si>
    <t xml:space="preserve">    V = </t>
    <phoneticPr fontId="2"/>
  </si>
  <si>
    <r>
      <t>1/n ･ R</t>
    </r>
    <r>
      <rPr>
        <vertAlign val="superscript"/>
        <sz val="11"/>
        <rFont val="ＭＳ 明朝"/>
        <family val="1"/>
        <charset val="128"/>
      </rPr>
      <t xml:space="preserve">2/3 </t>
    </r>
    <r>
      <rPr>
        <sz val="11"/>
        <rFont val="ＭＳ 明朝"/>
        <family val="1"/>
        <charset val="128"/>
      </rPr>
      <t>･ i</t>
    </r>
    <r>
      <rPr>
        <vertAlign val="superscript"/>
        <sz val="11"/>
        <rFont val="ＭＳ 明朝"/>
        <family val="1"/>
        <charset val="128"/>
      </rPr>
      <t>1/2</t>
    </r>
    <phoneticPr fontId="2"/>
  </si>
  <si>
    <t>2)</t>
    <phoneticPr fontId="2"/>
  </si>
  <si>
    <t>ここに、</t>
    <phoneticPr fontId="2"/>
  </si>
  <si>
    <r>
      <t>V = 72・(H/L)</t>
    </r>
    <r>
      <rPr>
        <vertAlign val="superscript"/>
        <sz val="11"/>
        <rFont val="ＭＳ 明朝"/>
        <family val="1"/>
        <charset val="128"/>
      </rPr>
      <t>0.6</t>
    </r>
    <phoneticPr fontId="2"/>
  </si>
  <si>
    <t>0.50 ～ 0.75</t>
    <phoneticPr fontId="2"/>
  </si>
  <si>
    <t>0.65</t>
    <phoneticPr fontId="2"/>
  </si>
  <si>
    <t>0.70～0.80</t>
    <phoneticPr fontId="2"/>
  </si>
  <si>
    <t>0.80</t>
    <phoneticPr fontId="2"/>
  </si>
  <si>
    <t>3)</t>
    <phoneticPr fontId="2"/>
  </si>
  <si>
    <t>β</t>
    <phoneticPr fontId="2"/>
  </si>
  <si>
    <r>
      <t>= β</t>
    </r>
    <r>
      <rPr>
        <vertAlign val="superscript"/>
        <sz val="11"/>
        <rFont val="ＭＳ 明朝"/>
        <family val="1"/>
        <charset val="128"/>
      </rPr>
      <t>10</t>
    </r>
    <phoneticPr fontId="2"/>
  </si>
  <si>
    <t>（t≦10min）</t>
    <phoneticPr fontId="2"/>
  </si>
  <si>
    <t>0.05 ～ 0.10</t>
    <phoneticPr fontId="2"/>
  </si>
  <si>
    <t>0.10</t>
    <phoneticPr fontId="2"/>
  </si>
  <si>
    <t>0.60～0.90</t>
    <phoneticPr fontId="2"/>
  </si>
  <si>
    <t>0.70</t>
    <phoneticPr fontId="2"/>
  </si>
  <si>
    <t>　コンクリート</t>
    <phoneticPr fontId="2"/>
  </si>
  <si>
    <t>0.6 ～ 3.0</t>
    <phoneticPr fontId="2"/>
  </si>
  <si>
    <t>= (60+b)/(t＋b)</t>
    <phoneticPr fontId="2"/>
  </si>
  <si>
    <t>（t＞10min）</t>
    <phoneticPr fontId="2"/>
  </si>
  <si>
    <t>ここに、</t>
    <phoneticPr fontId="2"/>
  </si>
  <si>
    <t xml:space="preserve"> 〃   2～7％</t>
    <phoneticPr fontId="2"/>
  </si>
  <si>
    <t>0.10 ～ 0.15</t>
    <phoneticPr fontId="2"/>
  </si>
  <si>
    <t>0.20～0.40</t>
    <phoneticPr fontId="2"/>
  </si>
  <si>
    <t>0.30</t>
    <phoneticPr fontId="2"/>
  </si>
  <si>
    <t>　アスファルト</t>
    <phoneticPr fontId="2"/>
  </si>
  <si>
    <t>0.6 ～ 1.5</t>
    <phoneticPr fontId="2"/>
  </si>
  <si>
    <r>
      <t>b = (60－10β</t>
    </r>
    <r>
      <rPr>
        <vertAlign val="superscript"/>
        <sz val="11"/>
        <rFont val="ＭＳ 明朝"/>
        <family val="1"/>
        <charset val="128"/>
      </rPr>
      <t>10</t>
    </r>
    <r>
      <rPr>
        <sz val="11"/>
        <rFont val="ＭＳ 明朝"/>
        <family val="1"/>
        <charset val="128"/>
      </rPr>
      <t>)/(β</t>
    </r>
    <r>
      <rPr>
        <vertAlign val="superscript"/>
        <sz val="11"/>
        <rFont val="ＭＳ 明朝"/>
        <family val="1"/>
        <charset val="128"/>
      </rPr>
      <t>10</t>
    </r>
    <r>
      <rPr>
        <sz val="11"/>
        <rFont val="ＭＳ 明朝"/>
        <family val="1"/>
        <charset val="128"/>
      </rPr>
      <t>－1)</t>
    </r>
    <phoneticPr fontId="2"/>
  </si>
  <si>
    <t>0.15 ～ 0.20</t>
    <phoneticPr fontId="2"/>
  </si>
  <si>
    <t>0.75～0.85</t>
    <phoneticPr fontId="2"/>
  </si>
  <si>
    <t>0.6 ～ 1.8</t>
    <phoneticPr fontId="2"/>
  </si>
  <si>
    <t>0.13 ～ 0.17</t>
    <phoneticPr fontId="2"/>
  </si>
  <si>
    <t>0.45～0.75</t>
    <phoneticPr fontId="2"/>
  </si>
  <si>
    <t>0.60</t>
    <phoneticPr fontId="2"/>
  </si>
  <si>
    <t>0.6 ～ 1.0</t>
    <phoneticPr fontId="2"/>
  </si>
  <si>
    <t xml:space="preserve"> 〃   2～7％</t>
    <phoneticPr fontId="2"/>
  </si>
  <si>
    <t>0.18 ～ 0.22</t>
    <phoneticPr fontId="2"/>
  </si>
  <si>
    <t xml:space="preserve"> 2-1.</t>
    <phoneticPr fontId="2"/>
  </si>
  <si>
    <t>0.3 ～ 0.6</t>
    <phoneticPr fontId="2"/>
  </si>
  <si>
    <t xml:space="preserve"> 1-5.</t>
    <phoneticPr fontId="2"/>
  </si>
  <si>
    <t>0.25 ～ 0.35</t>
    <phoneticPr fontId="2"/>
  </si>
  <si>
    <t>0.30</t>
    <phoneticPr fontId="2"/>
  </si>
  <si>
    <t>0.2 ～ 0.3</t>
    <phoneticPr fontId="2"/>
  </si>
  <si>
    <t>0.75 ～ 0.95</t>
    <phoneticPr fontId="2"/>
  </si>
  <si>
    <t>0.90</t>
    <phoneticPr fontId="2"/>
  </si>
  <si>
    <t>0.1 ～ 0.2</t>
    <phoneticPr fontId="2"/>
  </si>
  <si>
    <t xml:space="preserve">    Q = </t>
    <phoneticPr fontId="2"/>
  </si>
  <si>
    <t xml:space="preserve"> C･I･a</t>
    <phoneticPr fontId="2"/>
  </si>
  <si>
    <t>……………………………………………　（式1-9）</t>
    <phoneticPr fontId="2"/>
  </si>
  <si>
    <t>0.20 ～ 0.40</t>
    <phoneticPr fontId="2"/>
  </si>
  <si>
    <t xml:space="preserve"> 1-4.</t>
    <phoneticPr fontId="2"/>
  </si>
  <si>
    <r>
      <t>3.6×10</t>
    </r>
    <r>
      <rPr>
        <vertAlign val="superscript"/>
        <sz val="11"/>
        <rFont val="ＭＳ 明朝"/>
        <family val="1"/>
        <charset val="128"/>
      </rPr>
      <t>6</t>
    </r>
    <phoneticPr fontId="2"/>
  </si>
  <si>
    <t>0.10 ～ 0.25</t>
    <phoneticPr fontId="2"/>
  </si>
  <si>
    <t xml:space="preserve"> 2-3.</t>
    <phoneticPr fontId="2"/>
  </si>
  <si>
    <t>I =</t>
    <phoneticPr fontId="2"/>
  </si>
  <si>
    <t>a</t>
    <phoneticPr fontId="2"/>
  </si>
  <si>
    <t>あるいは</t>
    <phoneticPr fontId="2"/>
  </si>
  <si>
    <t>0.20 ～ 0.40</t>
    <phoneticPr fontId="2"/>
  </si>
  <si>
    <t>t＋b</t>
    <phoneticPr fontId="2"/>
  </si>
  <si>
    <t xml:space="preserve"> C･I･A</t>
    <phoneticPr fontId="2"/>
  </si>
  <si>
    <t>0.40 ～ 0.60</t>
    <phoneticPr fontId="2"/>
  </si>
  <si>
    <t>0.50</t>
    <phoneticPr fontId="2"/>
  </si>
  <si>
    <t>カ ル バ ー ト</t>
    <phoneticPr fontId="2"/>
  </si>
  <si>
    <t>0.70 ～ 0.80</t>
    <phoneticPr fontId="2"/>
  </si>
  <si>
    <t>t = t1</t>
    <phoneticPr fontId="2"/>
  </si>
  <si>
    <t>0.10 ～ 0.30</t>
    <phoneticPr fontId="2"/>
  </si>
  <si>
    <r>
      <t>d</t>
    </r>
    <r>
      <rPr>
        <vertAlign val="superscript"/>
        <sz val="11"/>
        <rFont val="ＭＳ 明朝"/>
        <family val="1"/>
        <charset val="128"/>
      </rPr>
      <t>2</t>
    </r>
    <r>
      <rPr>
        <sz val="11"/>
        <rFont val="ＭＳ 明朝"/>
        <family val="1"/>
        <charset val="128"/>
      </rPr>
      <t>(ψ-</t>
    </r>
    <phoneticPr fontId="2"/>
  </si>
  <si>
    <t>sin2ψ)</t>
    <phoneticPr fontId="2"/>
  </si>
  <si>
    <t>d</t>
    <phoneticPr fontId="2"/>
  </si>
  <si>
    <t>(1 -</t>
    <phoneticPr fontId="2"/>
  </si>
  <si>
    <t>sin2ψ</t>
    <phoneticPr fontId="2"/>
  </si>
  <si>
    <t>)</t>
    <phoneticPr fontId="2"/>
  </si>
  <si>
    <t>2ψ</t>
    <phoneticPr fontId="2"/>
  </si>
  <si>
    <t>t = t1＋t2</t>
    <phoneticPr fontId="2"/>
  </si>
  <si>
    <t xml:space="preserve"> 　〃　　（ペービングあり）</t>
    <phoneticPr fontId="2"/>
  </si>
  <si>
    <t>0.010</t>
    <phoneticPr fontId="2"/>
  </si>
  <si>
    <t xml:space="preserve">H=d(1-cosψ)  </t>
    <phoneticPr fontId="2"/>
  </si>
  <si>
    <t>(ψ:ラジアン)　</t>
    <phoneticPr fontId="2"/>
  </si>
  <si>
    <t>1)</t>
    <phoneticPr fontId="2"/>
  </si>
  <si>
    <t>ライニングした</t>
    <phoneticPr fontId="2"/>
  </si>
  <si>
    <t>0.011～0.014</t>
    <phoneticPr fontId="2"/>
  </si>
  <si>
    <t xml:space="preserve"> 1-6.</t>
    <phoneticPr fontId="2"/>
  </si>
  <si>
    <t>商業地域</t>
    <rPh sb="0" eb="2">
      <t>ショウギョウ</t>
    </rPh>
    <rPh sb="2" eb="4">
      <t>チイキ</t>
    </rPh>
    <phoneticPr fontId="2"/>
  </si>
  <si>
    <t xml:space="preserve"> 下　　　町</t>
    <rPh sb="1" eb="2">
      <t>シタ</t>
    </rPh>
    <rPh sb="5" eb="6">
      <t>マチ</t>
    </rPh>
    <phoneticPr fontId="2"/>
  </si>
  <si>
    <t>0.70～0.95</t>
    <phoneticPr fontId="2"/>
  </si>
  <si>
    <t>0.85</t>
    <phoneticPr fontId="2"/>
  </si>
  <si>
    <t xml:space="preserve"> モ ル タ ル</t>
    <phoneticPr fontId="2"/>
  </si>
  <si>
    <t>0.011～0.015</t>
    <phoneticPr fontId="2"/>
  </si>
  <si>
    <t>B ･ H</t>
    <phoneticPr fontId="2"/>
  </si>
  <si>
    <t xml:space="preserve">t1 = </t>
    <phoneticPr fontId="2"/>
  </si>
  <si>
    <t>1.445・(</t>
    <phoneticPr fontId="2"/>
  </si>
  <si>
    <t>N・L</t>
    <phoneticPr fontId="2"/>
  </si>
  <si>
    <r>
      <t>)</t>
    </r>
    <r>
      <rPr>
        <vertAlign val="superscript"/>
        <sz val="11"/>
        <rFont val="ＭＳ 明朝"/>
        <family val="1"/>
        <charset val="128"/>
      </rPr>
      <t>0.467</t>
    </r>
    <phoneticPr fontId="2"/>
  </si>
  <si>
    <t>L≦370m</t>
    <phoneticPr fontId="2"/>
  </si>
  <si>
    <t xml:space="preserve"> 下町の近接区域</t>
    <rPh sb="1" eb="3">
      <t>シタマチ</t>
    </rPh>
    <rPh sb="4" eb="6">
      <t>キンセツ</t>
    </rPh>
    <rPh sb="6" eb="7">
      <t>ク</t>
    </rPh>
    <phoneticPr fontId="2"/>
  </si>
  <si>
    <t>0.50～0.70</t>
    <phoneticPr fontId="2"/>
  </si>
  <si>
    <t>0.60</t>
    <phoneticPr fontId="2"/>
  </si>
  <si>
    <t>0.012～0.018</t>
    <phoneticPr fontId="2"/>
  </si>
  <si>
    <t>B + 2H</t>
    <phoneticPr fontId="2"/>
  </si>
  <si>
    <t>√S</t>
    <phoneticPr fontId="2"/>
  </si>
  <si>
    <t>工業地域</t>
    <rPh sb="0" eb="2">
      <t>コウギョウ</t>
    </rPh>
    <rPh sb="2" eb="4">
      <t>チイキ</t>
    </rPh>
    <phoneticPr fontId="2"/>
  </si>
  <si>
    <t xml:space="preserve"> あまり密集していない地域</t>
    <rPh sb="4" eb="6">
      <t>ミッシュウ</t>
    </rPh>
    <rPh sb="11" eb="13">
      <t>チイキ</t>
    </rPh>
    <phoneticPr fontId="2"/>
  </si>
  <si>
    <t>0.50～0.80</t>
    <phoneticPr fontId="2"/>
  </si>
  <si>
    <t>0.65</t>
    <phoneticPr fontId="2"/>
  </si>
  <si>
    <t>In =</t>
    <phoneticPr fontId="2"/>
  </si>
  <si>
    <t>Rn･βn =  Rn･</t>
    <phoneticPr fontId="2"/>
  </si>
  <si>
    <t>a'</t>
    <phoneticPr fontId="2"/>
  </si>
  <si>
    <t xml:space="preserve"> 密集している地域</t>
    <rPh sb="1" eb="3">
      <t>ミッシュウ</t>
    </rPh>
    <rPh sb="7" eb="9">
      <t>チイキ</t>
    </rPh>
    <phoneticPr fontId="2"/>
  </si>
  <si>
    <t>0.60～0.90</t>
    <phoneticPr fontId="2"/>
  </si>
  <si>
    <t>0.75</t>
    <phoneticPr fontId="2"/>
  </si>
  <si>
    <t>0.015～0.020</t>
    <phoneticPr fontId="2"/>
  </si>
  <si>
    <t>ここに、</t>
    <phoneticPr fontId="2"/>
  </si>
  <si>
    <t>住宅地域</t>
    <rPh sb="0" eb="2">
      <t>ジュウタク</t>
    </rPh>
    <rPh sb="2" eb="4">
      <t>チイキ</t>
    </rPh>
    <phoneticPr fontId="2"/>
  </si>
  <si>
    <t xml:space="preserve"> 間地の少ない住宅区域</t>
    <rPh sb="1" eb="2">
      <t>カン</t>
    </rPh>
    <rPh sb="2" eb="3">
      <t>チ</t>
    </rPh>
    <rPh sb="4" eb="5">
      <t>スク</t>
    </rPh>
    <rPh sb="7" eb="9">
      <t>ジュウタク</t>
    </rPh>
    <rPh sb="9" eb="11">
      <t>クイキ</t>
    </rPh>
    <phoneticPr fontId="2"/>
  </si>
  <si>
    <t>0.65～0.80</t>
    <phoneticPr fontId="2"/>
  </si>
  <si>
    <t>0.017～0.030</t>
    <phoneticPr fontId="2"/>
  </si>
  <si>
    <t>H(B+ｍ･H)</t>
    <phoneticPr fontId="2"/>
  </si>
  <si>
    <t xml:space="preserve"> アパート区域</t>
    <rPh sb="5" eb="7">
      <t>クイキ</t>
    </rPh>
    <phoneticPr fontId="2"/>
  </si>
  <si>
    <t>0.023～0.035</t>
    <phoneticPr fontId="2"/>
  </si>
  <si>
    <r>
      <t>B+2H√1+ｍ</t>
    </r>
    <r>
      <rPr>
        <vertAlign val="superscript"/>
        <sz val="11"/>
        <rFont val="ＭＳ 明朝"/>
        <family val="1"/>
        <charset val="128"/>
      </rPr>
      <t>2</t>
    </r>
    <phoneticPr fontId="2"/>
  </si>
  <si>
    <t xml:space="preserve"> 間地庭園の多い住宅区域</t>
    <rPh sb="1" eb="3">
      <t>ケンチ</t>
    </rPh>
    <rPh sb="3" eb="5">
      <t>テイエン</t>
    </rPh>
    <rPh sb="6" eb="7">
      <t>オオ</t>
    </rPh>
    <rPh sb="8" eb="10">
      <t>ジュウタク</t>
    </rPh>
    <rPh sb="10" eb="12">
      <t>クイキ</t>
    </rPh>
    <phoneticPr fontId="2"/>
  </si>
  <si>
    <t>0.30～0.50</t>
    <phoneticPr fontId="2"/>
  </si>
  <si>
    <t>0.40</t>
    <phoneticPr fontId="2"/>
  </si>
  <si>
    <t xml:space="preserve">0.013       </t>
    <phoneticPr fontId="2"/>
  </si>
  <si>
    <t>または</t>
    <phoneticPr fontId="2"/>
  </si>
  <si>
    <t xml:space="preserve"> 1-7.</t>
    <phoneticPr fontId="2"/>
  </si>
  <si>
    <t>緑　　地
そ の 他</t>
    <rPh sb="0" eb="1">
      <t>ミドリ</t>
    </rPh>
    <rPh sb="3" eb="4">
      <t>チ</t>
    </rPh>
    <rPh sb="9" eb="10">
      <t>タ</t>
    </rPh>
    <phoneticPr fontId="2"/>
  </si>
  <si>
    <t xml:space="preserve"> 公園・墓地</t>
    <rPh sb="1" eb="3">
      <t>コウエン</t>
    </rPh>
    <rPh sb="4" eb="6">
      <t>ボチ</t>
    </rPh>
    <phoneticPr fontId="2"/>
  </si>
  <si>
    <t>0.10～0.25</t>
    <phoneticPr fontId="2"/>
  </si>
  <si>
    <t>0.20</t>
    <phoneticPr fontId="2"/>
  </si>
  <si>
    <t>ライニングなし</t>
    <phoneticPr fontId="2"/>
  </si>
  <si>
    <t>0.016～0.025</t>
    <phoneticPr fontId="2"/>
  </si>
  <si>
    <t xml:space="preserve"> 競技場</t>
    <rPh sb="1" eb="4">
      <t>キョウギジョウ</t>
    </rPh>
    <phoneticPr fontId="2"/>
  </si>
  <si>
    <t>0.20～0.35</t>
    <phoneticPr fontId="2"/>
  </si>
  <si>
    <t>0.022～0.033</t>
    <phoneticPr fontId="2"/>
  </si>
  <si>
    <t>H(B+Hcotθ)</t>
    <phoneticPr fontId="2"/>
  </si>
  <si>
    <t xml:space="preserve"> 鉄道操車場</t>
    <rPh sb="1" eb="3">
      <t>テツドウ</t>
    </rPh>
    <rPh sb="3" eb="6">
      <t>ソウシャジョウ</t>
    </rPh>
    <phoneticPr fontId="2"/>
  </si>
  <si>
    <t>0.20～0.40</t>
    <phoneticPr fontId="2"/>
  </si>
  <si>
    <t>0.30</t>
    <phoneticPr fontId="2"/>
  </si>
  <si>
    <t>0.022～0.030</t>
    <phoneticPr fontId="2"/>
  </si>
  <si>
    <t>B+2Hcosecθ</t>
    <phoneticPr fontId="2"/>
  </si>
  <si>
    <t xml:space="preserve"> 田畑、林など</t>
    <rPh sb="1" eb="3">
      <t>タバタ</t>
    </rPh>
    <rPh sb="4" eb="5">
      <t>ハヤシ</t>
    </rPh>
    <phoneticPr fontId="2"/>
  </si>
  <si>
    <t>0.10～0.30</t>
    <phoneticPr fontId="2"/>
  </si>
  <si>
    <t>0.20</t>
    <phoneticPr fontId="2"/>
  </si>
  <si>
    <t>0.025～0.040</t>
    <phoneticPr fontId="2"/>
  </si>
  <si>
    <r>
      <t>H</t>
    </r>
    <r>
      <rPr>
        <vertAlign val="superscript"/>
        <sz val="11"/>
        <rFont val="ＭＳ 明朝"/>
        <family val="1"/>
        <charset val="128"/>
      </rPr>
      <t>2</t>
    </r>
    <phoneticPr fontId="2"/>
  </si>
  <si>
    <r>
      <t>(ｍ</t>
    </r>
    <r>
      <rPr>
        <vertAlign val="subscript"/>
        <sz val="11"/>
        <rFont val="ＭＳ 明朝"/>
        <family val="1"/>
        <charset val="128"/>
      </rPr>
      <t>1</t>
    </r>
    <r>
      <rPr>
        <sz val="11"/>
        <rFont val="ＭＳ 明朝"/>
        <family val="1"/>
        <charset val="128"/>
      </rPr>
      <t>+ｍ</t>
    </r>
    <r>
      <rPr>
        <vertAlign val="subscript"/>
        <sz val="11"/>
        <rFont val="ＭＳ 明朝"/>
        <family val="1"/>
        <charset val="128"/>
      </rPr>
      <t>2</t>
    </r>
    <r>
      <rPr>
        <sz val="11"/>
        <rFont val="ＭＳ 明朝"/>
        <family val="1"/>
        <charset val="128"/>
      </rPr>
      <t>)</t>
    </r>
    <phoneticPr fontId="2"/>
  </si>
  <si>
    <t>H</t>
    <phoneticPr fontId="2"/>
  </si>
  <si>
    <t>･</t>
    <phoneticPr fontId="2"/>
  </si>
  <si>
    <r>
      <t>ｍ</t>
    </r>
    <r>
      <rPr>
        <vertAlign val="subscript"/>
        <sz val="11"/>
        <rFont val="ＭＳ 明朝"/>
        <family val="1"/>
        <charset val="128"/>
      </rPr>
      <t xml:space="preserve">1 </t>
    </r>
    <r>
      <rPr>
        <sz val="11"/>
        <rFont val="ＭＳ 明朝"/>
        <family val="1"/>
        <charset val="128"/>
      </rPr>
      <t>+ ｍ</t>
    </r>
    <r>
      <rPr>
        <vertAlign val="subscript"/>
        <sz val="11"/>
        <rFont val="ＭＳ 明朝"/>
        <family val="1"/>
        <charset val="128"/>
      </rPr>
      <t>2</t>
    </r>
    <phoneticPr fontId="2"/>
  </si>
  <si>
    <t>0.025～0.033</t>
    <phoneticPr fontId="2"/>
  </si>
  <si>
    <t>0.030</t>
    <phoneticPr fontId="2"/>
  </si>
  <si>
    <r>
      <t>√1+ｍ</t>
    </r>
    <r>
      <rPr>
        <vertAlign val="subscript"/>
        <sz val="11"/>
        <rFont val="ＭＳ 明朝"/>
        <family val="1"/>
        <charset val="128"/>
      </rPr>
      <t>1</t>
    </r>
    <r>
      <rPr>
        <vertAlign val="superscript"/>
        <sz val="11"/>
        <rFont val="ＭＳ 明朝"/>
        <family val="1"/>
        <charset val="128"/>
      </rPr>
      <t>2</t>
    </r>
    <r>
      <rPr>
        <sz val="11"/>
        <rFont val="ＭＳ 明朝"/>
        <family val="1"/>
        <charset val="128"/>
      </rPr>
      <t>+√1+ｍ</t>
    </r>
    <r>
      <rPr>
        <vertAlign val="subscript"/>
        <sz val="11"/>
        <rFont val="ＭＳ 明朝"/>
        <family val="1"/>
        <charset val="128"/>
      </rPr>
      <t>2</t>
    </r>
    <r>
      <rPr>
        <vertAlign val="superscript"/>
        <sz val="11"/>
        <rFont val="ＭＳ 明朝"/>
        <family val="1"/>
        <charset val="128"/>
      </rPr>
      <t>2</t>
    </r>
    <phoneticPr fontId="2"/>
  </si>
  <si>
    <t>0.075～0.150</t>
    <phoneticPr fontId="2"/>
  </si>
  <si>
    <t>0.100</t>
    <phoneticPr fontId="2"/>
  </si>
  <si>
    <t>または</t>
    <phoneticPr fontId="2"/>
  </si>
  <si>
    <r>
      <t>H</t>
    </r>
    <r>
      <rPr>
        <vertAlign val="superscript"/>
        <sz val="11"/>
        <rFont val="ＭＳ 明朝"/>
        <family val="1"/>
        <charset val="128"/>
      </rPr>
      <t>2</t>
    </r>
    <phoneticPr fontId="2"/>
  </si>
  <si>
    <r>
      <t>(cotθ</t>
    </r>
    <r>
      <rPr>
        <vertAlign val="subscript"/>
        <sz val="11"/>
        <rFont val="ＭＳ 明朝"/>
        <family val="1"/>
        <charset val="128"/>
      </rPr>
      <t>1</t>
    </r>
    <r>
      <rPr>
        <sz val="11"/>
        <rFont val="ＭＳ 明朝"/>
        <family val="1"/>
        <charset val="128"/>
      </rPr>
      <t>+cotθ</t>
    </r>
    <r>
      <rPr>
        <vertAlign val="subscript"/>
        <sz val="11"/>
        <rFont val="ＭＳ 明朝"/>
        <family val="1"/>
        <charset val="128"/>
      </rPr>
      <t>2</t>
    </r>
    <r>
      <rPr>
        <sz val="11"/>
        <rFont val="ＭＳ 明朝"/>
        <family val="1"/>
        <charset val="128"/>
      </rPr>
      <t>)</t>
    </r>
    <phoneticPr fontId="2"/>
  </si>
  <si>
    <t>H</t>
    <phoneticPr fontId="2"/>
  </si>
  <si>
    <t>･</t>
    <phoneticPr fontId="2"/>
  </si>
  <si>
    <r>
      <t>sin(θ</t>
    </r>
    <r>
      <rPr>
        <vertAlign val="subscript"/>
        <sz val="11"/>
        <rFont val="ＭＳ 明朝"/>
        <family val="1"/>
        <charset val="128"/>
      </rPr>
      <t>1</t>
    </r>
    <r>
      <rPr>
        <sz val="11"/>
        <rFont val="ＭＳ 明朝"/>
        <family val="1"/>
        <charset val="128"/>
      </rPr>
      <t>+θ</t>
    </r>
    <r>
      <rPr>
        <vertAlign val="subscript"/>
        <sz val="11"/>
        <rFont val="ＭＳ 明朝"/>
        <family val="1"/>
        <charset val="128"/>
      </rPr>
      <t>2</t>
    </r>
    <r>
      <rPr>
        <sz val="11"/>
        <rFont val="ＭＳ 明朝"/>
        <family val="1"/>
        <charset val="128"/>
      </rPr>
      <t>)</t>
    </r>
    <phoneticPr fontId="2"/>
  </si>
  <si>
    <t>a' = b ＋ 60</t>
    <phoneticPr fontId="2"/>
  </si>
  <si>
    <r>
      <t>sinθ</t>
    </r>
    <r>
      <rPr>
        <vertAlign val="subscript"/>
        <sz val="11"/>
        <rFont val="ＭＳ 明朝"/>
        <family val="1"/>
        <charset val="128"/>
      </rPr>
      <t>1</t>
    </r>
    <r>
      <rPr>
        <sz val="11"/>
        <rFont val="ＭＳ 明朝"/>
        <family val="1"/>
        <charset val="128"/>
      </rPr>
      <t>+sinθ</t>
    </r>
    <r>
      <rPr>
        <vertAlign val="subscript"/>
        <sz val="11"/>
        <rFont val="ＭＳ 明朝"/>
        <family val="1"/>
        <charset val="128"/>
      </rPr>
      <t>2</t>
    </r>
    <phoneticPr fontId="2"/>
  </si>
  <si>
    <r>
      <t>b = (60－10βn</t>
    </r>
    <r>
      <rPr>
        <vertAlign val="superscript"/>
        <sz val="11"/>
        <rFont val="ＭＳ 明朝"/>
        <family val="1"/>
        <charset val="128"/>
      </rPr>
      <t>10</t>
    </r>
    <r>
      <rPr>
        <sz val="11"/>
        <rFont val="ＭＳ 明朝"/>
        <family val="1"/>
        <charset val="128"/>
      </rPr>
      <t>)/(βn</t>
    </r>
    <r>
      <rPr>
        <vertAlign val="superscript"/>
        <sz val="11"/>
        <rFont val="ＭＳ 明朝"/>
        <family val="1"/>
        <charset val="128"/>
      </rPr>
      <t>10</t>
    </r>
    <r>
      <rPr>
        <sz val="11"/>
        <rFont val="ＭＳ 明朝"/>
        <family val="1"/>
        <charset val="128"/>
      </rPr>
      <t>－1)</t>
    </r>
    <phoneticPr fontId="2"/>
  </si>
  <si>
    <t>C = Σ(Pi ･ Ci)</t>
    <phoneticPr fontId="2"/>
  </si>
  <si>
    <t xml:space="preserve"> …………………………………………　（式1-10）</t>
    <phoneticPr fontId="2"/>
  </si>
  <si>
    <r>
      <t>ｍ･H</t>
    </r>
    <r>
      <rPr>
        <vertAlign val="superscript"/>
        <sz val="11"/>
        <rFont val="ＭＳ 明朝"/>
        <family val="1"/>
        <charset val="128"/>
      </rPr>
      <t>2</t>
    </r>
    <phoneticPr fontId="2"/>
  </si>
  <si>
    <t>H</t>
    <phoneticPr fontId="2"/>
  </si>
  <si>
    <t>･</t>
    <phoneticPr fontId="2"/>
  </si>
  <si>
    <t>ｍ</t>
    <phoneticPr fontId="2"/>
  </si>
  <si>
    <r>
      <t>1+√1+ｍ</t>
    </r>
    <r>
      <rPr>
        <vertAlign val="superscript"/>
        <sz val="11"/>
        <rFont val="ＭＳ 明朝"/>
        <family val="1"/>
        <charset val="128"/>
      </rPr>
      <t>2</t>
    </r>
    <phoneticPr fontId="2"/>
  </si>
  <si>
    <t>または</t>
    <phoneticPr fontId="2"/>
  </si>
  <si>
    <r>
      <t>H</t>
    </r>
    <r>
      <rPr>
        <vertAlign val="superscript"/>
        <sz val="11"/>
        <rFont val="ＭＳ 明朝"/>
        <family val="1"/>
        <charset val="128"/>
      </rPr>
      <t>2</t>
    </r>
    <r>
      <rPr>
        <sz val="11"/>
        <rFont val="ＭＳ 明朝"/>
        <family val="1"/>
        <charset val="128"/>
      </rPr>
      <t>･cotθ</t>
    </r>
    <phoneticPr fontId="2"/>
  </si>
  <si>
    <t>cosθ</t>
    <phoneticPr fontId="2"/>
  </si>
  <si>
    <t>1+sinθ</t>
    <phoneticPr fontId="2"/>
  </si>
  <si>
    <t>●　排水構造物のデータ作成</t>
    <rPh sb="2" eb="4">
      <t>ハイスイ</t>
    </rPh>
    <rPh sb="4" eb="7">
      <t>コウゾウブツ</t>
    </rPh>
    <rPh sb="11" eb="13">
      <t>サクセイ</t>
    </rPh>
    <phoneticPr fontId="8"/>
  </si>
  <si>
    <t>使用する断面が"排水構造物データ"に無い場合は、表の下の方の↓以下フリー欄から</t>
    <rPh sb="0" eb="2">
      <t>シヨウ</t>
    </rPh>
    <rPh sb="4" eb="6">
      <t>ダンメン</t>
    </rPh>
    <rPh sb="8" eb="10">
      <t>ハイスイ</t>
    </rPh>
    <rPh sb="10" eb="13">
      <t>コウゾウブツ</t>
    </rPh>
    <rPh sb="18" eb="19">
      <t>ナ</t>
    </rPh>
    <rPh sb="20" eb="22">
      <t>バアイ</t>
    </rPh>
    <rPh sb="24" eb="25">
      <t>ヒョウ</t>
    </rPh>
    <rPh sb="26" eb="27">
      <t>シタ</t>
    </rPh>
    <rPh sb="28" eb="29">
      <t>ホウ</t>
    </rPh>
    <rPh sb="36" eb="37">
      <t>ラン</t>
    </rPh>
    <phoneticPr fontId="19"/>
  </si>
  <si>
    <t>作成して下さい。</t>
    <rPh sb="0" eb="2">
      <t>サクセイ</t>
    </rPh>
    <rPh sb="4" eb="5">
      <t>クダ</t>
    </rPh>
    <phoneticPr fontId="19"/>
  </si>
  <si>
    <t>足りない場合は、着色範囲内で行挿入をしてCode番号を振り直して下さい。</t>
    <rPh sb="0" eb="1">
      <t>タ</t>
    </rPh>
    <rPh sb="4" eb="6">
      <t>バアイ</t>
    </rPh>
    <rPh sb="8" eb="10">
      <t>チャクショク</t>
    </rPh>
    <rPh sb="10" eb="13">
      <t>ハンイナイ</t>
    </rPh>
    <rPh sb="14" eb="17">
      <t>ギョウソウニュウ</t>
    </rPh>
    <rPh sb="24" eb="26">
      <t>バンゴウ</t>
    </rPh>
    <rPh sb="27" eb="28">
      <t>フ</t>
    </rPh>
    <rPh sb="29" eb="30">
      <t>ナオ</t>
    </rPh>
    <rPh sb="32" eb="33">
      <t>クダ</t>
    </rPh>
    <phoneticPr fontId="19"/>
  </si>
  <si>
    <t>認識範囲が広がります。</t>
    <rPh sb="0" eb="2">
      <t>ニンシキ</t>
    </rPh>
    <rPh sb="2" eb="4">
      <t>ハンイ</t>
    </rPh>
    <rPh sb="5" eb="6">
      <t>ヒロ</t>
    </rPh>
    <phoneticPr fontId="19"/>
  </si>
  <si>
    <t>(最下段以下に追加すると表中の参照範囲を全て変更しないといけなくなります)</t>
    <rPh sb="1" eb="2">
      <t>サイ</t>
    </rPh>
    <rPh sb="2" eb="4">
      <t>カダン</t>
    </rPh>
    <rPh sb="4" eb="6">
      <t>イカ</t>
    </rPh>
    <rPh sb="7" eb="9">
      <t>ツイカ</t>
    </rPh>
    <rPh sb="12" eb="14">
      <t>ヒョウチュウ</t>
    </rPh>
    <rPh sb="15" eb="17">
      <t>サンショウ</t>
    </rPh>
    <rPh sb="17" eb="19">
      <t>ハンイ</t>
    </rPh>
    <rPh sb="20" eb="21">
      <t>スベ</t>
    </rPh>
    <rPh sb="22" eb="24">
      <t>ヘンコウ</t>
    </rPh>
    <phoneticPr fontId="19"/>
  </si>
  <si>
    <t>排 水 断 面</t>
    <phoneticPr fontId="4"/>
  </si>
  <si>
    <t>４．</t>
    <phoneticPr fontId="19"/>
  </si>
  <si>
    <t>５．</t>
    <phoneticPr fontId="19"/>
  </si>
  <si>
    <t>松阪興産</t>
    <rPh sb="0" eb="2">
      <t>マツサカ</t>
    </rPh>
    <rPh sb="2" eb="4">
      <t>コウサン</t>
    </rPh>
    <phoneticPr fontId="19"/>
  </si>
  <si>
    <t>VS-B900-H800</t>
    <phoneticPr fontId="19"/>
  </si>
  <si>
    <t>VS-B900-H900</t>
    <phoneticPr fontId="19"/>
  </si>
  <si>
    <t>VS-B900-H1000</t>
    <phoneticPr fontId="19"/>
  </si>
  <si>
    <t>VS-B900-H1100</t>
    <phoneticPr fontId="19"/>
  </si>
  <si>
    <t>VS-B900-H1200</t>
    <phoneticPr fontId="19"/>
  </si>
  <si>
    <t>VS-B900-H1300</t>
    <phoneticPr fontId="19"/>
  </si>
  <si>
    <t>VS-B900-H1900</t>
    <phoneticPr fontId="19"/>
  </si>
  <si>
    <t>VS-B1000-H900</t>
    <phoneticPr fontId="19"/>
  </si>
  <si>
    <t>VS-B1000-H1000</t>
    <phoneticPr fontId="19"/>
  </si>
  <si>
    <t>VS-B1000-H1100</t>
    <phoneticPr fontId="19"/>
  </si>
  <si>
    <t>VS-B1000-H1200</t>
    <phoneticPr fontId="19"/>
  </si>
  <si>
    <t>VS-B1000-H1300</t>
    <phoneticPr fontId="19"/>
  </si>
  <si>
    <t>VS-B1000-H1400</t>
    <phoneticPr fontId="19"/>
  </si>
  <si>
    <t>VS-B1000-H1500</t>
    <phoneticPr fontId="19"/>
  </si>
  <si>
    <t>VS-B1000-H1700</t>
    <phoneticPr fontId="19"/>
  </si>
  <si>
    <t>VS-B1000-H1800</t>
    <phoneticPr fontId="19"/>
  </si>
  <si>
    <t>VS-B1000-H1900</t>
    <phoneticPr fontId="19"/>
  </si>
  <si>
    <t>h=H-n×H</t>
    <phoneticPr fontId="19"/>
  </si>
  <si>
    <r>
      <t>断面積=A×H-2×C</t>
    </r>
    <r>
      <rPr>
        <vertAlign val="superscript"/>
        <sz val="12"/>
        <rFont val="ＭＳ 明朝"/>
        <family val="1"/>
        <charset val="128"/>
      </rPr>
      <t>2</t>
    </r>
    <r>
      <rPr>
        <sz val="12"/>
        <rFont val="ＭＳ 明朝"/>
        <family val="1"/>
        <charset val="128"/>
      </rPr>
      <t>/2</t>
    </r>
    <rPh sb="0" eb="3">
      <t>ダンメンセキ</t>
    </rPh>
    <phoneticPr fontId="19"/>
  </si>
  <si>
    <t>（プレキャスト部）</t>
    <rPh sb="7" eb="8">
      <t>ブ</t>
    </rPh>
    <phoneticPr fontId="19"/>
  </si>
  <si>
    <t>（現場打部）</t>
    <rPh sb="1" eb="3">
      <t>ゲンバ</t>
    </rPh>
    <rPh sb="3" eb="4">
      <t>ウツ</t>
    </rPh>
    <rPh sb="4" eb="5">
      <t>ブ</t>
    </rPh>
    <phoneticPr fontId="19"/>
  </si>
  <si>
    <t>　P2=A</t>
    <phoneticPr fontId="19"/>
  </si>
  <si>
    <t>　P1=2×n×H</t>
    <phoneticPr fontId="19"/>
  </si>
  <si>
    <r>
      <t>潤辺=2×(A+H)-2×(C+C)+2×√(C</t>
    </r>
    <r>
      <rPr>
        <vertAlign val="superscript"/>
        <sz val="12"/>
        <rFont val="ＭＳ 明朝"/>
        <family val="1"/>
        <charset val="128"/>
      </rPr>
      <t>2</t>
    </r>
    <r>
      <rPr>
        <sz val="12"/>
        <rFont val="ＭＳ 明朝"/>
        <family val="1"/>
        <charset val="128"/>
      </rPr>
      <t>+C</t>
    </r>
    <r>
      <rPr>
        <vertAlign val="superscript"/>
        <sz val="12"/>
        <rFont val="ＭＳ 明朝"/>
        <family val="1"/>
        <charset val="128"/>
      </rPr>
      <t>2</t>
    </r>
    <r>
      <rPr>
        <sz val="12"/>
        <rFont val="ＭＳ 明朝"/>
        <family val="1"/>
        <charset val="128"/>
      </rPr>
      <t>)</t>
    </r>
    <rPh sb="0" eb="1">
      <t>ジュン</t>
    </rPh>
    <rPh sb="1" eb="2">
      <t>ペン</t>
    </rPh>
    <phoneticPr fontId="19"/>
  </si>
  <si>
    <t>　　h≧c の時　（水面がハンチに掛からない時）</t>
    <rPh sb="7" eb="8">
      <t>トキ</t>
    </rPh>
    <rPh sb="10" eb="12">
      <t>スイメン</t>
    </rPh>
    <rPh sb="17" eb="18">
      <t>カ</t>
    </rPh>
    <rPh sb="22" eb="23">
      <t>トキ</t>
    </rPh>
    <phoneticPr fontId="19"/>
  </si>
  <si>
    <t>　　h＜c の時　（水面がハンチに掛かる時）</t>
    <rPh sb="7" eb="8">
      <t>トキ</t>
    </rPh>
    <rPh sb="10" eb="12">
      <t>スイメン</t>
    </rPh>
    <rPh sb="17" eb="18">
      <t>カ</t>
    </rPh>
    <rPh sb="20" eb="21">
      <t>トキ</t>
    </rPh>
    <phoneticPr fontId="19"/>
  </si>
  <si>
    <t>潤辺 P = P1＋P2</t>
    <rPh sb="0" eb="1">
      <t>ジュン</t>
    </rPh>
    <rPh sb="1" eb="2">
      <t>ペン</t>
    </rPh>
    <phoneticPr fontId="19"/>
  </si>
  <si>
    <t>　P1=2×(H-C)＋2×W</t>
    <phoneticPr fontId="19"/>
  </si>
  <si>
    <t>●　粗度係数</t>
    <rPh sb="2" eb="4">
      <t>ソド</t>
    </rPh>
    <rPh sb="4" eb="6">
      <t>ケイスウ</t>
    </rPh>
    <phoneticPr fontId="19"/>
  </si>
  <si>
    <r>
      <t>断面積=A×(n×H)－</t>
    </r>
    <r>
      <rPr>
        <sz val="12"/>
        <rFont val="ＭＳ 明朝"/>
        <family val="1"/>
        <charset val="128"/>
      </rPr>
      <t>上ハンチ面積</t>
    </r>
    <rPh sb="0" eb="3">
      <t>ダンメンセキ</t>
    </rPh>
    <rPh sb="12" eb="13">
      <t>ウエ</t>
    </rPh>
    <rPh sb="16" eb="18">
      <t>メンセキ</t>
    </rPh>
    <phoneticPr fontId="19"/>
  </si>
  <si>
    <t>n1 = 0.013</t>
    <phoneticPr fontId="19"/>
  </si>
  <si>
    <t>n2 = 0.015</t>
    <phoneticPr fontId="19"/>
  </si>
  <si>
    <r>
      <t>C=R-√(R</t>
    </r>
    <r>
      <rPr>
        <vertAlign val="superscript"/>
        <sz val="12"/>
        <rFont val="ＭＳ 明朝"/>
        <family val="1"/>
        <charset val="128"/>
      </rPr>
      <t>2</t>
    </r>
    <r>
      <rPr>
        <sz val="12"/>
        <rFont val="ＭＳ 明朝"/>
        <family val="1"/>
        <charset val="128"/>
      </rPr>
      <t>-A</t>
    </r>
    <r>
      <rPr>
        <vertAlign val="superscript"/>
        <sz val="12"/>
        <rFont val="ＭＳ 明朝"/>
        <family val="1"/>
        <charset val="128"/>
      </rPr>
      <t>2</t>
    </r>
    <r>
      <rPr>
        <sz val="12"/>
        <rFont val="ＭＳ 明朝"/>
        <family val="1"/>
        <charset val="128"/>
      </rPr>
      <t>/4)</t>
    </r>
    <phoneticPr fontId="19"/>
  </si>
  <si>
    <t>X=√(Y×(2×R－Y))</t>
    <phoneticPr fontId="19"/>
  </si>
  <si>
    <r>
      <t>欠円の面積=R</t>
    </r>
    <r>
      <rPr>
        <vertAlign val="superscript"/>
        <sz val="12"/>
        <rFont val="ＭＳ 明朝"/>
        <family val="1"/>
        <charset val="128"/>
      </rPr>
      <t>2</t>
    </r>
    <r>
      <rPr>
        <sz val="12"/>
        <rFont val="ＭＳ 明朝"/>
        <family val="1"/>
        <charset val="128"/>
      </rPr>
      <t>/2×(2φ-sin2φ)</t>
    </r>
    <rPh sb="0" eb="1">
      <t>ケツ</t>
    </rPh>
    <rPh sb="1" eb="2">
      <t>エン</t>
    </rPh>
    <rPh sb="3" eb="5">
      <t>メンセキ</t>
    </rPh>
    <phoneticPr fontId="19"/>
  </si>
  <si>
    <t>断面積=A×(H-C)＋欠円の面積1</t>
    <rPh sb="0" eb="3">
      <t>ダンメンセキ</t>
    </rPh>
    <rPh sb="12" eb="14">
      <t>ケツエン</t>
    </rPh>
    <rPh sb="15" eb="17">
      <t>メンセキ</t>
    </rPh>
    <phoneticPr fontId="19"/>
  </si>
  <si>
    <t>潤辺=A＋2×(H-C)＋R×2φ</t>
    <rPh sb="0" eb="1">
      <t>ジュン</t>
    </rPh>
    <rPh sb="1" eb="2">
      <t>ペン</t>
    </rPh>
    <phoneticPr fontId="19"/>
  </si>
  <si>
    <t>（上部ハンチに掛かるとき）</t>
    <rPh sb="1" eb="3">
      <t>ジョウブ</t>
    </rPh>
    <rPh sb="7" eb="8">
      <t>カ</t>
    </rPh>
    <phoneticPr fontId="19"/>
  </si>
  <si>
    <t>（上部ハンチに掛からないとき）</t>
    <rPh sb="1" eb="3">
      <t>ジョウブ</t>
    </rPh>
    <rPh sb="7" eb="8">
      <t>カ</t>
    </rPh>
    <phoneticPr fontId="19"/>
  </si>
  <si>
    <t xml:space="preserve">  </t>
    <phoneticPr fontId="19"/>
  </si>
  <si>
    <r>
      <t>φ=Sin</t>
    </r>
    <r>
      <rPr>
        <vertAlign val="superscript"/>
        <sz val="12"/>
        <rFont val="ＭＳ 明朝"/>
        <family val="1"/>
        <charset val="128"/>
      </rPr>
      <t>-1</t>
    </r>
    <r>
      <rPr>
        <sz val="12"/>
        <rFont val="ＭＳ 明朝"/>
        <family val="1"/>
        <charset val="128"/>
      </rPr>
      <t>(X/R)</t>
    </r>
    <phoneticPr fontId="19"/>
  </si>
  <si>
    <t>W=R･π/2－R･φ</t>
    <phoneticPr fontId="19"/>
  </si>
  <si>
    <t>　P1=2×(H-R)＋2×W</t>
    <phoneticPr fontId="19"/>
  </si>
  <si>
    <t>　　　=A×(n×H)</t>
    <phoneticPr fontId="19"/>
  </si>
  <si>
    <t>P1</t>
    <phoneticPr fontId="19"/>
  </si>
  <si>
    <t>（一般形状･縦断用）</t>
    <rPh sb="1" eb="3">
      <t>イッパン</t>
    </rPh>
    <rPh sb="3" eb="5">
      <t>ケイジョウ</t>
    </rPh>
    <rPh sb="6" eb="9">
      <t>ジュウダンヨウ</t>
    </rPh>
    <phoneticPr fontId="19"/>
  </si>
  <si>
    <t>VS-B1000-H2000(縦)</t>
    <rPh sb="15" eb="16">
      <t>ジュウ</t>
    </rPh>
    <phoneticPr fontId="19"/>
  </si>
  <si>
    <t>（一般形状･横断用）</t>
    <rPh sb="1" eb="3">
      <t>イッパン</t>
    </rPh>
    <rPh sb="3" eb="5">
      <t>ケイジョウ</t>
    </rPh>
    <rPh sb="6" eb="8">
      <t>オウダン</t>
    </rPh>
    <rPh sb="8" eb="9">
      <t>ヨウ</t>
    </rPh>
    <phoneticPr fontId="19"/>
  </si>
  <si>
    <t>VS-B300-H300(縦)</t>
    <rPh sb="13" eb="14">
      <t>ジュウ</t>
    </rPh>
    <phoneticPr fontId="19"/>
  </si>
  <si>
    <t>VS-B300-H400(縦)</t>
    <rPh sb="13" eb="14">
      <t>ジュウ</t>
    </rPh>
    <phoneticPr fontId="19"/>
  </si>
  <si>
    <t>VS-B300-H500(縦)</t>
    <rPh sb="13" eb="14">
      <t>ジュウ</t>
    </rPh>
    <phoneticPr fontId="19"/>
  </si>
  <si>
    <t>VS-B300-H600(縦)</t>
    <rPh sb="13" eb="14">
      <t>ジュウ</t>
    </rPh>
    <phoneticPr fontId="19"/>
  </si>
  <si>
    <t>VS-B300-H700(縦)</t>
    <rPh sb="13" eb="14">
      <t>ジュウ</t>
    </rPh>
    <phoneticPr fontId="19"/>
  </si>
  <si>
    <t>VS-B300-H800(縦)</t>
    <rPh sb="13" eb="14">
      <t>ジュウ</t>
    </rPh>
    <phoneticPr fontId="19"/>
  </si>
  <si>
    <t>VS-B300-H900(縦)</t>
    <rPh sb="13" eb="14">
      <t>ジュウ</t>
    </rPh>
    <phoneticPr fontId="19"/>
  </si>
  <si>
    <t>VS-B300-H1000(縦)</t>
    <rPh sb="14" eb="15">
      <t>ジュウ</t>
    </rPh>
    <phoneticPr fontId="19"/>
  </si>
  <si>
    <t>VS-B300-H1100(縦)</t>
    <rPh sb="14" eb="15">
      <t>ジュウ</t>
    </rPh>
    <phoneticPr fontId="19"/>
  </si>
  <si>
    <t>VS-B400-H400(縦)</t>
    <rPh sb="13" eb="14">
      <t>ジュウ</t>
    </rPh>
    <phoneticPr fontId="19"/>
  </si>
  <si>
    <t>VS-B400-H500(縦)</t>
    <rPh sb="13" eb="14">
      <t>ジュウ</t>
    </rPh>
    <phoneticPr fontId="19"/>
  </si>
  <si>
    <t>VS-B400-H600(縦)</t>
    <rPh sb="13" eb="14">
      <t>ジュウ</t>
    </rPh>
    <phoneticPr fontId="19"/>
  </si>
  <si>
    <t>VS-B400-H700(縦)</t>
    <rPh sb="13" eb="14">
      <t>ジュウ</t>
    </rPh>
    <phoneticPr fontId="19"/>
  </si>
  <si>
    <t>VS-B400-H800(縦)</t>
    <rPh sb="13" eb="14">
      <t>ジュウ</t>
    </rPh>
    <phoneticPr fontId="19"/>
  </si>
  <si>
    <t>VS-B400-H900(縦)</t>
    <rPh sb="13" eb="14">
      <t>ジュウ</t>
    </rPh>
    <phoneticPr fontId="19"/>
  </si>
  <si>
    <t>VS-B400-H1000(縦)</t>
    <rPh sb="14" eb="15">
      <t>ジュウ</t>
    </rPh>
    <phoneticPr fontId="19"/>
  </si>
  <si>
    <t>VS-B400-H1100(縦)</t>
    <rPh sb="14" eb="15">
      <t>ジュウ</t>
    </rPh>
    <phoneticPr fontId="19"/>
  </si>
  <si>
    <t>VS-B400-H1200(縦)</t>
    <rPh sb="14" eb="15">
      <t>ジュウ</t>
    </rPh>
    <phoneticPr fontId="19"/>
  </si>
  <si>
    <t>VS-B500-H400(縦)</t>
    <rPh sb="13" eb="14">
      <t>ジュウ</t>
    </rPh>
    <phoneticPr fontId="19"/>
  </si>
  <si>
    <t>VS-B500-H500(縦)</t>
    <rPh sb="13" eb="14">
      <t>ジュウ</t>
    </rPh>
    <phoneticPr fontId="19"/>
  </si>
  <si>
    <t>VS-B500-H600(縦)</t>
    <rPh sb="13" eb="14">
      <t>ジュウ</t>
    </rPh>
    <phoneticPr fontId="19"/>
  </si>
  <si>
    <t>VS-B500-H700(縦)</t>
    <rPh sb="13" eb="14">
      <t>ジュウ</t>
    </rPh>
    <phoneticPr fontId="19"/>
  </si>
  <si>
    <t>VS-B500-H800(縦)</t>
    <rPh sb="13" eb="14">
      <t>ジュウ</t>
    </rPh>
    <phoneticPr fontId="19"/>
  </si>
  <si>
    <t>VS-B500-H900(縦)</t>
    <rPh sb="13" eb="14">
      <t>ジュウ</t>
    </rPh>
    <phoneticPr fontId="19"/>
  </si>
  <si>
    <t>VS-B500-H1000(縦)</t>
    <rPh sb="14" eb="15">
      <t>ジュウ</t>
    </rPh>
    <phoneticPr fontId="19"/>
  </si>
  <si>
    <t>VS-B500-H1100(縦)</t>
    <rPh sb="14" eb="15">
      <t>ジュウ</t>
    </rPh>
    <phoneticPr fontId="19"/>
  </si>
  <si>
    <t>VS-B500-H1200(縦)</t>
    <rPh sb="14" eb="15">
      <t>ジュウ</t>
    </rPh>
    <phoneticPr fontId="19"/>
  </si>
  <si>
    <t>VS-B500-H1300(縦)</t>
    <rPh sb="14" eb="15">
      <t>ジュウ</t>
    </rPh>
    <phoneticPr fontId="19"/>
  </si>
  <si>
    <t>VS-B500-H1400(縦)</t>
    <rPh sb="14" eb="15">
      <t>ジュウ</t>
    </rPh>
    <phoneticPr fontId="19"/>
  </si>
  <si>
    <t>VS-B600-H400(縦)</t>
    <rPh sb="13" eb="14">
      <t>ジュウ</t>
    </rPh>
    <phoneticPr fontId="19"/>
  </si>
  <si>
    <t>VS-B600-H500(縦)</t>
    <rPh sb="13" eb="14">
      <t>ジュウ</t>
    </rPh>
    <phoneticPr fontId="19"/>
  </si>
  <si>
    <t>VS-B600-H600(縦)</t>
    <rPh sb="13" eb="14">
      <t>ジュウ</t>
    </rPh>
    <phoneticPr fontId="19"/>
  </si>
  <si>
    <t>VS-B600-H700(縦)</t>
    <rPh sb="13" eb="14">
      <t>ジュウ</t>
    </rPh>
    <phoneticPr fontId="19"/>
  </si>
  <si>
    <t>VS-B600-H800(縦)</t>
    <rPh sb="13" eb="14">
      <t>ジュウ</t>
    </rPh>
    <phoneticPr fontId="19"/>
  </si>
  <si>
    <t>VS-B600-H900(縦)</t>
    <rPh sb="13" eb="14">
      <t>ジュウ</t>
    </rPh>
    <phoneticPr fontId="19"/>
  </si>
  <si>
    <t>VS-B600-H1000(縦)</t>
    <rPh sb="14" eb="15">
      <t>ジュウ</t>
    </rPh>
    <phoneticPr fontId="19"/>
  </si>
  <si>
    <t>VS-B600-H1100(縦)</t>
    <rPh sb="14" eb="15">
      <t>ジュウ</t>
    </rPh>
    <phoneticPr fontId="19"/>
  </si>
  <si>
    <t>VS-B600-H1200(縦)</t>
    <rPh sb="14" eb="15">
      <t>ジュウ</t>
    </rPh>
    <phoneticPr fontId="19"/>
  </si>
  <si>
    <t>VS-B600-H1300(縦)</t>
    <rPh sb="14" eb="15">
      <t>ジュウ</t>
    </rPh>
    <phoneticPr fontId="19"/>
  </si>
  <si>
    <t>VS-B600-H1400(縦)</t>
    <rPh sb="14" eb="15">
      <t>ジュウ</t>
    </rPh>
    <phoneticPr fontId="19"/>
  </si>
  <si>
    <t>VS-B600-H1500(縦)</t>
    <rPh sb="14" eb="15">
      <t>ジュウ</t>
    </rPh>
    <phoneticPr fontId="19"/>
  </si>
  <si>
    <t>VS-B700-H500(縦)</t>
    <rPh sb="13" eb="14">
      <t>ジュウ</t>
    </rPh>
    <phoneticPr fontId="19"/>
  </si>
  <si>
    <t>VS-B700-H600(縦)</t>
    <rPh sb="13" eb="14">
      <t>ジュウ</t>
    </rPh>
    <phoneticPr fontId="19"/>
  </si>
  <si>
    <t>VS-B700-H700(縦)</t>
    <rPh sb="13" eb="14">
      <t>ジュウ</t>
    </rPh>
    <phoneticPr fontId="19"/>
  </si>
  <si>
    <t>VS-B700-H800(縦)</t>
    <rPh sb="13" eb="14">
      <t>ジュウ</t>
    </rPh>
    <phoneticPr fontId="19"/>
  </si>
  <si>
    <t>VS-B700-H900(縦)</t>
    <rPh sb="13" eb="14">
      <t>ジュウ</t>
    </rPh>
    <phoneticPr fontId="19"/>
  </si>
  <si>
    <t>VS-B700-H1000(縦)</t>
    <rPh sb="14" eb="15">
      <t>ジュウ</t>
    </rPh>
    <phoneticPr fontId="19"/>
  </si>
  <si>
    <t>VS-B700-H1100(縦)</t>
    <rPh sb="14" eb="15">
      <t>ジュウ</t>
    </rPh>
    <phoneticPr fontId="19"/>
  </si>
  <si>
    <t>VS-B700-H1200(縦)</t>
    <rPh sb="14" eb="15">
      <t>ジュウ</t>
    </rPh>
    <phoneticPr fontId="19"/>
  </si>
  <si>
    <t>VS-B700-H1300(縦)</t>
    <rPh sb="14" eb="15">
      <t>ジュウ</t>
    </rPh>
    <phoneticPr fontId="19"/>
  </si>
  <si>
    <t>VS-B700-H1400(縦)</t>
    <rPh sb="14" eb="15">
      <t>ジュウ</t>
    </rPh>
    <phoneticPr fontId="19"/>
  </si>
  <si>
    <t>VS-B700-H1500(縦)</t>
    <rPh sb="14" eb="15">
      <t>ジュウ</t>
    </rPh>
    <phoneticPr fontId="19"/>
  </si>
  <si>
    <t>VS-B700-H1600(縦)</t>
    <rPh sb="14" eb="15">
      <t>ジュウ</t>
    </rPh>
    <phoneticPr fontId="19"/>
  </si>
  <si>
    <t>VS-B700-H1700(縦)</t>
    <rPh sb="14" eb="15">
      <t>ジュウ</t>
    </rPh>
    <phoneticPr fontId="19"/>
  </si>
  <si>
    <t>VS-B800-H600(縦)</t>
    <rPh sb="13" eb="14">
      <t>ジュウ</t>
    </rPh>
    <phoneticPr fontId="19"/>
  </si>
  <si>
    <t>VS-B800-H700(縦)</t>
    <rPh sb="13" eb="14">
      <t>ジュウ</t>
    </rPh>
    <phoneticPr fontId="19"/>
  </si>
  <si>
    <t>VS-B800-H800(縦)</t>
    <rPh sb="13" eb="14">
      <t>ジュウ</t>
    </rPh>
    <phoneticPr fontId="19"/>
  </si>
  <si>
    <t>VS-B800-H900(縦)</t>
    <rPh sb="13" eb="14">
      <t>ジュウ</t>
    </rPh>
    <phoneticPr fontId="19"/>
  </si>
  <si>
    <t>VS-B800-H1000(縦)</t>
    <rPh sb="14" eb="15">
      <t>ジュウ</t>
    </rPh>
    <phoneticPr fontId="19"/>
  </si>
  <si>
    <t>VS-B800-H1100(縦)</t>
    <rPh sb="14" eb="15">
      <t>ジュウ</t>
    </rPh>
    <phoneticPr fontId="19"/>
  </si>
  <si>
    <t>VS-B800-H1200(縦)</t>
    <rPh sb="14" eb="15">
      <t>ジュウ</t>
    </rPh>
    <phoneticPr fontId="19"/>
  </si>
  <si>
    <t>VS-B800-H1300(縦)</t>
    <rPh sb="14" eb="15">
      <t>ジュウ</t>
    </rPh>
    <phoneticPr fontId="19"/>
  </si>
  <si>
    <t>VS-B800-H1400(縦)</t>
    <rPh sb="14" eb="15">
      <t>ジュウ</t>
    </rPh>
    <phoneticPr fontId="19"/>
  </si>
  <si>
    <t>VS-B800-H1500(縦)</t>
    <rPh sb="14" eb="15">
      <t>ジュウ</t>
    </rPh>
    <phoneticPr fontId="19"/>
  </si>
  <si>
    <t>VS-B800-H1600(縦)</t>
    <rPh sb="14" eb="15">
      <t>ジュウ</t>
    </rPh>
    <phoneticPr fontId="19"/>
  </si>
  <si>
    <t>VS-B800-H1700(縦)</t>
    <rPh sb="14" eb="15">
      <t>ジュウ</t>
    </rPh>
    <phoneticPr fontId="19"/>
  </si>
  <si>
    <t>VS-B800-H1800(縦)</t>
    <rPh sb="14" eb="15">
      <t>ジュウ</t>
    </rPh>
    <phoneticPr fontId="19"/>
  </si>
  <si>
    <t>VS-B900-H700(縦)</t>
    <rPh sb="13" eb="14">
      <t>ジュウ</t>
    </rPh>
    <phoneticPr fontId="19"/>
  </si>
  <si>
    <t>VS-B900-H800(縦)</t>
    <rPh sb="13" eb="14">
      <t>ジュウ</t>
    </rPh>
    <phoneticPr fontId="19"/>
  </si>
  <si>
    <t>VS-B900-H900(縦)</t>
    <rPh sb="13" eb="14">
      <t>ジュウ</t>
    </rPh>
    <phoneticPr fontId="19"/>
  </si>
  <si>
    <t>VS-B900-H1000(縦)</t>
    <rPh sb="14" eb="15">
      <t>ジュウ</t>
    </rPh>
    <phoneticPr fontId="19"/>
  </si>
  <si>
    <t>VS-B900-H1100(縦)</t>
    <rPh sb="14" eb="15">
      <t>ジュウ</t>
    </rPh>
    <phoneticPr fontId="19"/>
  </si>
  <si>
    <t>VS-B900-H1200(縦)</t>
    <rPh sb="14" eb="15">
      <t>ジュウ</t>
    </rPh>
    <phoneticPr fontId="19"/>
  </si>
  <si>
    <t>VS-B900-H1300(縦)</t>
    <rPh sb="14" eb="15">
      <t>ジュウ</t>
    </rPh>
    <phoneticPr fontId="19"/>
  </si>
  <si>
    <t>VS-B900-H1400(縦)</t>
    <rPh sb="14" eb="15">
      <t>ジュウ</t>
    </rPh>
    <phoneticPr fontId="19"/>
  </si>
  <si>
    <t>VS-B900-H1500(縦)</t>
    <rPh sb="14" eb="15">
      <t>ジュウ</t>
    </rPh>
    <phoneticPr fontId="19"/>
  </si>
  <si>
    <t>VS-B900-H1600(縦)</t>
    <rPh sb="14" eb="15">
      <t>ジュウ</t>
    </rPh>
    <phoneticPr fontId="19"/>
  </si>
  <si>
    <t>VS-B900-H1700(縦)</t>
    <rPh sb="14" eb="15">
      <t>ジュウ</t>
    </rPh>
    <phoneticPr fontId="19"/>
  </si>
  <si>
    <t>VS-B900-H1800(縦)</t>
    <rPh sb="14" eb="15">
      <t>ジュウ</t>
    </rPh>
    <phoneticPr fontId="19"/>
  </si>
  <si>
    <t>VS-B900-H1900(縦)</t>
    <rPh sb="14" eb="15">
      <t>ジュウ</t>
    </rPh>
    <phoneticPr fontId="19"/>
  </si>
  <si>
    <t>VS-B1000-H800(縦)</t>
    <rPh sb="14" eb="15">
      <t>ジュウ</t>
    </rPh>
    <phoneticPr fontId="19"/>
  </si>
  <si>
    <t>VS-B1000-H900(縦)</t>
    <rPh sb="14" eb="15">
      <t>ジュウ</t>
    </rPh>
    <phoneticPr fontId="19"/>
  </si>
  <si>
    <t>VS-B1000-H1000(縦)</t>
    <rPh sb="15" eb="16">
      <t>ジュウ</t>
    </rPh>
    <phoneticPr fontId="19"/>
  </si>
  <si>
    <t>VS-B1000-H1100(縦)</t>
    <rPh sb="15" eb="16">
      <t>ジュウ</t>
    </rPh>
    <phoneticPr fontId="19"/>
  </si>
  <si>
    <t>VS-B1000-H1200(縦)</t>
    <rPh sb="15" eb="16">
      <t>ジュウ</t>
    </rPh>
    <phoneticPr fontId="19"/>
  </si>
  <si>
    <t>VS-B1000-H1300(縦)</t>
    <rPh sb="15" eb="16">
      <t>ジュウ</t>
    </rPh>
    <phoneticPr fontId="19"/>
  </si>
  <si>
    <t>VS-B1000-H1400(縦)</t>
    <rPh sb="15" eb="16">
      <t>ジュウ</t>
    </rPh>
    <phoneticPr fontId="19"/>
  </si>
  <si>
    <t>VS-B1000-H1500(縦)</t>
    <rPh sb="15" eb="16">
      <t>ジュウ</t>
    </rPh>
    <phoneticPr fontId="19"/>
  </si>
  <si>
    <t>VS-B1000-H1600(縦)</t>
    <rPh sb="15" eb="16">
      <t>ジュウ</t>
    </rPh>
    <phoneticPr fontId="19"/>
  </si>
  <si>
    <t>VS-B1000-H1700(縦)</t>
    <rPh sb="15" eb="16">
      <t>ジュウ</t>
    </rPh>
    <phoneticPr fontId="19"/>
  </si>
  <si>
    <t>VS-B1000-H1800(縦)</t>
    <rPh sb="15" eb="16">
      <t>ジュウ</t>
    </rPh>
    <phoneticPr fontId="19"/>
  </si>
  <si>
    <t>VS-B1000-H1900(縦)</t>
    <rPh sb="15" eb="16">
      <t>ジュウ</t>
    </rPh>
    <phoneticPr fontId="19"/>
  </si>
  <si>
    <t>VS-B300-H400(横)</t>
    <phoneticPr fontId="19"/>
  </si>
  <si>
    <t>VS-B300-H500(横)</t>
    <phoneticPr fontId="19"/>
  </si>
  <si>
    <t>VS-B300-H600(横)</t>
    <phoneticPr fontId="19"/>
  </si>
  <si>
    <t>VS-B300-H700(横)</t>
    <phoneticPr fontId="19"/>
  </si>
  <si>
    <t>VS-B300-H800(横)</t>
    <phoneticPr fontId="19"/>
  </si>
  <si>
    <t>VS-B300-H900(横)</t>
    <phoneticPr fontId="19"/>
  </si>
  <si>
    <t>VS-B300-H1000(横)</t>
    <phoneticPr fontId="19"/>
  </si>
  <si>
    <t>VS-B300-H1100(横)</t>
    <phoneticPr fontId="19"/>
  </si>
  <si>
    <t>VS-B400-H400(横)</t>
    <phoneticPr fontId="19"/>
  </si>
  <si>
    <t>VS-B400-H500(横)</t>
    <phoneticPr fontId="19"/>
  </si>
  <si>
    <t>VS-B400-H600(横)</t>
    <phoneticPr fontId="19"/>
  </si>
  <si>
    <t>VS-B400-H700(横)</t>
    <phoneticPr fontId="19"/>
  </si>
  <si>
    <t>VS-B400-H800(横)</t>
    <phoneticPr fontId="19"/>
  </si>
  <si>
    <t>VS-B400-H900(横)</t>
    <phoneticPr fontId="19"/>
  </si>
  <si>
    <t>VS-B400-H1000(横)</t>
    <phoneticPr fontId="19"/>
  </si>
  <si>
    <t>VS-B400-H1100(横)</t>
    <phoneticPr fontId="19"/>
  </si>
  <si>
    <t>VS-B400-H1200(横)</t>
    <phoneticPr fontId="19"/>
  </si>
  <si>
    <t>VS-B500-H500(横)</t>
    <phoneticPr fontId="19"/>
  </si>
  <si>
    <t>VS-B500-H600(横)</t>
    <phoneticPr fontId="19"/>
  </si>
  <si>
    <t>VS-B500-H700(横)</t>
    <phoneticPr fontId="19"/>
  </si>
  <si>
    <t>VS-B500-H800(横)</t>
    <phoneticPr fontId="19"/>
  </si>
  <si>
    <t>VS-B500-H900(横)</t>
    <phoneticPr fontId="19"/>
  </si>
  <si>
    <t>VS-B500-H1000(横)</t>
    <phoneticPr fontId="19"/>
  </si>
  <si>
    <t>VS-B500-H1100(横)</t>
    <phoneticPr fontId="19"/>
  </si>
  <si>
    <t>VS-B500-H1200(横)</t>
    <phoneticPr fontId="19"/>
  </si>
  <si>
    <t>VS-B500-H1300(横)</t>
    <phoneticPr fontId="19"/>
  </si>
  <si>
    <t>VS-B500-H1400(横)</t>
    <phoneticPr fontId="19"/>
  </si>
  <si>
    <t>VS-B600-H600(横)</t>
    <phoneticPr fontId="19"/>
  </si>
  <si>
    <t>VS-B600-H700(横)</t>
    <phoneticPr fontId="19"/>
  </si>
  <si>
    <t>VS-B600-H800(横)</t>
    <phoneticPr fontId="19"/>
  </si>
  <si>
    <t>VS-B600-H900(横)</t>
    <phoneticPr fontId="19"/>
  </si>
  <si>
    <t>VS-B600-H1000(横)</t>
    <phoneticPr fontId="19"/>
  </si>
  <si>
    <t>VS-B600-H1100(横)</t>
    <phoneticPr fontId="19"/>
  </si>
  <si>
    <t>VS-B600-H1200(横)</t>
    <phoneticPr fontId="19"/>
  </si>
  <si>
    <t>VS-B600-H1300(横)</t>
    <phoneticPr fontId="19"/>
  </si>
  <si>
    <t>VS-B600-H1400(横)</t>
    <phoneticPr fontId="19"/>
  </si>
  <si>
    <t>VS-B600-H1500(横)</t>
    <phoneticPr fontId="19"/>
  </si>
  <si>
    <t>VS-B700-H500(横)</t>
    <phoneticPr fontId="19"/>
  </si>
  <si>
    <t>VS-B700-H600(横)</t>
    <phoneticPr fontId="19"/>
  </si>
  <si>
    <t>VS-B700-H700(横)</t>
    <phoneticPr fontId="19"/>
  </si>
  <si>
    <t>VS-B700-H800(横)</t>
    <phoneticPr fontId="19"/>
  </si>
  <si>
    <t>VS-B700-H900(横)</t>
    <phoneticPr fontId="19"/>
  </si>
  <si>
    <t>VS-B700-H1000(横)</t>
    <phoneticPr fontId="19"/>
  </si>
  <si>
    <t>VS-B700-H1100(横)</t>
    <phoneticPr fontId="19"/>
  </si>
  <si>
    <t>VS-B700-H1200(横)</t>
    <phoneticPr fontId="19"/>
  </si>
  <si>
    <t>VS-B700-H1300(横)</t>
    <phoneticPr fontId="19"/>
  </si>
  <si>
    <t>VS-B700-H1400(横)</t>
    <phoneticPr fontId="19"/>
  </si>
  <si>
    <t>VS-B700-H1500(横)</t>
    <phoneticPr fontId="19"/>
  </si>
  <si>
    <t>VS-B700-H1600(横)</t>
    <phoneticPr fontId="19"/>
  </si>
  <si>
    <t>VS-B700-H1700(横)</t>
    <phoneticPr fontId="19"/>
  </si>
  <si>
    <t>VS-B800-H600(横)</t>
    <phoneticPr fontId="19"/>
  </si>
  <si>
    <t>VS-B800-H700(横)</t>
    <phoneticPr fontId="19"/>
  </si>
  <si>
    <t>VS-B800-H800(横)</t>
    <phoneticPr fontId="19"/>
  </si>
  <si>
    <t>VS-B800-H900(横)</t>
    <phoneticPr fontId="19"/>
  </si>
  <si>
    <t>VS-B800-H1000(横)</t>
    <phoneticPr fontId="19"/>
  </si>
  <si>
    <t>VS-B800-H1100(横)</t>
    <phoneticPr fontId="19"/>
  </si>
  <si>
    <t>VS-B800-H1200(横)</t>
    <phoneticPr fontId="19"/>
  </si>
  <si>
    <t>VS-B800-H1300(横)</t>
    <phoneticPr fontId="19"/>
  </si>
  <si>
    <t>VS-B800-H1400(横)</t>
    <phoneticPr fontId="19"/>
  </si>
  <si>
    <t>VS-B800-H1500(横)</t>
    <phoneticPr fontId="19"/>
  </si>
  <si>
    <t>VS-B800-H1600(横)</t>
    <phoneticPr fontId="19"/>
  </si>
  <si>
    <t>VS-B800-H1700(横)</t>
    <phoneticPr fontId="19"/>
  </si>
  <si>
    <t>VS-B800-H1800(横)</t>
    <phoneticPr fontId="19"/>
  </si>
  <si>
    <t>VS-B900-H700(横)</t>
    <phoneticPr fontId="19"/>
  </si>
  <si>
    <t>VS-B900-H800(横)</t>
    <phoneticPr fontId="19"/>
  </si>
  <si>
    <t>VS-B900-H900(横)</t>
    <phoneticPr fontId="19"/>
  </si>
  <si>
    <t>VS-B900-H1000(横)</t>
    <phoneticPr fontId="19"/>
  </si>
  <si>
    <t>VS-B900-H1100(横)</t>
    <phoneticPr fontId="19"/>
  </si>
  <si>
    <t>VS-B900-H1200(横)</t>
    <phoneticPr fontId="19"/>
  </si>
  <si>
    <t>VS-B900-H1300(横)</t>
    <phoneticPr fontId="19"/>
  </si>
  <si>
    <t>VS-B900-H1400(横)</t>
    <phoneticPr fontId="19"/>
  </si>
  <si>
    <t>VS-B900-H1500(横)</t>
    <phoneticPr fontId="19"/>
  </si>
  <si>
    <t>VS-B900-H1600(横)</t>
    <phoneticPr fontId="19"/>
  </si>
  <si>
    <t>VS-B900-H1700(横)</t>
    <phoneticPr fontId="19"/>
  </si>
  <si>
    <t>VS-B900-H1800(横)</t>
    <phoneticPr fontId="19"/>
  </si>
  <si>
    <t>VS-B900-H1900(横)</t>
    <phoneticPr fontId="19"/>
  </si>
  <si>
    <t>VS-B1000-H800(横)</t>
    <phoneticPr fontId="19"/>
  </si>
  <si>
    <t>VS-B1000-H900(横)</t>
    <phoneticPr fontId="19"/>
  </si>
  <si>
    <t>VS-B1000-H1000(横)</t>
    <phoneticPr fontId="19"/>
  </si>
  <si>
    <t>VS-B1000-H1100(横)</t>
    <phoneticPr fontId="19"/>
  </si>
  <si>
    <t>VS-B1000-H1200(横)</t>
    <phoneticPr fontId="19"/>
  </si>
  <si>
    <t>VS-B1000-H1300(横)</t>
    <phoneticPr fontId="19"/>
  </si>
  <si>
    <t>VS-B1000-H1400(横)</t>
    <phoneticPr fontId="19"/>
  </si>
  <si>
    <t>VS-B1000-H1500(横)</t>
    <phoneticPr fontId="19"/>
  </si>
  <si>
    <t>VS-B1000-H1600(横)</t>
    <phoneticPr fontId="19"/>
  </si>
  <si>
    <t>VS-B1000-H1700(横)</t>
    <phoneticPr fontId="19"/>
  </si>
  <si>
    <t>VS-B1000-H1800(横)</t>
    <phoneticPr fontId="19"/>
  </si>
  <si>
    <t>VS-B1000-H1900(横)</t>
    <phoneticPr fontId="19"/>
  </si>
  <si>
    <t>VS-B1000-H2000(横)</t>
    <phoneticPr fontId="19"/>
  </si>
  <si>
    <t>VS-B300-H300(横)</t>
    <rPh sb="13" eb="14">
      <t>ヨコ</t>
    </rPh>
    <phoneticPr fontId="19"/>
  </si>
  <si>
    <t>●　潤辺(n割水深時)</t>
    <rPh sb="2" eb="3">
      <t>ジュン</t>
    </rPh>
    <rPh sb="3" eb="4">
      <t>ペン</t>
    </rPh>
    <rPh sb="6" eb="7">
      <t>ワリ</t>
    </rPh>
    <rPh sb="7" eb="9">
      <t>スイシン</t>
    </rPh>
    <rPh sb="9" eb="10">
      <t>ジ</t>
    </rPh>
    <phoneticPr fontId="19"/>
  </si>
  <si>
    <t>潤辺=P1＋P2</t>
    <rPh sb="0" eb="1">
      <t>ジュン</t>
    </rPh>
    <rPh sb="1" eb="2">
      <t>ペン</t>
    </rPh>
    <phoneticPr fontId="19"/>
  </si>
  <si>
    <t>VS-B900-H1400</t>
    <phoneticPr fontId="19"/>
  </si>
  <si>
    <t>VS-B900-H1500</t>
    <phoneticPr fontId="19"/>
  </si>
  <si>
    <t>VS-B900-H1600</t>
    <phoneticPr fontId="19"/>
  </si>
  <si>
    <t>VS-B900-H1700</t>
    <phoneticPr fontId="19"/>
  </si>
  <si>
    <t>VS-B900-H1800</t>
    <phoneticPr fontId="19"/>
  </si>
  <si>
    <t>VS-B900-H2000</t>
    <phoneticPr fontId="19"/>
  </si>
  <si>
    <t>VS-B1000-H800</t>
    <phoneticPr fontId="19"/>
  </si>
  <si>
    <t>VS-B1000-H1600</t>
    <phoneticPr fontId="19"/>
  </si>
  <si>
    <t>VS-B1000-H2000</t>
    <phoneticPr fontId="19"/>
  </si>
  <si>
    <t>VS-B1200-H800</t>
    <phoneticPr fontId="19"/>
  </si>
  <si>
    <t>VS-B1200-H900</t>
    <phoneticPr fontId="19"/>
  </si>
  <si>
    <t>VS-B1200-H1000</t>
    <phoneticPr fontId="19"/>
  </si>
  <si>
    <t>VS-B1200-H1100</t>
    <phoneticPr fontId="19"/>
  </si>
  <si>
    <t>VS-B1200-H1200</t>
    <phoneticPr fontId="19"/>
  </si>
  <si>
    <t>VS-B1200-H1300</t>
    <phoneticPr fontId="19"/>
  </si>
  <si>
    <t>VS-B1200-H1400</t>
    <phoneticPr fontId="19"/>
  </si>
  <si>
    <t>VS-B1200-H1500</t>
    <phoneticPr fontId="19"/>
  </si>
  <si>
    <t>VS-B1200-H1600</t>
    <phoneticPr fontId="19"/>
  </si>
  <si>
    <t>VS-B1200-H1700</t>
    <phoneticPr fontId="19"/>
  </si>
  <si>
    <t>VS-B1200-H1800</t>
    <phoneticPr fontId="19"/>
  </si>
  <si>
    <t>VS-B1200-H1900</t>
    <phoneticPr fontId="19"/>
  </si>
  <si>
    <t>VS-B1200-H2000</t>
    <phoneticPr fontId="19"/>
  </si>
  <si>
    <t>VS-B1300-H800</t>
    <phoneticPr fontId="19"/>
  </si>
  <si>
    <t>VS-B1300-H900</t>
    <phoneticPr fontId="19"/>
  </si>
  <si>
    <t>VS-B1300-H1000</t>
    <phoneticPr fontId="19"/>
  </si>
  <si>
    <t>VS-B1300-H1100</t>
    <phoneticPr fontId="19"/>
  </si>
  <si>
    <t>VS-B1300-H1200</t>
    <phoneticPr fontId="19"/>
  </si>
  <si>
    <t>VS-B1300-H1300</t>
    <phoneticPr fontId="19"/>
  </si>
  <si>
    <t>VS-B1300-H1400</t>
    <phoneticPr fontId="19"/>
  </si>
  <si>
    <t>VS-B1300-H1500</t>
    <phoneticPr fontId="19"/>
  </si>
  <si>
    <t>VS-B1300-H1600</t>
    <phoneticPr fontId="19"/>
  </si>
  <si>
    <t>VS-B1300-H1700</t>
    <phoneticPr fontId="19"/>
  </si>
  <si>
    <t>VS-B1300-H1800</t>
    <phoneticPr fontId="19"/>
  </si>
  <si>
    <t>VS-B1300-H1900</t>
    <phoneticPr fontId="19"/>
  </si>
  <si>
    <t>VS-B1300-H2000</t>
    <phoneticPr fontId="19"/>
  </si>
  <si>
    <t>VS-B1400-H800</t>
    <phoneticPr fontId="19"/>
  </si>
  <si>
    <t>VS-B1400-H900</t>
    <phoneticPr fontId="19"/>
  </si>
  <si>
    <t>VS-B1400-H1000</t>
    <phoneticPr fontId="19"/>
  </si>
  <si>
    <t>VS-B1400-H1100</t>
    <phoneticPr fontId="19"/>
  </si>
  <si>
    <t>VS-B1400-H1200</t>
    <phoneticPr fontId="19"/>
  </si>
  <si>
    <t>VS-B1400-H1300</t>
    <phoneticPr fontId="19"/>
  </si>
  <si>
    <t>VS-B1400-H1400</t>
    <phoneticPr fontId="19"/>
  </si>
  <si>
    <t>VS-B1400-H1500</t>
    <phoneticPr fontId="19"/>
  </si>
  <si>
    <t>VS-B1400-H1600</t>
    <phoneticPr fontId="19"/>
  </si>
  <si>
    <t>VS-B1400-H1700</t>
    <phoneticPr fontId="19"/>
  </si>
  <si>
    <t>VS-B1400-H1800</t>
    <phoneticPr fontId="19"/>
  </si>
  <si>
    <t>VS-B1400-H1900</t>
    <phoneticPr fontId="19"/>
  </si>
  <si>
    <t>VS-B1400-H2000</t>
    <phoneticPr fontId="19"/>
  </si>
  <si>
    <t>VS-B1500-H800</t>
    <phoneticPr fontId="19"/>
  </si>
  <si>
    <t>VS-B1500-H900</t>
    <phoneticPr fontId="19"/>
  </si>
  <si>
    <t>VS-B1500-H1000</t>
    <phoneticPr fontId="19"/>
  </si>
  <si>
    <t>VS-B1500-H1100</t>
    <phoneticPr fontId="19"/>
  </si>
  <si>
    <t>VS-B1500-H1200</t>
    <phoneticPr fontId="19"/>
  </si>
  <si>
    <t>VS-B1500-H1300</t>
    <phoneticPr fontId="19"/>
  </si>
  <si>
    <t>VS-B1500-H1400</t>
    <phoneticPr fontId="19"/>
  </si>
  <si>
    <t>VS-B1500-H1500</t>
    <phoneticPr fontId="19"/>
  </si>
  <si>
    <t>VS-B1500-H1600</t>
    <phoneticPr fontId="19"/>
  </si>
  <si>
    <t>VS-B1500-H1700</t>
    <phoneticPr fontId="19"/>
  </si>
  <si>
    <t>VS-B1500-H1800</t>
    <phoneticPr fontId="19"/>
  </si>
  <si>
    <t>VS-B1500-H1900</t>
    <phoneticPr fontId="19"/>
  </si>
  <si>
    <t>VS-B1500-H2000</t>
    <phoneticPr fontId="19"/>
  </si>
  <si>
    <t>（CH-Ⅱ可変･縦断用）</t>
    <rPh sb="5" eb="7">
      <t>カヘン</t>
    </rPh>
    <rPh sb="8" eb="11">
      <t>ジュウダンヨウ</t>
    </rPh>
    <phoneticPr fontId="19"/>
  </si>
  <si>
    <t>X</t>
    <phoneticPr fontId="19"/>
  </si>
  <si>
    <t>(=Y)</t>
    <phoneticPr fontId="19"/>
  </si>
  <si>
    <t>φ2</t>
    <phoneticPr fontId="19"/>
  </si>
  <si>
    <t>φ1</t>
    <phoneticPr fontId="19"/>
  </si>
  <si>
    <t>VS-B300-H1200(縦)</t>
    <rPh sb="14" eb="15">
      <t>ジュウ</t>
    </rPh>
    <phoneticPr fontId="19"/>
  </si>
  <si>
    <t>VS-B300-H1300(縦)</t>
    <rPh sb="14" eb="15">
      <t>ジュウ</t>
    </rPh>
    <phoneticPr fontId="19"/>
  </si>
  <si>
    <t>VS-B300-H1400(縦)</t>
    <rPh sb="14" eb="15">
      <t>ジュウ</t>
    </rPh>
    <phoneticPr fontId="19"/>
  </si>
  <si>
    <t>VS-B300-H1500(縦)</t>
    <rPh sb="14" eb="15">
      <t>ジュウ</t>
    </rPh>
    <phoneticPr fontId="19"/>
  </si>
  <si>
    <t>VS-B400-H1300(縦)</t>
    <rPh sb="14" eb="15">
      <t>ジュウ</t>
    </rPh>
    <phoneticPr fontId="19"/>
  </si>
  <si>
    <t>VS-B400-H1400(縦)</t>
    <rPh sb="14" eb="15">
      <t>ジュウ</t>
    </rPh>
    <phoneticPr fontId="19"/>
  </si>
  <si>
    <t>VS-B400-H1500(縦)</t>
    <rPh sb="14" eb="15">
      <t>ジュウ</t>
    </rPh>
    <phoneticPr fontId="19"/>
  </si>
  <si>
    <t>VS-B400-H1600(縦)</t>
    <rPh sb="14" eb="15">
      <t>ジュウ</t>
    </rPh>
    <phoneticPr fontId="19"/>
  </si>
  <si>
    <t>VS-B500-H1500(縦)</t>
    <rPh sb="14" eb="15">
      <t>ジュウ</t>
    </rPh>
    <phoneticPr fontId="19"/>
  </si>
  <si>
    <t>VS-B500-H1600(縦)</t>
    <rPh sb="14" eb="15">
      <t>ジュウ</t>
    </rPh>
    <phoneticPr fontId="19"/>
  </si>
  <si>
    <t>VS-B500-H1700(縦)</t>
    <rPh sb="14" eb="15">
      <t>ジュウ</t>
    </rPh>
    <phoneticPr fontId="19"/>
  </si>
  <si>
    <t>VS-B500-H1800(縦)</t>
    <rPh sb="14" eb="15">
      <t>ジュウ</t>
    </rPh>
    <phoneticPr fontId="19"/>
  </si>
  <si>
    <t>VS-B500-H1900(縦)</t>
    <rPh sb="14" eb="15">
      <t>ジュウ</t>
    </rPh>
    <phoneticPr fontId="19"/>
  </si>
  <si>
    <t>VS-B500-H2000(縦)</t>
    <rPh sb="14" eb="15">
      <t>ジュウ</t>
    </rPh>
    <phoneticPr fontId="19"/>
  </si>
  <si>
    <t>VS-B600-H1600(縦)</t>
    <rPh sb="14" eb="15">
      <t>ジュウ</t>
    </rPh>
    <phoneticPr fontId="19"/>
  </si>
  <si>
    <t>VS-B600-H1700(縦)</t>
    <rPh sb="14" eb="15">
      <t>ジュウ</t>
    </rPh>
    <phoneticPr fontId="19"/>
  </si>
  <si>
    <t>VS-B600-H1800(縦)</t>
    <rPh sb="14" eb="15">
      <t>ジュウ</t>
    </rPh>
    <phoneticPr fontId="19"/>
  </si>
  <si>
    <t>VS-B600-H1900(縦)</t>
    <rPh sb="14" eb="15">
      <t>ジュウ</t>
    </rPh>
    <phoneticPr fontId="19"/>
  </si>
  <si>
    <t>VS-B600-H2000(縦)</t>
    <rPh sb="14" eb="15">
      <t>ジュウ</t>
    </rPh>
    <phoneticPr fontId="19"/>
  </si>
  <si>
    <t>断面積=A×(H-C)＋欠円の面積1－欠円の面積2</t>
    <rPh sb="0" eb="3">
      <t>ダンメンセキ</t>
    </rPh>
    <rPh sb="12" eb="14">
      <t>ケツエン</t>
    </rPh>
    <rPh sb="15" eb="17">
      <t>メンセキ</t>
    </rPh>
    <rPh sb="19" eb="21">
      <t>ケツエン</t>
    </rPh>
    <rPh sb="22" eb="24">
      <t>メンセキ</t>
    </rPh>
    <phoneticPr fontId="19"/>
  </si>
  <si>
    <t>h(=Y)=H-n×H</t>
    <phoneticPr fontId="19"/>
  </si>
  <si>
    <r>
      <t>φ1=Sin</t>
    </r>
    <r>
      <rPr>
        <vertAlign val="superscript"/>
        <sz val="12"/>
        <rFont val="ＭＳ 明朝"/>
        <family val="1"/>
        <charset val="128"/>
      </rPr>
      <t>-1</t>
    </r>
    <r>
      <rPr>
        <sz val="12"/>
        <rFont val="ＭＳ 明朝"/>
        <family val="1"/>
        <charset val="128"/>
      </rPr>
      <t>((A/2)/R)</t>
    </r>
    <phoneticPr fontId="19"/>
  </si>
  <si>
    <r>
      <t>φ2=Sin</t>
    </r>
    <r>
      <rPr>
        <vertAlign val="superscript"/>
        <sz val="12"/>
        <rFont val="ＭＳ 明朝"/>
        <family val="1"/>
        <charset val="128"/>
      </rPr>
      <t>-1</t>
    </r>
    <r>
      <rPr>
        <sz val="12"/>
        <rFont val="ＭＳ 明朝"/>
        <family val="1"/>
        <charset val="128"/>
      </rPr>
      <t>(X/R)</t>
    </r>
    <phoneticPr fontId="19"/>
  </si>
  <si>
    <t>W=R･φ1－R･φ2</t>
    <phoneticPr fontId="19"/>
  </si>
  <si>
    <r>
      <t>欠円の面積1=R</t>
    </r>
    <r>
      <rPr>
        <vertAlign val="superscript"/>
        <sz val="12"/>
        <rFont val="ＭＳ 明朝"/>
        <family val="1"/>
        <charset val="128"/>
      </rPr>
      <t>2</t>
    </r>
    <r>
      <rPr>
        <sz val="12"/>
        <rFont val="ＭＳ 明朝"/>
        <family val="1"/>
        <charset val="128"/>
      </rPr>
      <t>/2×(2φ1-sin2φ1)</t>
    </r>
    <rPh sb="0" eb="1">
      <t>ケツ</t>
    </rPh>
    <rPh sb="1" eb="2">
      <t>エン</t>
    </rPh>
    <rPh sb="3" eb="5">
      <t>メンセキ</t>
    </rPh>
    <phoneticPr fontId="19"/>
  </si>
  <si>
    <r>
      <t>欠円の面積2=R</t>
    </r>
    <r>
      <rPr>
        <vertAlign val="superscript"/>
        <sz val="12"/>
        <rFont val="ＭＳ 明朝"/>
        <family val="1"/>
        <charset val="128"/>
      </rPr>
      <t>2</t>
    </r>
    <r>
      <rPr>
        <sz val="12"/>
        <rFont val="ＭＳ 明朝"/>
        <family val="1"/>
        <charset val="128"/>
      </rPr>
      <t>/2×(2φ2-sin2φ2)</t>
    </r>
    <rPh sb="0" eb="1">
      <t>ケツ</t>
    </rPh>
    <rPh sb="1" eb="2">
      <t>エン</t>
    </rPh>
    <rPh sb="3" eb="5">
      <t>メンセキ</t>
    </rPh>
    <phoneticPr fontId="19"/>
  </si>
  <si>
    <t>h(=Y)=H-n×H</t>
    <phoneticPr fontId="19"/>
  </si>
  <si>
    <r>
      <t>断面積=A×(H-R)＋(A-2×R)×R＋π･R</t>
    </r>
    <r>
      <rPr>
        <vertAlign val="superscript"/>
        <sz val="12"/>
        <rFont val="ＭＳ 明朝"/>
        <family val="1"/>
        <charset val="128"/>
      </rPr>
      <t>2</t>
    </r>
    <r>
      <rPr>
        <sz val="12"/>
        <rFont val="ＭＳ 明朝"/>
        <family val="1"/>
        <charset val="128"/>
      </rPr>
      <t>/2</t>
    </r>
    <rPh sb="0" eb="3">
      <t>ダンメンセキ</t>
    </rPh>
    <phoneticPr fontId="19"/>
  </si>
  <si>
    <t>潤辺=A＋2×(H-R)＋(A-2×R)＋π･r</t>
    <rPh sb="0" eb="1">
      <t>ジュン</t>
    </rPh>
    <rPh sb="1" eb="2">
      <t>ペン</t>
    </rPh>
    <phoneticPr fontId="19"/>
  </si>
  <si>
    <t>d=C-h</t>
    <phoneticPr fontId="19"/>
  </si>
  <si>
    <t>（CH-Ⅱ可変･横断用）</t>
    <rPh sb="5" eb="7">
      <t>カヘン</t>
    </rPh>
    <rPh sb="8" eb="9">
      <t>ヨコ</t>
    </rPh>
    <rPh sb="10" eb="11">
      <t>ヨウ</t>
    </rPh>
    <phoneticPr fontId="19"/>
  </si>
  <si>
    <t>VS-B300-H400(横)</t>
    <rPh sb="13" eb="14">
      <t>ヨコ</t>
    </rPh>
    <phoneticPr fontId="19"/>
  </si>
  <si>
    <t>VS-B300-H500(横)</t>
    <rPh sb="13" eb="14">
      <t>オウ</t>
    </rPh>
    <phoneticPr fontId="19"/>
  </si>
  <si>
    <t>VS-B300-H600(横)</t>
    <rPh sb="13" eb="14">
      <t>オウ</t>
    </rPh>
    <phoneticPr fontId="19"/>
  </si>
  <si>
    <t>VS-B300-H700(横)</t>
    <rPh sb="13" eb="14">
      <t>オウ</t>
    </rPh>
    <phoneticPr fontId="19"/>
  </si>
  <si>
    <t>VS-B300-H800(横)</t>
    <rPh sb="13" eb="14">
      <t>オウ</t>
    </rPh>
    <phoneticPr fontId="19"/>
  </si>
  <si>
    <t>VS-B300-H900(横)</t>
    <rPh sb="13" eb="14">
      <t>オウ</t>
    </rPh>
    <phoneticPr fontId="19"/>
  </si>
  <si>
    <t>VS-B300-H1000(横)</t>
    <rPh sb="14" eb="15">
      <t>オウ</t>
    </rPh>
    <phoneticPr fontId="19"/>
  </si>
  <si>
    <t>VS-B300-H1100(横)</t>
    <rPh sb="14" eb="15">
      <t>オウ</t>
    </rPh>
    <phoneticPr fontId="19"/>
  </si>
  <si>
    <t>VS-B400-H400(横)</t>
    <rPh sb="13" eb="14">
      <t>オウ</t>
    </rPh>
    <phoneticPr fontId="19"/>
  </si>
  <si>
    <t>VS-B400-H500(横)</t>
    <rPh sb="13" eb="14">
      <t>オウ</t>
    </rPh>
    <phoneticPr fontId="19"/>
  </si>
  <si>
    <t>VS-B400-H600(横)</t>
    <rPh sb="13" eb="14">
      <t>オウ</t>
    </rPh>
    <phoneticPr fontId="19"/>
  </si>
  <si>
    <t>VS-B400-H700(横)</t>
    <rPh sb="13" eb="14">
      <t>オウ</t>
    </rPh>
    <phoneticPr fontId="19"/>
  </si>
  <si>
    <t>VS-B400-H800(横)</t>
    <rPh sb="13" eb="14">
      <t>オウ</t>
    </rPh>
    <phoneticPr fontId="19"/>
  </si>
  <si>
    <t>VS-B400-H900(横)</t>
    <rPh sb="13" eb="14">
      <t>オウ</t>
    </rPh>
    <phoneticPr fontId="19"/>
  </si>
  <si>
    <t>VS-B400-H1000(横)</t>
    <rPh sb="14" eb="15">
      <t>オウ</t>
    </rPh>
    <phoneticPr fontId="19"/>
  </si>
  <si>
    <t>VS-B400-H1100(横)</t>
    <rPh sb="14" eb="15">
      <t>オウ</t>
    </rPh>
    <phoneticPr fontId="19"/>
  </si>
  <si>
    <t>VS-B400-H1200(横)</t>
    <rPh sb="14" eb="15">
      <t>オウ</t>
    </rPh>
    <phoneticPr fontId="19"/>
  </si>
  <si>
    <t>VS-B500-H400(横)</t>
    <rPh sb="13" eb="14">
      <t>オウ</t>
    </rPh>
    <phoneticPr fontId="19"/>
  </si>
  <si>
    <t>VS-B500-H500(横)</t>
    <rPh sb="13" eb="14">
      <t>オウ</t>
    </rPh>
    <phoneticPr fontId="19"/>
  </si>
  <si>
    <t>VS-B500-H600(横)</t>
    <rPh sb="13" eb="14">
      <t>オウ</t>
    </rPh>
    <phoneticPr fontId="19"/>
  </si>
  <si>
    <t>VS-B500-H700(横)</t>
    <rPh sb="13" eb="14">
      <t>オウ</t>
    </rPh>
    <phoneticPr fontId="19"/>
  </si>
  <si>
    <t>VS-B500-H800(横)</t>
    <rPh sb="13" eb="14">
      <t>オウ</t>
    </rPh>
    <phoneticPr fontId="19"/>
  </si>
  <si>
    <t>VS-B500-H900(横)</t>
    <rPh sb="13" eb="14">
      <t>オウ</t>
    </rPh>
    <phoneticPr fontId="19"/>
  </si>
  <si>
    <t>VS-B500-H1000(横)</t>
    <rPh sb="14" eb="15">
      <t>オウ</t>
    </rPh>
    <phoneticPr fontId="19"/>
  </si>
  <si>
    <t>VS-B500-H1100(横)</t>
    <rPh sb="14" eb="15">
      <t>オウ</t>
    </rPh>
    <phoneticPr fontId="19"/>
  </si>
  <si>
    <t>VS-B500-H1200(横)</t>
    <rPh sb="14" eb="15">
      <t>オウ</t>
    </rPh>
    <phoneticPr fontId="19"/>
  </si>
  <si>
    <t>VS-B500-H1300(横)</t>
    <rPh sb="14" eb="15">
      <t>オウ</t>
    </rPh>
    <phoneticPr fontId="19"/>
  </si>
  <si>
    <t>VS-B500-H1400(横)</t>
    <rPh sb="14" eb="15">
      <t>オウ</t>
    </rPh>
    <phoneticPr fontId="19"/>
  </si>
  <si>
    <t>VS-B600-H400(横)</t>
    <rPh sb="13" eb="14">
      <t>オウ</t>
    </rPh>
    <phoneticPr fontId="19"/>
  </si>
  <si>
    <t>VS-B600-H500(横)</t>
    <rPh sb="13" eb="14">
      <t>オウ</t>
    </rPh>
    <phoneticPr fontId="19"/>
  </si>
  <si>
    <t>VS-B600-H600(横)</t>
    <rPh sb="13" eb="14">
      <t>オウ</t>
    </rPh>
    <phoneticPr fontId="19"/>
  </si>
  <si>
    <t>VS-B600-H700(横)</t>
    <rPh sb="13" eb="14">
      <t>オウ</t>
    </rPh>
    <phoneticPr fontId="19"/>
  </si>
  <si>
    <t>VS-B600-H800(横)</t>
    <rPh sb="13" eb="14">
      <t>オウ</t>
    </rPh>
    <phoneticPr fontId="19"/>
  </si>
  <si>
    <t>VS-B600-H900(横)</t>
    <rPh sb="13" eb="14">
      <t>オウ</t>
    </rPh>
    <phoneticPr fontId="19"/>
  </si>
  <si>
    <t>VS-B600-H1000(横)</t>
    <rPh sb="14" eb="15">
      <t>オウ</t>
    </rPh>
    <phoneticPr fontId="19"/>
  </si>
  <si>
    <t>VS-B600-H1100(横)</t>
    <rPh sb="14" eb="15">
      <t>オウ</t>
    </rPh>
    <phoneticPr fontId="19"/>
  </si>
  <si>
    <t>VS-B600-H1200(横)</t>
    <rPh sb="14" eb="15">
      <t>オウ</t>
    </rPh>
    <phoneticPr fontId="19"/>
  </si>
  <si>
    <t>VS-B600-H1300(横)</t>
    <rPh sb="14" eb="15">
      <t>オウ</t>
    </rPh>
    <phoneticPr fontId="19"/>
  </si>
  <si>
    <t>VS-B600-H1400(横)</t>
    <rPh sb="14" eb="15">
      <t>オウ</t>
    </rPh>
    <phoneticPr fontId="19"/>
  </si>
  <si>
    <t>VS-B600-H1500(横)</t>
    <rPh sb="14" eb="15">
      <t>オウ</t>
    </rPh>
    <phoneticPr fontId="19"/>
  </si>
  <si>
    <t>自由勾配側溝の粗度係数をプレキャスト部と現場打ち部に分けて計算するようにしました。</t>
    <rPh sb="0" eb="2">
      <t>ジユウ</t>
    </rPh>
    <rPh sb="2" eb="4">
      <t>コウバイ</t>
    </rPh>
    <rPh sb="4" eb="6">
      <t>ソッコウ</t>
    </rPh>
    <rPh sb="7" eb="9">
      <t>ソド</t>
    </rPh>
    <rPh sb="9" eb="11">
      <t>ケイスウ</t>
    </rPh>
    <rPh sb="18" eb="19">
      <t>ブ</t>
    </rPh>
    <rPh sb="20" eb="22">
      <t>ゲンバ</t>
    </rPh>
    <rPh sb="22" eb="23">
      <t>ウ</t>
    </rPh>
    <rPh sb="24" eb="25">
      <t>ブ</t>
    </rPh>
    <rPh sb="26" eb="27">
      <t>ワ</t>
    </rPh>
    <rPh sb="29" eb="31">
      <t>ケイサン</t>
    </rPh>
    <phoneticPr fontId="19"/>
  </si>
  <si>
    <t>粗度係数0.013のプレキャストの管渠については、地域により使用する管渠が異なる場合があります</t>
    <rPh sb="0" eb="2">
      <t>ソド</t>
    </rPh>
    <rPh sb="2" eb="4">
      <t>ケイスウ</t>
    </rPh>
    <rPh sb="17" eb="19">
      <t>カンキョ</t>
    </rPh>
    <rPh sb="25" eb="27">
      <t>チイキ</t>
    </rPh>
    <rPh sb="30" eb="32">
      <t>シヨウ</t>
    </rPh>
    <rPh sb="34" eb="36">
      <t>カンキョ</t>
    </rPh>
    <rPh sb="37" eb="38">
      <t>コト</t>
    </rPh>
    <rPh sb="40" eb="42">
      <t>バアイ</t>
    </rPh>
    <phoneticPr fontId="19"/>
  </si>
  <si>
    <t>ので、管渠 D(径)を使用するか、台付管の名称を変更して使用する等で対応して下さい。</t>
    <rPh sb="3" eb="5">
      <t>カンキョ</t>
    </rPh>
    <rPh sb="8" eb="9">
      <t>ケイ</t>
    </rPh>
    <rPh sb="11" eb="13">
      <t>シヨウ</t>
    </rPh>
    <rPh sb="17" eb="19">
      <t>ダイツ</t>
    </rPh>
    <rPh sb="19" eb="20">
      <t>カン</t>
    </rPh>
    <rPh sb="21" eb="23">
      <t>メイショウ</t>
    </rPh>
    <rPh sb="24" eb="26">
      <t>ヘンコウ</t>
    </rPh>
    <rPh sb="28" eb="30">
      <t>シヨウ</t>
    </rPh>
    <rPh sb="32" eb="33">
      <t>トウ</t>
    </rPh>
    <rPh sb="34" eb="36">
      <t>タイオウ</t>
    </rPh>
    <rPh sb="38" eb="39">
      <t>クダ</t>
    </rPh>
    <phoneticPr fontId="19"/>
  </si>
  <si>
    <t>いくつも種類が有る場合は、左記の排水構造物のデータ作成を参照して追加して下さい。</t>
    <rPh sb="4" eb="6">
      <t>シュルイ</t>
    </rPh>
    <rPh sb="7" eb="8">
      <t>ア</t>
    </rPh>
    <rPh sb="9" eb="11">
      <t>バアイ</t>
    </rPh>
    <rPh sb="13" eb="15">
      <t>サキ</t>
    </rPh>
    <rPh sb="16" eb="18">
      <t>ハイスイ</t>
    </rPh>
    <rPh sb="18" eb="21">
      <t>コウゾウブツ</t>
    </rPh>
    <rPh sb="25" eb="27">
      <t>サクセイ</t>
    </rPh>
    <rPh sb="28" eb="30">
      <t>サンショウ</t>
    </rPh>
    <rPh sb="32" eb="34">
      <t>ツイカ</t>
    </rPh>
    <rPh sb="36" eb="37">
      <t>クダ</t>
    </rPh>
    <phoneticPr fontId="19"/>
  </si>
  <si>
    <t>■　プレキャストの管渠名称</t>
    <rPh sb="9" eb="11">
      <t>カンキョ</t>
    </rPh>
    <rPh sb="11" eb="13">
      <t>メイショウ</t>
    </rPh>
    <phoneticPr fontId="8"/>
  </si>
  <si>
    <t>６．</t>
    <phoneticPr fontId="19"/>
  </si>
  <si>
    <t>横断暗渠</t>
    <rPh sb="0" eb="2">
      <t>オウダン</t>
    </rPh>
    <rPh sb="2" eb="4">
      <t>アンキョ</t>
    </rPh>
    <phoneticPr fontId="19"/>
  </si>
  <si>
    <t>７．</t>
    <phoneticPr fontId="19"/>
  </si>
  <si>
    <t>柵　渠</t>
    <rPh sb="0" eb="1">
      <t>サク</t>
    </rPh>
    <rPh sb="2" eb="3">
      <t>キョ</t>
    </rPh>
    <phoneticPr fontId="19"/>
  </si>
  <si>
    <t>断面積=(A＋B)/2×H－2×控除面積</t>
    <rPh sb="0" eb="3">
      <t>ダンメンセキ</t>
    </rPh>
    <rPh sb="16" eb="18">
      <t>コウジョ</t>
    </rPh>
    <rPh sb="18" eb="20">
      <t>メンセキ</t>
    </rPh>
    <phoneticPr fontId="19"/>
  </si>
  <si>
    <t>潤辺=2×√{H^2+((A-B)/2)^2}+B－4×d+2×欠円の周長</t>
    <rPh sb="0" eb="1">
      <t>ジュン</t>
    </rPh>
    <rPh sb="1" eb="2">
      <t>ペン</t>
    </rPh>
    <rPh sb="32" eb="34">
      <t>ケツエン</t>
    </rPh>
    <rPh sb="35" eb="37">
      <t>シュウチョウ</t>
    </rPh>
    <phoneticPr fontId="19"/>
  </si>
  <si>
    <t>断面積=(A'+B)/2×(n×H)－2×控除面積</t>
    <rPh sb="0" eb="3">
      <t>ダンメンセキ</t>
    </rPh>
    <rPh sb="21" eb="23">
      <t>コウジョ</t>
    </rPh>
    <rPh sb="23" eb="25">
      <t>メンセキ</t>
    </rPh>
    <phoneticPr fontId="19"/>
  </si>
  <si>
    <t>潤辺=2×√{(n×H)^2+((A'-B)/2)^2}+B－4×d+2×欠円の周長</t>
    <rPh sb="0" eb="1">
      <t>ジュン</t>
    </rPh>
    <rPh sb="1" eb="2">
      <t>ペン</t>
    </rPh>
    <rPh sb="37" eb="39">
      <t>ケツエン</t>
    </rPh>
    <rPh sb="40" eb="42">
      <t>シュウチョウ</t>
    </rPh>
    <phoneticPr fontId="19"/>
  </si>
  <si>
    <t>断面積=(A+B)/2×H－(2×控除面積＋2×i×j/2）</t>
    <rPh sb="0" eb="3">
      <t>ダンメンセキ</t>
    </rPh>
    <rPh sb="17" eb="19">
      <t>コウジョ</t>
    </rPh>
    <rPh sb="19" eb="21">
      <t>メンセキ</t>
    </rPh>
    <phoneticPr fontId="19"/>
  </si>
  <si>
    <t>β=π－(α＋θ)</t>
    <phoneticPr fontId="19"/>
  </si>
  <si>
    <t>e=n×H－(H-j)</t>
    <phoneticPr fontId="19"/>
  </si>
  <si>
    <t>f=i×e/j</t>
    <phoneticPr fontId="19"/>
  </si>
  <si>
    <t>g=(f-e/tanθ)/cosα</t>
    <phoneticPr fontId="19"/>
  </si>
  <si>
    <t>ハンチの面積=e×f/2</t>
    <rPh sb="4" eb="6">
      <t>メンセキ</t>
    </rPh>
    <phoneticPr fontId="19"/>
  </si>
  <si>
    <t>日コン</t>
    <rPh sb="0" eb="1">
      <t>ニチ</t>
    </rPh>
    <phoneticPr fontId="19"/>
  </si>
  <si>
    <t>横断暗渠 240用</t>
    <rPh sb="0" eb="2">
      <t>オウダン</t>
    </rPh>
    <rPh sb="2" eb="4">
      <t>アンキョ</t>
    </rPh>
    <rPh sb="8" eb="9">
      <t>ヨウ</t>
    </rPh>
    <phoneticPr fontId="19"/>
  </si>
  <si>
    <t>横断暗渠 300用</t>
    <rPh sb="0" eb="2">
      <t>オウダン</t>
    </rPh>
    <rPh sb="2" eb="4">
      <t>アンキョ</t>
    </rPh>
    <rPh sb="8" eb="9">
      <t>ヨウ</t>
    </rPh>
    <phoneticPr fontId="19"/>
  </si>
  <si>
    <t>横断暗渠 360用</t>
    <rPh sb="0" eb="2">
      <t>オウダン</t>
    </rPh>
    <rPh sb="2" eb="4">
      <t>アンキョ</t>
    </rPh>
    <rPh sb="8" eb="9">
      <t>ヨウ</t>
    </rPh>
    <phoneticPr fontId="19"/>
  </si>
  <si>
    <t>横断暗渠 450用</t>
    <rPh sb="0" eb="2">
      <t>オウダン</t>
    </rPh>
    <rPh sb="2" eb="4">
      <t>アンキョ</t>
    </rPh>
    <rPh sb="8" eb="9">
      <t>ヨウ</t>
    </rPh>
    <phoneticPr fontId="19"/>
  </si>
  <si>
    <t>横断暗渠 600用</t>
    <rPh sb="0" eb="2">
      <t>オウダン</t>
    </rPh>
    <rPh sb="2" eb="4">
      <t>アンキョ</t>
    </rPh>
    <rPh sb="8" eb="9">
      <t>ヨウ</t>
    </rPh>
    <phoneticPr fontId="19"/>
  </si>
  <si>
    <t>横断暗渠 250</t>
    <rPh sb="0" eb="2">
      <t>オウダン</t>
    </rPh>
    <rPh sb="2" eb="4">
      <t>アンキョ</t>
    </rPh>
    <phoneticPr fontId="19"/>
  </si>
  <si>
    <t>横断暗渠 300A</t>
    <rPh sb="0" eb="2">
      <t>オウダン</t>
    </rPh>
    <rPh sb="2" eb="4">
      <t>アンキョ</t>
    </rPh>
    <phoneticPr fontId="19"/>
  </si>
  <si>
    <t>横断暗渠 300B</t>
    <rPh sb="0" eb="2">
      <t>オウダン</t>
    </rPh>
    <rPh sb="2" eb="4">
      <t>アンキョ</t>
    </rPh>
    <phoneticPr fontId="19"/>
  </si>
  <si>
    <t>横断暗渠 300C</t>
    <rPh sb="0" eb="2">
      <t>オウダン</t>
    </rPh>
    <rPh sb="2" eb="4">
      <t>アンキョ</t>
    </rPh>
    <phoneticPr fontId="19"/>
  </si>
  <si>
    <t>横断暗渠 400A</t>
    <rPh sb="0" eb="2">
      <t>オウダン</t>
    </rPh>
    <rPh sb="2" eb="4">
      <t>アンキョ</t>
    </rPh>
    <phoneticPr fontId="19"/>
  </si>
  <si>
    <t>横断暗渠 400B</t>
    <rPh sb="0" eb="2">
      <t>オウダン</t>
    </rPh>
    <rPh sb="2" eb="4">
      <t>アンキョ</t>
    </rPh>
    <phoneticPr fontId="19"/>
  </si>
  <si>
    <t>横断暗渠 500A</t>
    <rPh sb="0" eb="2">
      <t>オウダン</t>
    </rPh>
    <rPh sb="2" eb="4">
      <t>アンキョ</t>
    </rPh>
    <phoneticPr fontId="19"/>
  </si>
  <si>
    <t>横断暗渠 500B</t>
    <rPh sb="0" eb="2">
      <t>オウダン</t>
    </rPh>
    <rPh sb="2" eb="4">
      <t>アンキョ</t>
    </rPh>
    <phoneticPr fontId="19"/>
  </si>
  <si>
    <t>柵　　渠</t>
    <rPh sb="0" eb="1">
      <t>サク</t>
    </rPh>
    <rPh sb="3" eb="4">
      <t>キョ</t>
    </rPh>
    <phoneticPr fontId="19"/>
  </si>
  <si>
    <t>（プレハブ水路Ａ型）</t>
    <rPh sb="5" eb="7">
      <t>スイロ</t>
    </rPh>
    <rPh sb="8" eb="9">
      <t>カタ</t>
    </rPh>
    <phoneticPr fontId="19"/>
  </si>
  <si>
    <t>柵渠 B250-H400</t>
    <rPh sb="0" eb="1">
      <t>サク</t>
    </rPh>
    <rPh sb="1" eb="2">
      <t>キョ</t>
    </rPh>
    <phoneticPr fontId="19"/>
  </si>
  <si>
    <t>k=(i-j/tanθ)/cosα</t>
    <phoneticPr fontId="19"/>
  </si>
  <si>
    <t>潤辺=2×√{(H-j)^2+((C-B)/2)^2}+B-4×d+2×欠円の周長+L+2×k</t>
    <rPh sb="0" eb="1">
      <t>ジュン</t>
    </rPh>
    <rPh sb="1" eb="2">
      <t>ペン</t>
    </rPh>
    <rPh sb="36" eb="38">
      <t>ケツエン</t>
    </rPh>
    <rPh sb="39" eb="41">
      <t>シュウチョウ</t>
    </rPh>
    <phoneticPr fontId="19"/>
  </si>
  <si>
    <t>　　=2×√{(n×H)^2+((A'-B)/2)^2}+B-4×d+2×欠円の周長</t>
    <rPh sb="37" eb="39">
      <t>ケツエン</t>
    </rPh>
    <rPh sb="40" eb="42">
      <t>シュウチョウ</t>
    </rPh>
    <phoneticPr fontId="19"/>
  </si>
  <si>
    <t>潤辺=2×√{(H-j)^2+((C-B)/2)^2}+B-4×d+2×欠円の周長+2×g</t>
    <rPh sb="0" eb="1">
      <t>ジュン</t>
    </rPh>
    <rPh sb="1" eb="2">
      <t>ペン</t>
    </rPh>
    <rPh sb="36" eb="38">
      <t>ケツエン</t>
    </rPh>
    <rPh sb="39" eb="41">
      <t>シュウチョウ</t>
    </rPh>
    <phoneticPr fontId="19"/>
  </si>
  <si>
    <t>i</t>
    <phoneticPr fontId="19"/>
  </si>
  <si>
    <t>j</t>
    <phoneticPr fontId="19"/>
  </si>
  <si>
    <t>e</t>
    <phoneticPr fontId="19"/>
  </si>
  <si>
    <t>f</t>
    <phoneticPr fontId="19"/>
  </si>
  <si>
    <r>
      <t>α=tan</t>
    </r>
    <r>
      <rPr>
        <vertAlign val="superscript"/>
        <sz val="12"/>
        <rFont val="ＭＳ 明朝"/>
        <family val="1"/>
        <charset val="128"/>
      </rPr>
      <t>-1</t>
    </r>
    <r>
      <rPr>
        <sz val="12"/>
        <rFont val="ＭＳ 明朝"/>
        <family val="1"/>
        <charset val="128"/>
      </rPr>
      <t>(j/(i-j/tanθ))</t>
    </r>
    <phoneticPr fontId="19"/>
  </si>
  <si>
    <t>断面積=(C+B)/2×(H-j)＋(A"+C)/2×e－2×控除面積</t>
    <rPh sb="0" eb="3">
      <t>ダンメンセキ</t>
    </rPh>
    <rPh sb="31" eb="33">
      <t>コウジョ</t>
    </rPh>
    <rPh sb="33" eb="35">
      <t>メンセキ</t>
    </rPh>
    <phoneticPr fontId="19"/>
  </si>
  <si>
    <t>　　　=(A'+B)/2×(n×H)－2×控除面積</t>
    <rPh sb="21" eb="23">
      <t>コウジョ</t>
    </rPh>
    <rPh sb="23" eb="25">
      <t>メンセキ</t>
    </rPh>
    <phoneticPr fontId="19"/>
  </si>
  <si>
    <t>断面積=(A+C)/2×(H-i)＋(B+C)/2×i</t>
    <rPh sb="0" eb="3">
      <t>ダンメンセキ</t>
    </rPh>
    <phoneticPr fontId="19"/>
  </si>
  <si>
    <t>潤辺=B＋2×[√{(H-i)^2+((A-C)/2)^2}＋√{i^2+((C-B)/2)^2}]</t>
    <rPh sb="0" eb="1">
      <t>ジュン</t>
    </rPh>
    <rPh sb="1" eb="2">
      <t>ペン</t>
    </rPh>
    <phoneticPr fontId="19"/>
  </si>
  <si>
    <t>断面積=(A'+C)/2×(n×H-i)＋(B+C)/2×i</t>
    <rPh sb="0" eb="3">
      <t>ダンメンセキ</t>
    </rPh>
    <phoneticPr fontId="19"/>
  </si>
  <si>
    <t>潤辺=B＋2×[√{(n×H-i)^2+((A'-C)/2)^2}＋√{i^2+((C-B)/2)^2}]</t>
    <rPh sb="0" eb="1">
      <t>ジュン</t>
    </rPh>
    <rPh sb="1" eb="2">
      <t>ペン</t>
    </rPh>
    <phoneticPr fontId="19"/>
  </si>
  <si>
    <t>柵渠 B400-H400</t>
    <rPh sb="0" eb="1">
      <t>サク</t>
    </rPh>
    <rPh sb="1" eb="2">
      <t>キョ</t>
    </rPh>
    <phoneticPr fontId="19"/>
  </si>
  <si>
    <t>柵渠 B500-H500</t>
    <rPh sb="0" eb="1">
      <t>サク</t>
    </rPh>
    <rPh sb="1" eb="2">
      <t>キョ</t>
    </rPh>
    <phoneticPr fontId="19"/>
  </si>
  <si>
    <t>柵渠 B600-H500</t>
    <rPh sb="0" eb="1">
      <t>サク</t>
    </rPh>
    <rPh sb="1" eb="2">
      <t>キョ</t>
    </rPh>
    <phoneticPr fontId="19"/>
  </si>
  <si>
    <t>柵渠 B400-H600</t>
    <rPh sb="0" eb="1">
      <t>サク</t>
    </rPh>
    <rPh sb="1" eb="2">
      <t>キョ</t>
    </rPh>
    <phoneticPr fontId="19"/>
  </si>
  <si>
    <t>柵渠 B500-H600</t>
    <rPh sb="0" eb="1">
      <t>サク</t>
    </rPh>
    <rPh sb="1" eb="2">
      <t>キョ</t>
    </rPh>
    <phoneticPr fontId="19"/>
  </si>
  <si>
    <t>柵渠 B600-H600</t>
    <rPh sb="0" eb="1">
      <t>サク</t>
    </rPh>
    <rPh sb="1" eb="2">
      <t>キョ</t>
    </rPh>
    <phoneticPr fontId="19"/>
  </si>
  <si>
    <t>柵渠 B700-H600</t>
    <rPh sb="0" eb="1">
      <t>サク</t>
    </rPh>
    <rPh sb="1" eb="2">
      <t>キョ</t>
    </rPh>
    <phoneticPr fontId="19"/>
  </si>
  <si>
    <t>柵渠 B800-H600</t>
    <rPh sb="0" eb="1">
      <t>サク</t>
    </rPh>
    <rPh sb="1" eb="2">
      <t>キョ</t>
    </rPh>
    <phoneticPr fontId="19"/>
  </si>
  <si>
    <t>柵渠 B850-H600</t>
    <rPh sb="0" eb="1">
      <t>サク</t>
    </rPh>
    <rPh sb="1" eb="2">
      <t>キョ</t>
    </rPh>
    <phoneticPr fontId="19"/>
  </si>
  <si>
    <t>柵渠 B900-H600</t>
    <rPh sb="0" eb="1">
      <t>サク</t>
    </rPh>
    <rPh sb="1" eb="2">
      <t>キョ</t>
    </rPh>
    <phoneticPr fontId="19"/>
  </si>
  <si>
    <t>柵渠 B1000-H600</t>
    <rPh sb="0" eb="1">
      <t>サク</t>
    </rPh>
    <rPh sb="1" eb="2">
      <t>キョ</t>
    </rPh>
    <phoneticPr fontId="19"/>
  </si>
  <si>
    <t>柵渠 B1150-H600</t>
    <rPh sb="0" eb="1">
      <t>サク</t>
    </rPh>
    <rPh sb="1" eb="2">
      <t>キョ</t>
    </rPh>
    <phoneticPr fontId="19"/>
  </si>
  <si>
    <t>柵渠 B1200-H600</t>
    <rPh sb="0" eb="1">
      <t>サク</t>
    </rPh>
    <rPh sb="1" eb="2">
      <t>キョ</t>
    </rPh>
    <phoneticPr fontId="19"/>
  </si>
  <si>
    <t>柵渠 B1300-H600</t>
    <rPh sb="0" eb="1">
      <t>サク</t>
    </rPh>
    <rPh sb="1" eb="2">
      <t>キョ</t>
    </rPh>
    <phoneticPr fontId="19"/>
  </si>
  <si>
    <t>柵渠 B1400-H600</t>
    <rPh sb="0" eb="1">
      <t>サク</t>
    </rPh>
    <rPh sb="1" eb="2">
      <t>キョ</t>
    </rPh>
    <phoneticPr fontId="19"/>
  </si>
  <si>
    <t>柵渠 B1450-H600</t>
    <rPh sb="0" eb="1">
      <t>サク</t>
    </rPh>
    <rPh sb="1" eb="2">
      <t>キョ</t>
    </rPh>
    <phoneticPr fontId="19"/>
  </si>
  <si>
    <t>柵渠 B1500-H600</t>
    <rPh sb="0" eb="1">
      <t>サク</t>
    </rPh>
    <rPh sb="1" eb="2">
      <t>キョ</t>
    </rPh>
    <phoneticPr fontId="19"/>
  </si>
  <si>
    <t>柵渠 B1600-H600</t>
    <rPh sb="0" eb="1">
      <t>サク</t>
    </rPh>
    <rPh sb="1" eb="2">
      <t>キョ</t>
    </rPh>
    <phoneticPr fontId="19"/>
  </si>
  <si>
    <t>柵渠 B1800-H600</t>
    <rPh sb="0" eb="1">
      <t>サク</t>
    </rPh>
    <rPh sb="1" eb="2">
      <t>キョ</t>
    </rPh>
    <phoneticPr fontId="19"/>
  </si>
  <si>
    <t>柵渠 B2000-H600</t>
    <rPh sb="0" eb="1">
      <t>サク</t>
    </rPh>
    <rPh sb="1" eb="2">
      <t>キョ</t>
    </rPh>
    <phoneticPr fontId="19"/>
  </si>
  <si>
    <t>柵渠 B2200-H400</t>
    <rPh sb="0" eb="1">
      <t>サク</t>
    </rPh>
    <rPh sb="1" eb="2">
      <t>キョ</t>
    </rPh>
    <phoneticPr fontId="19"/>
  </si>
  <si>
    <t>柵渠 B2500-H400</t>
    <rPh sb="0" eb="1">
      <t>サク</t>
    </rPh>
    <rPh sb="1" eb="2">
      <t>キョ</t>
    </rPh>
    <phoneticPr fontId="19"/>
  </si>
  <si>
    <t>柵渠 B3000-H400</t>
    <rPh sb="0" eb="1">
      <t>サク</t>
    </rPh>
    <rPh sb="1" eb="2">
      <t>キョ</t>
    </rPh>
    <phoneticPr fontId="19"/>
  </si>
  <si>
    <t>柵渠 B500-H900</t>
    <rPh sb="0" eb="1">
      <t>サク</t>
    </rPh>
    <rPh sb="1" eb="2">
      <t>キョ</t>
    </rPh>
    <phoneticPr fontId="19"/>
  </si>
  <si>
    <t>柵渠 B600-H900</t>
    <rPh sb="0" eb="1">
      <t>サク</t>
    </rPh>
    <rPh sb="1" eb="2">
      <t>キョ</t>
    </rPh>
    <phoneticPr fontId="19"/>
  </si>
  <si>
    <t>柵渠 B700-H900</t>
    <rPh sb="0" eb="1">
      <t>サク</t>
    </rPh>
    <rPh sb="1" eb="2">
      <t>キョ</t>
    </rPh>
    <phoneticPr fontId="19"/>
  </si>
  <si>
    <t>柵渠 B800-H900</t>
    <rPh sb="0" eb="1">
      <t>サク</t>
    </rPh>
    <rPh sb="1" eb="2">
      <t>キョ</t>
    </rPh>
    <phoneticPr fontId="19"/>
  </si>
  <si>
    <t>柵渠 B850-H900</t>
    <rPh sb="0" eb="1">
      <t>サク</t>
    </rPh>
    <rPh sb="1" eb="2">
      <t>キョ</t>
    </rPh>
    <phoneticPr fontId="19"/>
  </si>
  <si>
    <t>柵渠 B900-H900</t>
    <rPh sb="0" eb="1">
      <t>サク</t>
    </rPh>
    <rPh sb="1" eb="2">
      <t>キョ</t>
    </rPh>
    <phoneticPr fontId="19"/>
  </si>
  <si>
    <t>柵渠 B1000-H900</t>
    <rPh sb="0" eb="1">
      <t>サク</t>
    </rPh>
    <rPh sb="1" eb="2">
      <t>キョ</t>
    </rPh>
    <phoneticPr fontId="19"/>
  </si>
  <si>
    <t>柵渠 B1150-H900</t>
    <rPh sb="0" eb="1">
      <t>サク</t>
    </rPh>
    <rPh sb="1" eb="2">
      <t>キョ</t>
    </rPh>
    <phoneticPr fontId="19"/>
  </si>
  <si>
    <t>柵渠 B1200-H900</t>
    <rPh sb="0" eb="1">
      <t>サク</t>
    </rPh>
    <rPh sb="1" eb="2">
      <t>キョ</t>
    </rPh>
    <phoneticPr fontId="19"/>
  </si>
  <si>
    <t>柵渠 B1300-H900</t>
    <rPh sb="0" eb="1">
      <t>サク</t>
    </rPh>
    <rPh sb="1" eb="2">
      <t>キョ</t>
    </rPh>
    <phoneticPr fontId="19"/>
  </si>
  <si>
    <t>柵渠 B1400-H900</t>
    <rPh sb="0" eb="1">
      <t>サク</t>
    </rPh>
    <rPh sb="1" eb="2">
      <t>キョ</t>
    </rPh>
    <phoneticPr fontId="19"/>
  </si>
  <si>
    <t>柵渠 B1450-H900</t>
    <rPh sb="0" eb="1">
      <t>サク</t>
    </rPh>
    <rPh sb="1" eb="2">
      <t>キョ</t>
    </rPh>
    <phoneticPr fontId="19"/>
  </si>
  <si>
    <t>柵渠 B1500-H900</t>
    <rPh sb="0" eb="1">
      <t>サク</t>
    </rPh>
    <rPh sb="1" eb="2">
      <t>キョ</t>
    </rPh>
    <phoneticPr fontId="19"/>
  </si>
  <si>
    <t>柵渠 B1600-H900</t>
    <rPh sb="0" eb="1">
      <t>サク</t>
    </rPh>
    <rPh sb="1" eb="2">
      <t>キョ</t>
    </rPh>
    <phoneticPr fontId="19"/>
  </si>
  <si>
    <t>柵渠 B1800-H900</t>
    <rPh sb="0" eb="1">
      <t>サク</t>
    </rPh>
    <rPh sb="1" eb="2">
      <t>キョ</t>
    </rPh>
    <phoneticPr fontId="19"/>
  </si>
  <si>
    <t>柵渠 B2000-H900</t>
    <rPh sb="0" eb="1">
      <t>サク</t>
    </rPh>
    <rPh sb="1" eb="2">
      <t>キョ</t>
    </rPh>
    <phoneticPr fontId="19"/>
  </si>
  <si>
    <t>柵渠 B2500-H900</t>
    <rPh sb="0" eb="1">
      <t>サク</t>
    </rPh>
    <rPh sb="1" eb="2">
      <t>キョ</t>
    </rPh>
    <phoneticPr fontId="19"/>
  </si>
  <si>
    <t>柵渠 B3000-H900</t>
    <rPh sb="0" eb="1">
      <t>サク</t>
    </rPh>
    <rPh sb="1" eb="2">
      <t>キョ</t>
    </rPh>
    <phoneticPr fontId="19"/>
  </si>
  <si>
    <t>柵渠 B3500-H900</t>
    <rPh sb="0" eb="1">
      <t>サク</t>
    </rPh>
    <rPh sb="1" eb="2">
      <t>キョ</t>
    </rPh>
    <phoneticPr fontId="19"/>
  </si>
  <si>
    <t>柵渠 B4000-H900</t>
    <rPh sb="0" eb="1">
      <t>サク</t>
    </rPh>
    <rPh sb="1" eb="2">
      <t>キョ</t>
    </rPh>
    <phoneticPr fontId="19"/>
  </si>
  <si>
    <t>柵渠 B600-H1200</t>
    <rPh sb="0" eb="1">
      <t>サク</t>
    </rPh>
    <rPh sb="1" eb="2">
      <t>キョ</t>
    </rPh>
    <phoneticPr fontId="19"/>
  </si>
  <si>
    <t>柵渠 B800-H1200</t>
    <rPh sb="0" eb="1">
      <t>サク</t>
    </rPh>
    <rPh sb="1" eb="2">
      <t>キョ</t>
    </rPh>
    <phoneticPr fontId="19"/>
  </si>
  <si>
    <t>柵渠 B850-H1200</t>
    <rPh sb="0" eb="1">
      <t>サク</t>
    </rPh>
    <rPh sb="1" eb="2">
      <t>キョ</t>
    </rPh>
    <phoneticPr fontId="19"/>
  </si>
  <si>
    <t>柵渠 B1000-H1200</t>
    <rPh sb="0" eb="1">
      <t>サク</t>
    </rPh>
    <rPh sb="1" eb="2">
      <t>キョ</t>
    </rPh>
    <phoneticPr fontId="19"/>
  </si>
  <si>
    <t>柵渠 B1200-H1200</t>
    <rPh sb="0" eb="1">
      <t>サク</t>
    </rPh>
    <rPh sb="1" eb="2">
      <t>キョ</t>
    </rPh>
    <phoneticPr fontId="19"/>
  </si>
  <si>
    <t>柵渠 B1300-H1200</t>
    <rPh sb="0" eb="1">
      <t>サク</t>
    </rPh>
    <rPh sb="1" eb="2">
      <t>キョ</t>
    </rPh>
    <phoneticPr fontId="19"/>
  </si>
  <si>
    <t>柵渠 B1400-H1200</t>
    <rPh sb="0" eb="1">
      <t>サク</t>
    </rPh>
    <rPh sb="1" eb="2">
      <t>キョ</t>
    </rPh>
    <phoneticPr fontId="19"/>
  </si>
  <si>
    <t>柵渠 B1500-H1200</t>
    <rPh sb="0" eb="1">
      <t>サク</t>
    </rPh>
    <rPh sb="1" eb="2">
      <t>キョ</t>
    </rPh>
    <phoneticPr fontId="19"/>
  </si>
  <si>
    <t>柵渠 B1600-H1200</t>
    <rPh sb="0" eb="1">
      <t>サク</t>
    </rPh>
    <rPh sb="1" eb="2">
      <t>キョ</t>
    </rPh>
    <phoneticPr fontId="19"/>
  </si>
  <si>
    <t>柵渠 B1800-H1200</t>
    <rPh sb="0" eb="1">
      <t>サク</t>
    </rPh>
    <rPh sb="1" eb="2">
      <t>キョ</t>
    </rPh>
    <phoneticPr fontId="19"/>
  </si>
  <si>
    <t>柵渠 B2000-H1200</t>
    <rPh sb="0" eb="1">
      <t>サク</t>
    </rPh>
    <rPh sb="1" eb="2">
      <t>キョ</t>
    </rPh>
    <phoneticPr fontId="19"/>
  </si>
  <si>
    <t>柵渠 B2500-H1200</t>
    <rPh sb="0" eb="1">
      <t>サク</t>
    </rPh>
    <rPh sb="1" eb="2">
      <t>キョ</t>
    </rPh>
    <phoneticPr fontId="19"/>
  </si>
  <si>
    <t>柵渠 B3000-H1200</t>
    <rPh sb="0" eb="1">
      <t>サク</t>
    </rPh>
    <rPh sb="1" eb="2">
      <t>キョ</t>
    </rPh>
    <phoneticPr fontId="19"/>
  </si>
  <si>
    <t>柵渠 B3500-H1200</t>
    <rPh sb="0" eb="1">
      <t>サク</t>
    </rPh>
    <rPh sb="1" eb="2">
      <t>キョ</t>
    </rPh>
    <phoneticPr fontId="19"/>
  </si>
  <si>
    <t>柵渠 B4000-H1200</t>
    <rPh sb="0" eb="1">
      <t>サク</t>
    </rPh>
    <rPh sb="1" eb="2">
      <t>キョ</t>
    </rPh>
    <phoneticPr fontId="19"/>
  </si>
  <si>
    <t>柵渠 B1000-H1500</t>
    <rPh sb="0" eb="1">
      <t>サク</t>
    </rPh>
    <rPh sb="1" eb="2">
      <t>キョ</t>
    </rPh>
    <phoneticPr fontId="19"/>
  </si>
  <si>
    <t>柵渠 B1200-H1500</t>
    <rPh sb="0" eb="1">
      <t>サク</t>
    </rPh>
    <rPh sb="1" eb="2">
      <t>キョ</t>
    </rPh>
    <phoneticPr fontId="19"/>
  </si>
  <si>
    <t>柵渠 B1500-H1500</t>
    <rPh sb="0" eb="1">
      <t>サク</t>
    </rPh>
    <rPh sb="1" eb="2">
      <t>キョ</t>
    </rPh>
    <phoneticPr fontId="19"/>
  </si>
  <si>
    <t>柵渠 B1800-H1500</t>
    <rPh sb="0" eb="1">
      <t>サク</t>
    </rPh>
    <rPh sb="1" eb="2">
      <t>キョ</t>
    </rPh>
    <phoneticPr fontId="19"/>
  </si>
  <si>
    <t>柵渠 B2000-H1500</t>
    <rPh sb="0" eb="1">
      <t>サク</t>
    </rPh>
    <rPh sb="1" eb="2">
      <t>キョ</t>
    </rPh>
    <phoneticPr fontId="19"/>
  </si>
  <si>
    <t>柵渠 B2500-H1500</t>
    <rPh sb="0" eb="1">
      <t>サク</t>
    </rPh>
    <rPh sb="1" eb="2">
      <t>キョ</t>
    </rPh>
    <phoneticPr fontId="19"/>
  </si>
  <si>
    <t>柵渠 B3000-H1500</t>
    <rPh sb="0" eb="1">
      <t>サク</t>
    </rPh>
    <rPh sb="1" eb="2">
      <t>キョ</t>
    </rPh>
    <phoneticPr fontId="19"/>
  </si>
  <si>
    <t>柵渠 B4000-H1500</t>
    <rPh sb="0" eb="1">
      <t>サク</t>
    </rPh>
    <rPh sb="1" eb="2">
      <t>キョ</t>
    </rPh>
    <phoneticPr fontId="19"/>
  </si>
  <si>
    <t>（プレハブ水路Ｂ型）</t>
    <rPh sb="5" eb="7">
      <t>スイロ</t>
    </rPh>
    <rPh sb="8" eb="9">
      <t>カタ</t>
    </rPh>
    <phoneticPr fontId="19"/>
  </si>
  <si>
    <t>柵渠 B2200-H900</t>
    <rPh sb="0" eb="1">
      <t>サク</t>
    </rPh>
    <rPh sb="1" eb="2">
      <t>キョ</t>
    </rPh>
    <phoneticPr fontId="19"/>
  </si>
  <si>
    <t>柵渠 B2200-H1200</t>
    <rPh sb="0" eb="1">
      <t>サク</t>
    </rPh>
    <rPh sb="1" eb="2">
      <t>キョ</t>
    </rPh>
    <phoneticPr fontId="19"/>
  </si>
  <si>
    <t>柵渠 B3500-H1500</t>
    <rPh sb="0" eb="1">
      <t>サク</t>
    </rPh>
    <rPh sb="1" eb="2">
      <t>キョ</t>
    </rPh>
    <phoneticPr fontId="19"/>
  </si>
  <si>
    <t>（ぺービング無し）</t>
    <rPh sb="6" eb="7">
      <t>ナ</t>
    </rPh>
    <phoneticPr fontId="19"/>
  </si>
  <si>
    <t>SCP1R-D300</t>
    <phoneticPr fontId="19"/>
  </si>
  <si>
    <t>SCP1R-D400</t>
    <phoneticPr fontId="19"/>
  </si>
  <si>
    <t>SCP1R-D500</t>
    <phoneticPr fontId="19"/>
  </si>
  <si>
    <t>SCP1R-D600</t>
    <phoneticPr fontId="19"/>
  </si>
  <si>
    <t>SCP1R-D800</t>
    <phoneticPr fontId="19"/>
  </si>
  <si>
    <t>SCP1R-D1000</t>
    <phoneticPr fontId="19"/>
  </si>
  <si>
    <t>SCP1R-D1200</t>
    <phoneticPr fontId="19"/>
  </si>
  <si>
    <t>SCP1R-D1350</t>
    <phoneticPr fontId="19"/>
  </si>
  <si>
    <t>SCP1R-D1500</t>
    <phoneticPr fontId="19"/>
  </si>
  <si>
    <t>SCP1R-D1650</t>
    <phoneticPr fontId="19"/>
  </si>
  <si>
    <t>SCP1R-D1800</t>
    <phoneticPr fontId="19"/>
  </si>
  <si>
    <t>SCP2R-D1250</t>
    <phoneticPr fontId="19"/>
  </si>
  <si>
    <t>SCP2R-D1330</t>
    <phoneticPr fontId="19"/>
  </si>
  <si>
    <t>SCP2R-D1500</t>
    <phoneticPr fontId="19"/>
  </si>
  <si>
    <t>SCP2R-D1750</t>
    <phoneticPr fontId="19"/>
  </si>
  <si>
    <t>SCP2R-D2000</t>
    <phoneticPr fontId="19"/>
  </si>
  <si>
    <t>SCP2R-D2500</t>
    <phoneticPr fontId="19"/>
  </si>
  <si>
    <t>SCP2R-D3000</t>
    <phoneticPr fontId="19"/>
  </si>
  <si>
    <t>SCP2R-D3500</t>
    <phoneticPr fontId="19"/>
  </si>
  <si>
    <t>SCP2R-D4000</t>
    <phoneticPr fontId="19"/>
  </si>
  <si>
    <t>SCP2R-D4500</t>
    <phoneticPr fontId="19"/>
  </si>
  <si>
    <t>JFE建材</t>
    <rPh sb="3" eb="5">
      <t>ケンザイ</t>
    </rPh>
    <phoneticPr fontId="19"/>
  </si>
  <si>
    <r>
      <t>θ=2×Cos</t>
    </r>
    <r>
      <rPr>
        <vertAlign val="superscript"/>
        <sz val="12"/>
        <rFont val="ＭＳ 明朝"/>
        <family val="1"/>
        <charset val="128"/>
      </rPr>
      <t>-1</t>
    </r>
    <r>
      <rPr>
        <sz val="12"/>
        <rFont val="ＭＳ 明朝"/>
        <family val="1"/>
        <charset val="128"/>
      </rPr>
      <t>((R-n×H)/R)</t>
    </r>
    <phoneticPr fontId="19"/>
  </si>
  <si>
    <t>R : パイプの半径</t>
    <rPh sb="8" eb="10">
      <t>ハンケイ</t>
    </rPh>
    <phoneticPr fontId="19"/>
  </si>
  <si>
    <r>
      <t>断面積=R</t>
    </r>
    <r>
      <rPr>
        <vertAlign val="superscript"/>
        <sz val="12"/>
        <rFont val="ＭＳ 明朝"/>
        <family val="1"/>
        <charset val="128"/>
      </rPr>
      <t>2</t>
    </r>
    <r>
      <rPr>
        <sz val="12"/>
        <rFont val="ＭＳ 明朝"/>
        <family val="1"/>
        <charset val="128"/>
      </rPr>
      <t>×(θ-sinθ)/2</t>
    </r>
    <rPh sb="0" eb="3">
      <t>ダンメンセキ</t>
    </rPh>
    <phoneticPr fontId="19"/>
  </si>
  <si>
    <t>n=1/θ×(n1×(θ－φ)＋n2×φ)</t>
    <phoneticPr fontId="19"/>
  </si>
  <si>
    <t>●　粗度係数（ぺービング有りの場合）</t>
    <rPh sb="2" eb="4">
      <t>ソド</t>
    </rPh>
    <rPh sb="4" eb="6">
      <t>ケイスウ</t>
    </rPh>
    <rPh sb="12" eb="13">
      <t>ア</t>
    </rPh>
    <rPh sb="15" eb="17">
      <t>バアイ</t>
    </rPh>
    <phoneticPr fontId="19"/>
  </si>
  <si>
    <t>n1 = 0.024</t>
    <phoneticPr fontId="19"/>
  </si>
  <si>
    <t>（1形）</t>
    <rPh sb="2" eb="3">
      <t>カタ</t>
    </rPh>
    <phoneticPr fontId="19"/>
  </si>
  <si>
    <t>（2形）</t>
    <rPh sb="2" eb="3">
      <t>カタ</t>
    </rPh>
    <phoneticPr fontId="19"/>
  </si>
  <si>
    <t>n1 = 0.033</t>
    <phoneticPr fontId="19"/>
  </si>
  <si>
    <t>n2 = 0.012</t>
    <phoneticPr fontId="19"/>
  </si>
  <si>
    <t>（ぺービング部）</t>
    <rPh sb="6" eb="7">
      <t>ブ</t>
    </rPh>
    <phoneticPr fontId="19"/>
  </si>
  <si>
    <t>（1/2ぺーブ）</t>
    <phoneticPr fontId="19"/>
  </si>
  <si>
    <t>（1/4ぺーブ）</t>
    <phoneticPr fontId="19"/>
  </si>
  <si>
    <t>コルゲートフリューム</t>
    <phoneticPr fontId="19"/>
  </si>
  <si>
    <t>（A形）</t>
    <rPh sb="2" eb="3">
      <t>カタ</t>
    </rPh>
    <phoneticPr fontId="19"/>
  </si>
  <si>
    <t>CF-A-350×350</t>
    <phoneticPr fontId="19"/>
  </si>
  <si>
    <t>CF-A-400×400</t>
    <phoneticPr fontId="19"/>
  </si>
  <si>
    <t>CF-A-450×450</t>
    <phoneticPr fontId="19"/>
  </si>
  <si>
    <t>CF-A-500×500</t>
    <phoneticPr fontId="19"/>
  </si>
  <si>
    <t>CF-A-550×550</t>
    <phoneticPr fontId="19"/>
  </si>
  <si>
    <t>CF-A-600×600</t>
    <phoneticPr fontId="19"/>
  </si>
  <si>
    <t>CF-A-650×650</t>
    <phoneticPr fontId="19"/>
  </si>
  <si>
    <t>CF-A-700×700</t>
    <phoneticPr fontId="19"/>
  </si>
  <si>
    <t>CF-A-750×750</t>
    <phoneticPr fontId="19"/>
  </si>
  <si>
    <t>CF-B-800×450</t>
    <phoneticPr fontId="19"/>
  </si>
  <si>
    <t>CF-B-800×750</t>
    <phoneticPr fontId="19"/>
  </si>
  <si>
    <t>CF-B-900×800</t>
    <phoneticPr fontId="19"/>
  </si>
  <si>
    <t>函渠型側溝</t>
    <rPh sb="0" eb="1">
      <t>カン</t>
    </rPh>
    <rPh sb="2" eb="3">
      <t>カタ</t>
    </rPh>
    <rPh sb="3" eb="5">
      <t>ソッコウ</t>
    </rPh>
    <phoneticPr fontId="19"/>
  </si>
  <si>
    <t>函渠型側溝 B300-H300</t>
    <rPh sb="0" eb="2">
      <t>カンキョ</t>
    </rPh>
    <rPh sb="2" eb="3">
      <t>カタ</t>
    </rPh>
    <rPh sb="3" eb="5">
      <t>ソッコウ</t>
    </rPh>
    <phoneticPr fontId="19"/>
  </si>
  <si>
    <t>函渠型側溝 B300-H400</t>
    <rPh sb="0" eb="2">
      <t>カンキョ</t>
    </rPh>
    <rPh sb="2" eb="3">
      <t>カタ</t>
    </rPh>
    <rPh sb="3" eb="5">
      <t>ソッコウ</t>
    </rPh>
    <phoneticPr fontId="19"/>
  </si>
  <si>
    <t>函渠型側溝 B300-H500</t>
    <rPh sb="0" eb="2">
      <t>カンキョ</t>
    </rPh>
    <rPh sb="2" eb="3">
      <t>カタ</t>
    </rPh>
    <rPh sb="3" eb="5">
      <t>ソッコウ</t>
    </rPh>
    <phoneticPr fontId="19"/>
  </si>
  <si>
    <t>函渠型側溝 B300-H600</t>
    <rPh sb="0" eb="2">
      <t>カンキョ</t>
    </rPh>
    <rPh sb="2" eb="3">
      <t>カタ</t>
    </rPh>
    <rPh sb="3" eb="5">
      <t>ソッコウ</t>
    </rPh>
    <phoneticPr fontId="19"/>
  </si>
  <si>
    <t>函渠型側溝 B300-H700</t>
    <rPh sb="0" eb="2">
      <t>カンキョ</t>
    </rPh>
    <rPh sb="2" eb="3">
      <t>カタ</t>
    </rPh>
    <rPh sb="3" eb="5">
      <t>ソッコウ</t>
    </rPh>
    <phoneticPr fontId="19"/>
  </si>
  <si>
    <t>函渠型側溝 B300-H800</t>
    <rPh sb="0" eb="2">
      <t>カンキョ</t>
    </rPh>
    <rPh sb="2" eb="3">
      <t>カタ</t>
    </rPh>
    <rPh sb="3" eb="5">
      <t>ソッコウ</t>
    </rPh>
    <phoneticPr fontId="19"/>
  </si>
  <si>
    <t>函渠型側溝 B300-H900</t>
    <rPh sb="0" eb="2">
      <t>カンキョ</t>
    </rPh>
    <rPh sb="2" eb="3">
      <t>カタ</t>
    </rPh>
    <rPh sb="3" eb="5">
      <t>ソッコウ</t>
    </rPh>
    <phoneticPr fontId="19"/>
  </si>
  <si>
    <t>函渠型側溝 B400-H400</t>
    <rPh sb="0" eb="2">
      <t>カンキョ</t>
    </rPh>
    <rPh sb="2" eb="3">
      <t>カタ</t>
    </rPh>
    <rPh sb="3" eb="5">
      <t>ソッコウ</t>
    </rPh>
    <phoneticPr fontId="19"/>
  </si>
  <si>
    <t>函渠型側溝 B400-H500</t>
    <rPh sb="0" eb="2">
      <t>カンキョ</t>
    </rPh>
    <rPh sb="2" eb="3">
      <t>カタ</t>
    </rPh>
    <rPh sb="3" eb="5">
      <t>ソッコウ</t>
    </rPh>
    <phoneticPr fontId="19"/>
  </si>
  <si>
    <t>函渠型側溝 B400-H600</t>
    <rPh sb="0" eb="2">
      <t>カンキョ</t>
    </rPh>
    <rPh sb="2" eb="3">
      <t>カタ</t>
    </rPh>
    <rPh sb="3" eb="5">
      <t>ソッコウ</t>
    </rPh>
    <phoneticPr fontId="19"/>
  </si>
  <si>
    <t>函渠型側溝 B400-H700</t>
    <rPh sb="0" eb="2">
      <t>カンキョ</t>
    </rPh>
    <rPh sb="2" eb="3">
      <t>カタ</t>
    </rPh>
    <rPh sb="3" eb="5">
      <t>ソッコウ</t>
    </rPh>
    <phoneticPr fontId="19"/>
  </si>
  <si>
    <t>函渠型側溝 B400-H800</t>
    <rPh sb="0" eb="2">
      <t>カンキョ</t>
    </rPh>
    <rPh sb="2" eb="3">
      <t>カタ</t>
    </rPh>
    <rPh sb="3" eb="5">
      <t>ソッコウ</t>
    </rPh>
    <phoneticPr fontId="19"/>
  </si>
  <si>
    <t>函渠型側溝 B400-H900</t>
    <rPh sb="0" eb="2">
      <t>カンキョ</t>
    </rPh>
    <rPh sb="2" eb="3">
      <t>カタ</t>
    </rPh>
    <rPh sb="3" eb="5">
      <t>ソッコウ</t>
    </rPh>
    <phoneticPr fontId="19"/>
  </si>
  <si>
    <t>函渠、函渠型側溝</t>
    <rPh sb="0" eb="1">
      <t>カン</t>
    </rPh>
    <rPh sb="1" eb="2">
      <t>ミゾ</t>
    </rPh>
    <rPh sb="3" eb="5">
      <t>カンキョ</t>
    </rPh>
    <rPh sb="5" eb="6">
      <t>カタ</t>
    </rPh>
    <rPh sb="6" eb="8">
      <t>ソッコウ</t>
    </rPh>
    <phoneticPr fontId="19"/>
  </si>
  <si>
    <t>側壁傾き</t>
    <rPh sb="0" eb="2">
      <t>ソクヘキ</t>
    </rPh>
    <rPh sb="2" eb="3">
      <t>カタム</t>
    </rPh>
    <phoneticPr fontId="19"/>
  </si>
  <si>
    <t>波付け寸法</t>
    <rPh sb="0" eb="1">
      <t>ナミ</t>
    </rPh>
    <rPh sb="1" eb="2">
      <t>ツ</t>
    </rPh>
    <rPh sb="3" eb="5">
      <t>スンポウ</t>
    </rPh>
    <phoneticPr fontId="19"/>
  </si>
  <si>
    <t>（B形）</t>
    <rPh sb="2" eb="3">
      <t>カタ</t>
    </rPh>
    <phoneticPr fontId="19"/>
  </si>
  <si>
    <t>CF-B-1000×600</t>
    <phoneticPr fontId="19"/>
  </si>
  <si>
    <t>CF-B-1000×850</t>
    <phoneticPr fontId="19"/>
  </si>
  <si>
    <t>CF-B-1100×900</t>
    <phoneticPr fontId="19"/>
  </si>
  <si>
    <t>CF-B-1200×700</t>
    <phoneticPr fontId="19"/>
  </si>
  <si>
    <t>CF-B-1200×950</t>
    <phoneticPr fontId="19"/>
  </si>
  <si>
    <t>CF-B-1300×1000</t>
    <phoneticPr fontId="19"/>
  </si>
  <si>
    <t>CF-B-1400×800</t>
    <phoneticPr fontId="19"/>
  </si>
  <si>
    <t>CF-B-1400×1050</t>
    <phoneticPr fontId="19"/>
  </si>
  <si>
    <t>（C形）</t>
    <rPh sb="2" eb="3">
      <t>カタ</t>
    </rPh>
    <phoneticPr fontId="19"/>
  </si>
  <si>
    <t>CF-C-1500×1100</t>
    <phoneticPr fontId="19"/>
  </si>
  <si>
    <t>CF-C-1600×900</t>
    <phoneticPr fontId="19"/>
  </si>
  <si>
    <t>CF-C-1600×1150</t>
    <phoneticPr fontId="19"/>
  </si>
  <si>
    <t>CF-C-1700×1200</t>
    <phoneticPr fontId="19"/>
  </si>
  <si>
    <t>CF-C-1800×1000</t>
    <phoneticPr fontId="19"/>
  </si>
  <si>
    <t>CF-C-1800×1200</t>
    <phoneticPr fontId="19"/>
  </si>
  <si>
    <t>CF-C-1900×1200</t>
    <phoneticPr fontId="19"/>
  </si>
  <si>
    <t>CF-C-2000×1200</t>
    <phoneticPr fontId="19"/>
  </si>
  <si>
    <t>CF-C-2100×1200</t>
    <phoneticPr fontId="19"/>
  </si>
  <si>
    <t>CF-C-2200×1200</t>
    <phoneticPr fontId="19"/>
  </si>
  <si>
    <t>CF-C-2300×1200</t>
    <phoneticPr fontId="19"/>
  </si>
  <si>
    <t>CF-C-2400×1400</t>
    <phoneticPr fontId="19"/>
  </si>
  <si>
    <t>CF-C-2500×1400</t>
    <phoneticPr fontId="19"/>
  </si>
  <si>
    <t>CF-C-2600×1400</t>
    <phoneticPr fontId="19"/>
  </si>
  <si>
    <t>（D形）</t>
    <rPh sb="2" eb="3">
      <t>カタ</t>
    </rPh>
    <phoneticPr fontId="19"/>
  </si>
  <si>
    <t>コルゲートフリューム（D形）</t>
    <rPh sb="12" eb="13">
      <t>カタ</t>
    </rPh>
    <phoneticPr fontId="19"/>
  </si>
  <si>
    <r>
      <t>断面積=π･R</t>
    </r>
    <r>
      <rPr>
        <vertAlign val="superscript"/>
        <sz val="12"/>
        <rFont val="ＭＳ 明朝"/>
        <family val="1"/>
        <charset val="128"/>
      </rPr>
      <t>2</t>
    </r>
    <r>
      <rPr>
        <sz val="12"/>
        <rFont val="ＭＳ 明朝"/>
        <family val="1"/>
        <charset val="128"/>
      </rPr>
      <t>/2</t>
    </r>
    <rPh sb="0" eb="3">
      <t>ダンメンセキ</t>
    </rPh>
    <phoneticPr fontId="19"/>
  </si>
  <si>
    <t>潤辺=π･R</t>
    <rPh sb="0" eb="1">
      <t>ジュン</t>
    </rPh>
    <rPh sb="1" eb="2">
      <t>ペン</t>
    </rPh>
    <phoneticPr fontId="19"/>
  </si>
  <si>
    <t>潤辺=θ･R</t>
    <rPh sb="0" eb="1">
      <t>ジュン</t>
    </rPh>
    <rPh sb="1" eb="2">
      <t>ペン</t>
    </rPh>
    <phoneticPr fontId="19"/>
  </si>
  <si>
    <t>CF-D-300×150</t>
    <phoneticPr fontId="19"/>
  </si>
  <si>
    <t>CF-D-400×200</t>
    <phoneticPr fontId="19"/>
  </si>
  <si>
    <t>CF-D-500×250</t>
    <phoneticPr fontId="19"/>
  </si>
  <si>
    <t>CF-D-600×300</t>
    <phoneticPr fontId="19"/>
  </si>
  <si>
    <t>CF-D-700×350</t>
    <phoneticPr fontId="19"/>
  </si>
  <si>
    <t>CF-D-800×400</t>
    <phoneticPr fontId="19"/>
  </si>
  <si>
    <t>CF-D-900×450</t>
    <phoneticPr fontId="19"/>
  </si>
  <si>
    <t>CF-D-1000×500</t>
    <phoneticPr fontId="19"/>
  </si>
  <si>
    <t>CF-D-1200×600</t>
    <phoneticPr fontId="19"/>
  </si>
  <si>
    <t>CF-D-1300×650</t>
    <phoneticPr fontId="19"/>
  </si>
  <si>
    <t>CF-D-1500×750</t>
    <phoneticPr fontId="19"/>
  </si>
  <si>
    <t>CF-D-1600×800</t>
    <phoneticPr fontId="19"/>
  </si>
  <si>
    <t>CF-D-1800×900</t>
    <phoneticPr fontId="19"/>
  </si>
  <si>
    <t>BF型・PU型側溝、コルゲートフリューム（A形、B形、C形、Ⅱ形）</t>
    <rPh sb="2" eb="3">
      <t>カタ</t>
    </rPh>
    <rPh sb="6" eb="7">
      <t>カタ</t>
    </rPh>
    <rPh sb="7" eb="9">
      <t>ソッコウ</t>
    </rPh>
    <rPh sb="22" eb="23">
      <t>カタ</t>
    </rPh>
    <rPh sb="25" eb="26">
      <t>カタ</t>
    </rPh>
    <rPh sb="28" eb="29">
      <t>カタ</t>
    </rPh>
    <rPh sb="31" eb="32">
      <t>カタ</t>
    </rPh>
    <phoneticPr fontId="19"/>
  </si>
  <si>
    <t>（Ⅱ形）</t>
    <rPh sb="2" eb="3">
      <t>カタ</t>
    </rPh>
    <phoneticPr fontId="19"/>
  </si>
  <si>
    <t>CF-Ⅱ-1800×1400</t>
    <phoneticPr fontId="19"/>
  </si>
  <si>
    <t>CF-Ⅱ-2000×1400</t>
    <phoneticPr fontId="19"/>
  </si>
  <si>
    <t>CF-Ⅱ-2200×1400</t>
    <phoneticPr fontId="19"/>
  </si>
  <si>
    <t>CF-Ⅱ-2400×1400</t>
    <phoneticPr fontId="19"/>
  </si>
  <si>
    <t>CF-Ⅱ-2200×1600</t>
    <phoneticPr fontId="19"/>
  </si>
  <si>
    <t>CF-Ⅱ-2400×1600</t>
    <phoneticPr fontId="19"/>
  </si>
  <si>
    <t>CF-Ⅱ-2800×1600</t>
    <phoneticPr fontId="19"/>
  </si>
  <si>
    <t>CF-Ⅱ-2600×1600</t>
    <phoneticPr fontId="19"/>
  </si>
  <si>
    <t>CF-Ⅱ-2600×1800</t>
    <phoneticPr fontId="19"/>
  </si>
  <si>
    <t>CF-Ⅱ-2800×1800</t>
    <phoneticPr fontId="19"/>
  </si>
  <si>
    <t>CF-Ⅱ-3000×1800</t>
    <phoneticPr fontId="19"/>
  </si>
  <si>
    <t>CF-Ⅱ-3200×1800</t>
    <phoneticPr fontId="19"/>
  </si>
  <si>
    <t>CF-Ⅱ-3000×2000</t>
    <phoneticPr fontId="19"/>
  </si>
  <si>
    <t>CF-Ⅱ-3200×2000</t>
    <phoneticPr fontId="19"/>
  </si>
  <si>
    <t>CF-Ⅱ-3400×2000</t>
    <phoneticPr fontId="19"/>
  </si>
  <si>
    <t>CF-Ⅱ-3600×2000</t>
    <phoneticPr fontId="19"/>
  </si>
  <si>
    <t>（E形）</t>
    <rPh sb="2" eb="3">
      <t>カタ</t>
    </rPh>
    <phoneticPr fontId="19"/>
  </si>
  <si>
    <t>（柵渠）</t>
    <rPh sb="1" eb="2">
      <t>サク</t>
    </rPh>
    <rPh sb="2" eb="3">
      <t>キョ</t>
    </rPh>
    <phoneticPr fontId="19"/>
  </si>
  <si>
    <t>CF-E-0000/0000×0000</t>
    <phoneticPr fontId="19"/>
  </si>
  <si>
    <t>CF-柵-1000×900</t>
    <rPh sb="3" eb="4">
      <t>サク</t>
    </rPh>
    <phoneticPr fontId="19"/>
  </si>
  <si>
    <t>CF-柵-1500×900</t>
    <rPh sb="3" eb="4">
      <t>サク</t>
    </rPh>
    <phoneticPr fontId="19"/>
  </si>
  <si>
    <t>CF-柵-2000×900</t>
    <rPh sb="3" eb="4">
      <t>サク</t>
    </rPh>
    <phoneticPr fontId="19"/>
  </si>
  <si>
    <t>CF-柵-1000×1200</t>
    <rPh sb="3" eb="4">
      <t>サク</t>
    </rPh>
    <phoneticPr fontId="19"/>
  </si>
  <si>
    <t>CF-柵-1500×1200</t>
    <rPh sb="3" eb="4">
      <t>サク</t>
    </rPh>
    <phoneticPr fontId="19"/>
  </si>
  <si>
    <t>CF-柵-2000×1200</t>
    <rPh sb="3" eb="4">
      <t>サク</t>
    </rPh>
    <phoneticPr fontId="19"/>
  </si>
  <si>
    <t>CF-柵-1500×1500</t>
    <rPh sb="3" eb="4">
      <t>サク</t>
    </rPh>
    <phoneticPr fontId="19"/>
  </si>
  <si>
    <t>CF-柵-2000×1500</t>
    <rPh sb="3" eb="4">
      <t>サク</t>
    </rPh>
    <phoneticPr fontId="19"/>
  </si>
  <si>
    <t>CF-柵-2500×1500</t>
    <rPh sb="3" eb="4">
      <t>サク</t>
    </rPh>
    <phoneticPr fontId="19"/>
  </si>
  <si>
    <t>CF-柵-1500×1800</t>
    <rPh sb="3" eb="4">
      <t>サク</t>
    </rPh>
    <phoneticPr fontId="19"/>
  </si>
  <si>
    <t>CF-柵-2000×1800</t>
    <rPh sb="3" eb="4">
      <t>サク</t>
    </rPh>
    <phoneticPr fontId="19"/>
  </si>
  <si>
    <t>CF-柵-2500×1800</t>
    <rPh sb="3" eb="4">
      <t>サク</t>
    </rPh>
    <phoneticPr fontId="19"/>
  </si>
  <si>
    <t>CF-柵-2000×2100</t>
    <rPh sb="3" eb="4">
      <t>サク</t>
    </rPh>
    <phoneticPr fontId="19"/>
  </si>
  <si>
    <t>CF-柵-2500×2100</t>
    <rPh sb="3" eb="4">
      <t>サク</t>
    </rPh>
    <phoneticPr fontId="19"/>
  </si>
  <si>
    <t>CF-柵-3000×2100</t>
    <rPh sb="3" eb="4">
      <t>サク</t>
    </rPh>
    <phoneticPr fontId="19"/>
  </si>
  <si>
    <t>CF-柵-2000×2400</t>
    <rPh sb="3" eb="4">
      <t>サク</t>
    </rPh>
    <phoneticPr fontId="19"/>
  </si>
  <si>
    <t>CF-柵-2500×2400</t>
    <rPh sb="3" eb="4">
      <t>サク</t>
    </rPh>
    <phoneticPr fontId="19"/>
  </si>
  <si>
    <t>CF-柵-3000×2400</t>
    <rPh sb="3" eb="4">
      <t>サク</t>
    </rPh>
    <phoneticPr fontId="19"/>
  </si>
  <si>
    <t>CF-E-3100/700×1200</t>
    <phoneticPr fontId="19"/>
  </si>
  <si>
    <t>８．</t>
    <phoneticPr fontId="19"/>
  </si>
  <si>
    <t>９．</t>
    <phoneticPr fontId="19"/>
  </si>
  <si>
    <t>10．</t>
    <phoneticPr fontId="19"/>
  </si>
  <si>
    <t>コルゲートフリューム（E形）</t>
    <rPh sb="12" eb="13">
      <t>カタ</t>
    </rPh>
    <phoneticPr fontId="19"/>
  </si>
  <si>
    <t>11．</t>
    <phoneticPr fontId="19"/>
  </si>
  <si>
    <t>コルゲートフリューム（柵渠）</t>
    <rPh sb="11" eb="12">
      <t>サク</t>
    </rPh>
    <rPh sb="12" eb="13">
      <t>キョ</t>
    </rPh>
    <phoneticPr fontId="19"/>
  </si>
  <si>
    <t>断面積=(A+B)/2×H</t>
    <rPh sb="0" eb="3">
      <t>ダンメンセキ</t>
    </rPh>
    <phoneticPr fontId="19"/>
  </si>
  <si>
    <t>断面積=(A'+B)/2×n×H</t>
    <rPh sb="0" eb="3">
      <t>ダンメンセキ</t>
    </rPh>
    <phoneticPr fontId="19"/>
  </si>
  <si>
    <t>潤辺=B+2×√(((A'-B)/2)^2+(n×H)^2)</t>
    <rPh sb="0" eb="1">
      <t>ジュン</t>
    </rPh>
    <rPh sb="1" eb="2">
      <t>ペン</t>
    </rPh>
    <phoneticPr fontId="19"/>
  </si>
  <si>
    <t>潤辺=B+2×√(((A-B)/2)^2+H^2)×上記倍率</t>
    <rPh sb="0" eb="1">
      <t>ジュン</t>
    </rPh>
    <rPh sb="1" eb="2">
      <t>ペン</t>
    </rPh>
    <rPh sb="26" eb="28">
      <t>ジョウキ</t>
    </rPh>
    <rPh sb="28" eb="30">
      <t>バイリツ</t>
    </rPh>
    <phoneticPr fontId="19"/>
  </si>
  <si>
    <t>潤辺=B+2×√(((A'-B)/2)^2+(n×H)^2)×上記倍率</t>
    <rPh sb="0" eb="1">
      <t>ジュン</t>
    </rPh>
    <rPh sb="1" eb="2">
      <t>ペン</t>
    </rPh>
    <rPh sb="31" eb="33">
      <t>ジョウキ</t>
    </rPh>
    <rPh sb="33" eb="35">
      <t>バイリツ</t>
    </rPh>
    <phoneticPr fontId="19"/>
  </si>
  <si>
    <t>P1 : 側壁の潤辺</t>
    <rPh sb="5" eb="7">
      <t>ソクヘキ</t>
    </rPh>
    <rPh sb="8" eb="9">
      <t>ジュン</t>
    </rPh>
    <rPh sb="9" eb="10">
      <t>ペン</t>
    </rPh>
    <phoneticPr fontId="19"/>
  </si>
  <si>
    <t>P2 : 底部の潤辺</t>
    <rPh sb="5" eb="6">
      <t>テイ</t>
    </rPh>
    <rPh sb="6" eb="7">
      <t>ブ</t>
    </rPh>
    <rPh sb="8" eb="9">
      <t>ジュン</t>
    </rPh>
    <rPh sb="9" eb="10">
      <t>ペン</t>
    </rPh>
    <phoneticPr fontId="19"/>
  </si>
  <si>
    <t>n1 : 側壁の粗度係数　0.014</t>
    <rPh sb="5" eb="7">
      <t>ソクヘキ</t>
    </rPh>
    <rPh sb="8" eb="10">
      <t>ソド</t>
    </rPh>
    <rPh sb="10" eb="12">
      <t>ケイスウ</t>
    </rPh>
    <phoneticPr fontId="19"/>
  </si>
  <si>
    <t>n2 : 底部の粗度係数</t>
    <rPh sb="5" eb="7">
      <t>テイブ</t>
    </rPh>
    <rPh sb="8" eb="10">
      <t>ソド</t>
    </rPh>
    <rPh sb="10" eb="12">
      <t>ケイスウ</t>
    </rPh>
    <phoneticPr fontId="19"/>
  </si>
  <si>
    <t>コンクリート</t>
    <phoneticPr fontId="19"/>
  </si>
  <si>
    <t>砂利</t>
    <rPh sb="0" eb="2">
      <t>ジャリ</t>
    </rPh>
    <phoneticPr fontId="19"/>
  </si>
  <si>
    <t>土</t>
    <rPh sb="0" eb="1">
      <t>ド</t>
    </rPh>
    <phoneticPr fontId="19"/>
  </si>
  <si>
    <t>断面積=A×H</t>
    <rPh sb="0" eb="3">
      <t>ダンメンセキ</t>
    </rPh>
    <phoneticPr fontId="19"/>
  </si>
  <si>
    <t>潤辺=A＋2×H</t>
    <rPh sb="0" eb="1">
      <t>ジュン</t>
    </rPh>
    <rPh sb="1" eb="2">
      <t>ペン</t>
    </rPh>
    <phoneticPr fontId="19"/>
  </si>
  <si>
    <t>断面積=A×(n×H)</t>
    <rPh sb="0" eb="3">
      <t>ダンメンセキ</t>
    </rPh>
    <phoneticPr fontId="19"/>
  </si>
  <si>
    <t>潤辺=A＋2×(n×H)</t>
    <rPh sb="0" eb="1">
      <t>ジュン</t>
    </rPh>
    <rPh sb="1" eb="2">
      <t>ペン</t>
    </rPh>
    <phoneticPr fontId="19"/>
  </si>
  <si>
    <t>底部粗度係数</t>
    <rPh sb="0" eb="2">
      <t>テイブ</t>
    </rPh>
    <rPh sb="2" eb="4">
      <t>ソド</t>
    </rPh>
    <rPh sb="4" eb="6">
      <t>ケイスウ</t>
    </rPh>
    <phoneticPr fontId="19"/>
  </si>
  <si>
    <t>←</t>
    <phoneticPr fontId="19"/>
  </si>
  <si>
    <t>土で入力</t>
    <rPh sb="0" eb="1">
      <t>ド</t>
    </rPh>
    <rPh sb="2" eb="4">
      <t>ニュウリョク</t>
    </rPh>
    <phoneticPr fontId="19"/>
  </si>
  <si>
    <t>現場打ち側溝</t>
    <rPh sb="0" eb="3">
      <t>ゲンバウ</t>
    </rPh>
    <rPh sb="4" eb="6">
      <t>ソッコウ</t>
    </rPh>
    <phoneticPr fontId="19"/>
  </si>
  <si>
    <t>12．</t>
    <phoneticPr fontId="19"/>
  </si>
  <si>
    <t>潤辺=B+2×√(((A-B)/2)^2+H^2)</t>
    <rPh sb="0" eb="1">
      <t>ジュン</t>
    </rPh>
    <rPh sb="1" eb="2">
      <t>ペン</t>
    </rPh>
    <phoneticPr fontId="19"/>
  </si>
  <si>
    <t>13．</t>
    <phoneticPr fontId="19"/>
  </si>
  <si>
    <t>都市型可変側溝</t>
    <rPh sb="0" eb="5">
      <t>トシガタカヘン</t>
    </rPh>
    <rPh sb="5" eb="7">
      <t>ソッコウ</t>
    </rPh>
    <phoneticPr fontId="19"/>
  </si>
  <si>
    <t>U-B600-H600</t>
    <phoneticPr fontId="19"/>
  </si>
  <si>
    <t>U-B700-H700</t>
    <phoneticPr fontId="19"/>
  </si>
  <si>
    <t>U-B1120/800-H800</t>
    <phoneticPr fontId="19"/>
  </si>
  <si>
    <t>U-B1260/900-H900</t>
    <phoneticPr fontId="19"/>
  </si>
  <si>
    <t>U-B1400/1000-H1000</t>
    <phoneticPr fontId="19"/>
  </si>
  <si>
    <t>標準図</t>
    <rPh sb="0" eb="2">
      <t>ヒョウジュン</t>
    </rPh>
    <rPh sb="2" eb="3">
      <t>ズ</t>
    </rPh>
    <phoneticPr fontId="19"/>
  </si>
  <si>
    <t>都市型可変</t>
    <rPh sb="0" eb="5">
      <t>トシガタカヘン</t>
    </rPh>
    <phoneticPr fontId="19"/>
  </si>
  <si>
    <t>都市型可変 B250-H300</t>
    <rPh sb="0" eb="5">
      <t>トシガタカヘン</t>
    </rPh>
    <phoneticPr fontId="19"/>
  </si>
  <si>
    <t>都市型可変 B250-H400</t>
    <rPh sb="0" eb="5">
      <t>トシガタカヘン</t>
    </rPh>
    <phoneticPr fontId="19"/>
  </si>
  <si>
    <t>都市型可変 B250-H500</t>
    <rPh sb="0" eb="5">
      <t>トシガタカヘン</t>
    </rPh>
    <phoneticPr fontId="19"/>
  </si>
  <si>
    <t>都市型可変 B250-H600</t>
    <rPh sb="0" eb="5">
      <t>トシガタカヘン</t>
    </rPh>
    <phoneticPr fontId="19"/>
  </si>
  <si>
    <t>都市型可変 B250-H700</t>
    <rPh sb="0" eb="5">
      <t>トシガタカヘン</t>
    </rPh>
    <phoneticPr fontId="19"/>
  </si>
  <si>
    <t>都市型可変 B250-H800</t>
    <rPh sb="0" eb="5">
      <t>トシガタカヘン</t>
    </rPh>
    <phoneticPr fontId="19"/>
  </si>
  <si>
    <t>都市型可変 B250-H900</t>
    <rPh sb="0" eb="5">
      <t>トシガタカヘン</t>
    </rPh>
    <phoneticPr fontId="19"/>
  </si>
  <si>
    <t>都市型可変 B300-H300</t>
    <rPh sb="0" eb="5">
      <t>トシガタカヘン</t>
    </rPh>
    <phoneticPr fontId="19"/>
  </si>
  <si>
    <t>都市型可変 B300-H400</t>
    <rPh sb="0" eb="5">
      <t>トシガタカヘン</t>
    </rPh>
    <phoneticPr fontId="19"/>
  </si>
  <si>
    <t>都市型可変 B300-H500</t>
    <rPh sb="0" eb="5">
      <t>トシガタカヘン</t>
    </rPh>
    <phoneticPr fontId="19"/>
  </si>
  <si>
    <t>都市型可変 B300-H600</t>
    <rPh sb="0" eb="5">
      <t>トシガタカヘン</t>
    </rPh>
    <phoneticPr fontId="19"/>
  </si>
  <si>
    <t>都市型可変 B300-H700</t>
    <rPh sb="0" eb="5">
      <t>トシガタカヘン</t>
    </rPh>
    <phoneticPr fontId="19"/>
  </si>
  <si>
    <t>都市型可変 B300-H800</t>
    <rPh sb="0" eb="5">
      <t>トシガタカヘン</t>
    </rPh>
    <phoneticPr fontId="19"/>
  </si>
  <si>
    <t>都市型可変 B300-H900</t>
    <rPh sb="0" eb="5">
      <t>トシガタカヘン</t>
    </rPh>
    <phoneticPr fontId="19"/>
  </si>
  <si>
    <t>都市型可変 B300-H1000</t>
    <rPh sb="0" eb="5">
      <t>トシガタカヘン</t>
    </rPh>
    <phoneticPr fontId="19"/>
  </si>
  <si>
    <t>都市型可変 B300-H1100</t>
    <rPh sb="0" eb="5">
      <t>トシガタカヘン</t>
    </rPh>
    <phoneticPr fontId="19"/>
  </si>
  <si>
    <t>都市型可変 B300-H1200</t>
    <rPh sb="0" eb="5">
      <t>トシガタカヘン</t>
    </rPh>
    <phoneticPr fontId="19"/>
  </si>
  <si>
    <t>都市型可変 B400-H400</t>
    <rPh sb="0" eb="5">
      <t>トシガタカヘン</t>
    </rPh>
    <phoneticPr fontId="19"/>
  </si>
  <si>
    <t>都市型可変 B400-H500</t>
    <rPh sb="0" eb="5">
      <t>トシガタカヘン</t>
    </rPh>
    <phoneticPr fontId="19"/>
  </si>
  <si>
    <t>都市型可変 B400-H600</t>
    <rPh sb="0" eb="5">
      <t>トシガタカヘン</t>
    </rPh>
    <phoneticPr fontId="19"/>
  </si>
  <si>
    <t>都市型可変 B400-H700</t>
    <rPh sb="0" eb="5">
      <t>トシガタカヘン</t>
    </rPh>
    <phoneticPr fontId="19"/>
  </si>
  <si>
    <t>都市型可変 B400-H800</t>
    <rPh sb="0" eb="5">
      <t>トシガタカヘン</t>
    </rPh>
    <phoneticPr fontId="19"/>
  </si>
  <si>
    <t>都市型可変 B400-H900</t>
    <rPh sb="0" eb="5">
      <t>トシガタカヘン</t>
    </rPh>
    <phoneticPr fontId="19"/>
  </si>
  <si>
    <t>都市型可変 B400-H1000</t>
    <rPh sb="0" eb="5">
      <t>トシガタカヘン</t>
    </rPh>
    <phoneticPr fontId="19"/>
  </si>
  <si>
    <t>都市型可変 B500-H500</t>
    <rPh sb="0" eb="5">
      <t>トシガタカヘン</t>
    </rPh>
    <phoneticPr fontId="19"/>
  </si>
  <si>
    <t>都市型可変 B500-H600</t>
    <rPh sb="0" eb="5">
      <t>トシガタカヘン</t>
    </rPh>
    <phoneticPr fontId="19"/>
  </si>
  <si>
    <t>都市型可変 B500-H700</t>
    <rPh sb="0" eb="5">
      <t>トシガタカヘン</t>
    </rPh>
    <phoneticPr fontId="19"/>
  </si>
  <si>
    <t>都市型可変 B500-H800</t>
    <rPh sb="0" eb="5">
      <t>トシガタカヘン</t>
    </rPh>
    <phoneticPr fontId="19"/>
  </si>
  <si>
    <t>都市型可変 B500-H900</t>
    <rPh sb="0" eb="5">
      <t>トシガタカヘン</t>
    </rPh>
    <phoneticPr fontId="19"/>
  </si>
  <si>
    <t>都市型可変 B500-H1000</t>
    <rPh sb="0" eb="5">
      <t>トシガタカヘン</t>
    </rPh>
    <phoneticPr fontId="19"/>
  </si>
  <si>
    <t>As-C(W1.00-i2.0%)</t>
    <phoneticPr fontId="19"/>
  </si>
  <si>
    <t>アスカーブ</t>
    <phoneticPr fontId="19"/>
  </si>
  <si>
    <t>As-C(W0.00-i0.0%)</t>
    <phoneticPr fontId="19"/>
  </si>
  <si>
    <t>（現場打ち）</t>
    <rPh sb="1" eb="4">
      <t>ゲンバウ</t>
    </rPh>
    <phoneticPr fontId="19"/>
  </si>
  <si>
    <t>（プレキャスト）</t>
    <phoneticPr fontId="19"/>
  </si>
  <si>
    <t>LS(W1.00-i6.0%-2.0%)</t>
    <phoneticPr fontId="19"/>
  </si>
  <si>
    <t>LS(W0.00-i0.0%-0.0%)</t>
    <phoneticPr fontId="19"/>
  </si>
  <si>
    <t>14．</t>
    <phoneticPr fontId="19"/>
  </si>
  <si>
    <t>アスカーブ</t>
    <phoneticPr fontId="19"/>
  </si>
  <si>
    <t>15．</t>
    <phoneticPr fontId="19"/>
  </si>
  <si>
    <t>H=A×i/100</t>
    <phoneticPr fontId="19"/>
  </si>
  <si>
    <t>断面積=W×H/2</t>
    <rPh sb="0" eb="3">
      <t>ダンメンセキ</t>
    </rPh>
    <phoneticPr fontId="19"/>
  </si>
  <si>
    <r>
      <t>W=√(e</t>
    </r>
    <r>
      <rPr>
        <vertAlign val="superscript"/>
        <sz val="12"/>
        <rFont val="ＭＳ 明朝"/>
        <family val="1"/>
        <charset val="128"/>
      </rPr>
      <t>2</t>
    </r>
    <r>
      <rPr>
        <sz val="12"/>
        <rFont val="ＭＳ 明朝"/>
        <family val="1"/>
        <charset val="128"/>
      </rPr>
      <t>+f</t>
    </r>
    <r>
      <rPr>
        <vertAlign val="superscript"/>
        <sz val="12"/>
        <rFont val="ＭＳ 明朝"/>
        <family val="1"/>
        <charset val="128"/>
      </rPr>
      <t>2</t>
    </r>
    <r>
      <rPr>
        <sz val="12"/>
        <rFont val="ＭＳ 明朝"/>
        <family val="1"/>
        <charset val="128"/>
      </rPr>
      <t>)</t>
    </r>
    <phoneticPr fontId="19"/>
  </si>
  <si>
    <t>上ハンチ面積=e×f/2</t>
    <rPh sb="0" eb="1">
      <t>ウエ</t>
    </rPh>
    <rPh sb="4" eb="6">
      <t>メンセキ</t>
    </rPh>
    <phoneticPr fontId="19"/>
  </si>
  <si>
    <t>f=i×e/j</t>
    <phoneticPr fontId="19"/>
  </si>
  <si>
    <t>e=n×H-(H-j)</t>
    <phoneticPr fontId="19"/>
  </si>
  <si>
    <t>　P1=2×(H-j)＋2×W</t>
    <phoneticPr fontId="19"/>
  </si>
  <si>
    <r>
      <t>断面積=A×H-2×i×j</t>
    </r>
    <r>
      <rPr>
        <sz val="12"/>
        <rFont val="ＭＳ 明朝"/>
        <family val="1"/>
        <charset val="128"/>
      </rPr>
      <t>/2</t>
    </r>
    <rPh sb="0" eb="3">
      <t>ダンメンセキ</t>
    </rPh>
    <phoneticPr fontId="19"/>
  </si>
  <si>
    <r>
      <t>潤辺=2×(A+H)-2×(i+j)+2×√(i</t>
    </r>
    <r>
      <rPr>
        <vertAlign val="superscript"/>
        <sz val="12"/>
        <rFont val="ＭＳ 明朝"/>
        <family val="1"/>
        <charset val="128"/>
      </rPr>
      <t>2</t>
    </r>
    <r>
      <rPr>
        <sz val="12"/>
        <rFont val="ＭＳ 明朝"/>
        <family val="1"/>
        <charset val="128"/>
      </rPr>
      <t>+j</t>
    </r>
    <r>
      <rPr>
        <vertAlign val="superscript"/>
        <sz val="12"/>
        <rFont val="ＭＳ 明朝"/>
        <family val="1"/>
        <charset val="128"/>
      </rPr>
      <t>2</t>
    </r>
    <r>
      <rPr>
        <sz val="12"/>
        <rFont val="ＭＳ 明朝"/>
        <family val="1"/>
        <charset val="128"/>
      </rPr>
      <t>)</t>
    </r>
    <rPh sb="0" eb="1">
      <t>ジュン</t>
    </rPh>
    <rPh sb="1" eb="2">
      <t>ペン</t>
    </rPh>
    <phoneticPr fontId="19"/>
  </si>
  <si>
    <t>断面積=A×(n×H)－2×上ハンチ面積</t>
    <rPh sb="0" eb="3">
      <t>ダンメンセキ</t>
    </rPh>
    <rPh sb="14" eb="15">
      <t>ウエ</t>
    </rPh>
    <rPh sb="18" eb="20">
      <t>メンセキ</t>
    </rPh>
    <phoneticPr fontId="19"/>
  </si>
  <si>
    <t>S</t>
    <phoneticPr fontId="19"/>
  </si>
  <si>
    <t>T</t>
    <phoneticPr fontId="19"/>
  </si>
  <si>
    <t>f=√(H^2＋d^2)</t>
    <phoneticPr fontId="19"/>
  </si>
  <si>
    <r>
      <t>潤辺=A×1/Cos(tan</t>
    </r>
    <r>
      <rPr>
        <vertAlign val="superscript"/>
        <sz val="12"/>
        <rFont val="ＭＳ 明朝"/>
        <family val="1"/>
        <charset val="128"/>
      </rPr>
      <t>-1</t>
    </r>
    <r>
      <rPr>
        <sz val="12"/>
        <rFont val="ＭＳ 明朝"/>
        <family val="1"/>
        <charset val="128"/>
      </rPr>
      <t>(i/100))＋f</t>
    </r>
    <rPh sb="0" eb="1">
      <t>ジュン</t>
    </rPh>
    <rPh sb="1" eb="2">
      <t>ペン</t>
    </rPh>
    <phoneticPr fontId="19"/>
  </si>
  <si>
    <t>h=B×i/100</t>
    <phoneticPr fontId="19"/>
  </si>
  <si>
    <t>H=h＋A×j/100</t>
    <phoneticPr fontId="19"/>
  </si>
  <si>
    <r>
      <t>d=H×tan(tan</t>
    </r>
    <r>
      <rPr>
        <vertAlign val="superscript"/>
        <sz val="12"/>
        <rFont val="ＭＳ 明朝"/>
        <family val="1"/>
        <charset val="128"/>
      </rPr>
      <t>-1</t>
    </r>
    <r>
      <rPr>
        <sz val="12"/>
        <rFont val="ＭＳ 明朝"/>
        <family val="1"/>
        <charset val="128"/>
      </rPr>
      <t>(S/T)</t>
    </r>
    <r>
      <rPr>
        <sz val="12"/>
        <rFont val="ＭＳ 明朝"/>
        <family val="1"/>
        <charset val="128"/>
      </rPr>
      <t>)</t>
    </r>
    <phoneticPr fontId="19"/>
  </si>
  <si>
    <t>断面積=B×h/2＋A×(H+h)/2＋d×H/2</t>
    <rPh sb="0" eb="3">
      <t>ダンメンセキ</t>
    </rPh>
    <phoneticPr fontId="19"/>
  </si>
  <si>
    <r>
      <t>潤辺=B×1/Cos(tan</t>
    </r>
    <r>
      <rPr>
        <vertAlign val="superscript"/>
        <sz val="12"/>
        <rFont val="ＭＳ 明朝"/>
        <family val="1"/>
        <charset val="128"/>
      </rPr>
      <t>-1</t>
    </r>
    <r>
      <rPr>
        <sz val="12"/>
        <rFont val="ＭＳ 明朝"/>
        <family val="1"/>
        <charset val="128"/>
      </rPr>
      <t>(i/100))＋A×1/Cos(tan</t>
    </r>
    <r>
      <rPr>
        <vertAlign val="superscript"/>
        <sz val="12"/>
        <rFont val="ＭＳ 明朝"/>
        <family val="1"/>
        <charset val="128"/>
      </rPr>
      <t>-1</t>
    </r>
    <r>
      <rPr>
        <sz val="12"/>
        <rFont val="ＭＳ 明朝"/>
        <family val="1"/>
        <charset val="128"/>
      </rPr>
      <t>(j/100))＋f</t>
    </r>
    <rPh sb="0" eb="1">
      <t>ジュン</t>
    </rPh>
    <rPh sb="1" eb="2">
      <t>ペン</t>
    </rPh>
    <phoneticPr fontId="19"/>
  </si>
  <si>
    <t>コルゲートパイプのぺービング有りのケースでは、粗度係数を分けて計算しています。</t>
    <rPh sb="14" eb="15">
      <t>ア</t>
    </rPh>
    <rPh sb="23" eb="25">
      <t>ソド</t>
    </rPh>
    <rPh sb="25" eb="27">
      <t>ケイスウ</t>
    </rPh>
    <rPh sb="28" eb="29">
      <t>ワ</t>
    </rPh>
    <rPh sb="31" eb="33">
      <t>ケイサン</t>
    </rPh>
    <phoneticPr fontId="19"/>
  </si>
  <si>
    <t>コルゲートフリューム（柵渠）は、側壁と底部で、粗度係数を分けて計算しています。</t>
    <rPh sb="11" eb="12">
      <t>サク</t>
    </rPh>
    <rPh sb="12" eb="13">
      <t>キョ</t>
    </rPh>
    <rPh sb="16" eb="18">
      <t>ソクヘキ</t>
    </rPh>
    <rPh sb="19" eb="21">
      <t>テイブ</t>
    </rPh>
    <rPh sb="23" eb="25">
      <t>ソド</t>
    </rPh>
    <rPh sb="25" eb="27">
      <t>ケイスウ</t>
    </rPh>
    <rPh sb="28" eb="29">
      <t>ワ</t>
    </rPh>
    <rPh sb="31" eb="33">
      <t>ケイサン</t>
    </rPh>
    <phoneticPr fontId="19"/>
  </si>
  <si>
    <t>また、底部の粗度係数は、その材質により異なりますので資料を参照して入力して下さい。</t>
    <rPh sb="3" eb="5">
      <t>テイブ</t>
    </rPh>
    <rPh sb="6" eb="8">
      <t>ソド</t>
    </rPh>
    <rPh sb="8" eb="10">
      <t>ケイスウ</t>
    </rPh>
    <rPh sb="14" eb="16">
      <t>ザイシツ</t>
    </rPh>
    <rPh sb="19" eb="20">
      <t>コト</t>
    </rPh>
    <rPh sb="26" eb="28">
      <t>シリョウ</t>
    </rPh>
    <rPh sb="29" eb="31">
      <t>サンショウ</t>
    </rPh>
    <rPh sb="33" eb="35">
      <t>ニュウリョク</t>
    </rPh>
    <rPh sb="37" eb="38">
      <t>クダ</t>
    </rPh>
    <phoneticPr fontId="19"/>
  </si>
  <si>
    <t>潤辺の係数</t>
    <rPh sb="0" eb="1">
      <t>ジュン</t>
    </rPh>
    <rPh sb="1" eb="2">
      <t>ペン</t>
    </rPh>
    <rPh sb="3" eb="5">
      <t>ケイスウ</t>
    </rPh>
    <phoneticPr fontId="19"/>
  </si>
  <si>
    <t>1形</t>
    <rPh sb="1" eb="2">
      <t>ケイ</t>
    </rPh>
    <phoneticPr fontId="19"/>
  </si>
  <si>
    <t>日コン式開渠</t>
    <rPh sb="0" eb="1">
      <t>ニチ</t>
    </rPh>
    <rPh sb="3" eb="4">
      <t>シキ</t>
    </rPh>
    <rPh sb="4" eb="6">
      <t>カイキョ</t>
    </rPh>
    <phoneticPr fontId="19"/>
  </si>
  <si>
    <t>■　自由勾配側溝 等 の粗度係数</t>
    <rPh sb="2" eb="4">
      <t>ジユウ</t>
    </rPh>
    <rPh sb="4" eb="6">
      <t>コウバイ</t>
    </rPh>
    <rPh sb="6" eb="8">
      <t>ソッコウ</t>
    </rPh>
    <rPh sb="9" eb="10">
      <t>トウ</t>
    </rPh>
    <rPh sb="12" eb="14">
      <t>ソド</t>
    </rPh>
    <rPh sb="14" eb="16">
      <t>ケイスウ</t>
    </rPh>
    <phoneticPr fontId="8"/>
  </si>
  <si>
    <t>都市型可変側溝の粗度係数をプレキャスト部と現場打ち部に分けて計算しています。</t>
    <rPh sb="0" eb="3">
      <t>トシガタ</t>
    </rPh>
    <rPh sb="3" eb="5">
      <t>カヘン</t>
    </rPh>
    <rPh sb="5" eb="7">
      <t>ソッコウ</t>
    </rPh>
    <rPh sb="8" eb="10">
      <t>ソド</t>
    </rPh>
    <rPh sb="10" eb="12">
      <t>ケイスウ</t>
    </rPh>
    <rPh sb="19" eb="20">
      <t>ブ</t>
    </rPh>
    <rPh sb="21" eb="23">
      <t>ゲンバ</t>
    </rPh>
    <rPh sb="23" eb="24">
      <t>ウ</t>
    </rPh>
    <rPh sb="25" eb="26">
      <t>ブ</t>
    </rPh>
    <rPh sb="27" eb="28">
      <t>ワ</t>
    </rPh>
    <rPh sb="30" eb="32">
      <t>ケイサン</t>
    </rPh>
    <phoneticPr fontId="19"/>
  </si>
  <si>
    <t>1)</t>
    <phoneticPr fontId="19"/>
  </si>
  <si>
    <t>2)</t>
    <phoneticPr fontId="19"/>
  </si>
  <si>
    <t>3)</t>
    <phoneticPr fontId="19"/>
  </si>
  <si>
    <t>4)</t>
    <phoneticPr fontId="19"/>
  </si>
  <si>
    <t>5)</t>
    <phoneticPr fontId="19"/>
  </si>
  <si>
    <t>16．</t>
    <phoneticPr fontId="19"/>
  </si>
  <si>
    <t>17．</t>
    <phoneticPr fontId="19"/>
  </si>
  <si>
    <t>d=C･tan(π/2-θ)</t>
    <phoneticPr fontId="19"/>
  </si>
  <si>
    <t>控除面積=e×C/2</t>
    <rPh sb="0" eb="2">
      <t>コウジョ</t>
    </rPh>
    <rPh sb="2" eb="4">
      <t>メンセキ</t>
    </rPh>
    <phoneticPr fontId="19"/>
  </si>
  <si>
    <t>e=C－d</t>
    <phoneticPr fontId="19"/>
  </si>
  <si>
    <t>f=C×1/Sin(θ)</t>
    <phoneticPr fontId="19"/>
  </si>
  <si>
    <r>
      <t>W=√(C</t>
    </r>
    <r>
      <rPr>
        <vertAlign val="superscript"/>
        <sz val="12"/>
        <rFont val="ＭＳ 明朝"/>
        <family val="1"/>
        <charset val="128"/>
      </rPr>
      <t>2</t>
    </r>
    <r>
      <rPr>
        <sz val="12"/>
        <rFont val="ＭＳ 明朝"/>
        <family val="1"/>
        <charset val="128"/>
      </rPr>
      <t>+C</t>
    </r>
    <r>
      <rPr>
        <vertAlign val="superscript"/>
        <sz val="12"/>
        <rFont val="ＭＳ 明朝"/>
        <family val="1"/>
        <charset val="128"/>
      </rPr>
      <t>2</t>
    </r>
    <r>
      <rPr>
        <sz val="12"/>
        <rFont val="ＭＳ 明朝"/>
        <family val="1"/>
        <charset val="128"/>
      </rPr>
      <t>)</t>
    </r>
    <phoneticPr fontId="19"/>
  </si>
  <si>
    <t>潤辺=2×√{H^2+((A-B)/2)^2}+B-2×(e+f)+2×W</t>
    <rPh sb="0" eb="1">
      <t>ジュン</t>
    </rPh>
    <rPh sb="1" eb="2">
      <t>ペン</t>
    </rPh>
    <phoneticPr fontId="19"/>
  </si>
  <si>
    <t>潤辺=2×√{(n×H)^2+((A'-B)/2)^2}+B-2×(e+f)+2×W</t>
    <rPh sb="0" eb="1">
      <t>ジュン</t>
    </rPh>
    <rPh sb="1" eb="2">
      <t>ペン</t>
    </rPh>
    <phoneticPr fontId="19"/>
  </si>
  <si>
    <t>18．</t>
    <phoneticPr fontId="19"/>
  </si>
  <si>
    <r>
      <t>d=R2-√(R2</t>
    </r>
    <r>
      <rPr>
        <vertAlign val="superscript"/>
        <sz val="12"/>
        <rFont val="ＭＳ 明朝"/>
        <family val="1"/>
        <charset val="128"/>
      </rPr>
      <t>2</t>
    </r>
    <r>
      <rPr>
        <sz val="12"/>
        <rFont val="ＭＳ 明朝"/>
        <family val="1"/>
        <charset val="128"/>
      </rPr>
      <t>-A</t>
    </r>
    <r>
      <rPr>
        <vertAlign val="superscript"/>
        <sz val="12"/>
        <rFont val="ＭＳ 明朝"/>
        <family val="1"/>
        <charset val="128"/>
      </rPr>
      <t>2</t>
    </r>
    <r>
      <rPr>
        <sz val="12"/>
        <rFont val="ＭＳ 明朝"/>
        <family val="1"/>
        <charset val="128"/>
      </rPr>
      <t>/4)</t>
    </r>
    <phoneticPr fontId="19"/>
  </si>
  <si>
    <t>下部</t>
    <rPh sb="0" eb="2">
      <t>カブ</t>
    </rPh>
    <phoneticPr fontId="19"/>
  </si>
  <si>
    <t>上部</t>
    <rPh sb="0" eb="2">
      <t>ジョウブ</t>
    </rPh>
    <phoneticPr fontId="19"/>
  </si>
  <si>
    <t>X=√(Y×(2×R1－Y))</t>
    <phoneticPr fontId="19"/>
  </si>
  <si>
    <r>
      <t>θ=Sin</t>
    </r>
    <r>
      <rPr>
        <vertAlign val="superscript"/>
        <sz val="12"/>
        <rFont val="ＭＳ 明朝"/>
        <family val="1"/>
        <charset val="128"/>
      </rPr>
      <t>-1</t>
    </r>
    <r>
      <rPr>
        <sz val="12"/>
        <rFont val="ＭＳ 明朝"/>
        <family val="1"/>
        <charset val="128"/>
      </rPr>
      <t>((A/2)/R2)</t>
    </r>
    <phoneticPr fontId="19"/>
  </si>
  <si>
    <t>f=R2×2･θ</t>
    <phoneticPr fontId="19"/>
  </si>
  <si>
    <r>
      <t>下部アーチの面積=R2</t>
    </r>
    <r>
      <rPr>
        <vertAlign val="superscript"/>
        <sz val="12"/>
        <rFont val="ＭＳ 明朝"/>
        <family val="1"/>
        <charset val="128"/>
      </rPr>
      <t>2</t>
    </r>
    <r>
      <rPr>
        <sz val="12"/>
        <rFont val="ＭＳ 明朝"/>
        <family val="1"/>
        <charset val="128"/>
      </rPr>
      <t>/2×(2θ-sin2θ)</t>
    </r>
    <rPh sb="0" eb="2">
      <t>カブ</t>
    </rPh>
    <rPh sb="6" eb="8">
      <t>メンセキ</t>
    </rPh>
    <phoneticPr fontId="19"/>
  </si>
  <si>
    <t>W=R1×π/2－R1×φ</t>
    <phoneticPr fontId="19"/>
  </si>
  <si>
    <r>
      <t>欠円の面積=R1</t>
    </r>
    <r>
      <rPr>
        <vertAlign val="superscript"/>
        <sz val="12"/>
        <rFont val="ＭＳ 明朝"/>
        <family val="1"/>
        <charset val="128"/>
      </rPr>
      <t>2</t>
    </r>
    <r>
      <rPr>
        <sz val="12"/>
        <rFont val="ＭＳ 明朝"/>
        <family val="1"/>
        <charset val="128"/>
      </rPr>
      <t>/2×(2φ-sin2φ)</t>
    </r>
    <rPh sb="0" eb="1">
      <t>ケツ</t>
    </rPh>
    <rPh sb="1" eb="2">
      <t>エン</t>
    </rPh>
    <rPh sb="3" eb="5">
      <t>メンセキ</t>
    </rPh>
    <phoneticPr fontId="19"/>
  </si>
  <si>
    <r>
      <t>上部アーチの面積=π×R1</t>
    </r>
    <r>
      <rPr>
        <vertAlign val="superscript"/>
        <sz val="12"/>
        <rFont val="ＭＳ 明朝"/>
        <family val="1"/>
        <charset val="128"/>
      </rPr>
      <t>2</t>
    </r>
    <r>
      <rPr>
        <sz val="12"/>
        <rFont val="ＭＳ 明朝"/>
        <family val="1"/>
        <charset val="128"/>
      </rPr>
      <t>/2</t>
    </r>
    <rPh sb="0" eb="2">
      <t>ジョウブ</t>
    </rPh>
    <rPh sb="6" eb="8">
      <t>メンセキ</t>
    </rPh>
    <phoneticPr fontId="19"/>
  </si>
  <si>
    <t>断面積=A×(H-(R1+d))＋上部アーチの面積＋下部アーチの面積</t>
    <rPh sb="0" eb="3">
      <t>ダンメンセキ</t>
    </rPh>
    <rPh sb="17" eb="19">
      <t>ジョウブ</t>
    </rPh>
    <rPh sb="23" eb="25">
      <t>メンセキ</t>
    </rPh>
    <rPh sb="26" eb="28">
      <t>カブ</t>
    </rPh>
    <rPh sb="32" eb="34">
      <t>メンセキ</t>
    </rPh>
    <phoneticPr fontId="19"/>
  </si>
  <si>
    <t>潤辺=f＋2×(H-(R1+d))＋R1×π</t>
    <rPh sb="0" eb="1">
      <t>ジュン</t>
    </rPh>
    <rPh sb="1" eb="2">
      <t>ペン</t>
    </rPh>
    <phoneticPr fontId="19"/>
  </si>
  <si>
    <t>潤辺=f＋2×(H-(R1+d))＋2×W</t>
    <rPh sb="0" eb="1">
      <t>ジュン</t>
    </rPh>
    <rPh sb="1" eb="2">
      <t>ペン</t>
    </rPh>
    <phoneticPr fontId="19"/>
  </si>
  <si>
    <t>断面積=A×(H-(R1+d))＋下部アーチの面積＋上部アーチの面積－欠円の面積</t>
    <rPh sb="0" eb="3">
      <t>ダンメンセキ</t>
    </rPh>
    <rPh sb="17" eb="19">
      <t>カブ</t>
    </rPh>
    <rPh sb="23" eb="25">
      <t>メンセキ</t>
    </rPh>
    <rPh sb="26" eb="28">
      <t>ジョウブ</t>
    </rPh>
    <rPh sb="32" eb="34">
      <t>メンセキ</t>
    </rPh>
    <rPh sb="35" eb="37">
      <t>ケツエン</t>
    </rPh>
    <rPh sb="38" eb="40">
      <t>メンセキ</t>
    </rPh>
    <phoneticPr fontId="19"/>
  </si>
  <si>
    <t>　　　=A×(n×H-d)＋下部アーチの面積</t>
    <rPh sb="14" eb="16">
      <t>カブ</t>
    </rPh>
    <rPh sb="20" eb="22">
      <t>メンセキ</t>
    </rPh>
    <phoneticPr fontId="19"/>
  </si>
  <si>
    <t>　</t>
    <phoneticPr fontId="19"/>
  </si>
  <si>
    <t>（標準形）</t>
    <rPh sb="1" eb="3">
      <t>ヒョウジュン</t>
    </rPh>
    <rPh sb="3" eb="4">
      <t>カタ</t>
    </rPh>
    <phoneticPr fontId="19"/>
  </si>
  <si>
    <t>ｱｰﾁｶﾙﾊﾞｰﾄ B800-H800</t>
    <phoneticPr fontId="19"/>
  </si>
  <si>
    <t>ｱｰﾁｶﾙﾊﾞｰﾄ B800-H960</t>
    <phoneticPr fontId="19"/>
  </si>
  <si>
    <t>ｱｰﾁｶﾙﾊﾞｰﾄ B1000-H1000</t>
    <phoneticPr fontId="19"/>
  </si>
  <si>
    <t>ｱｰﾁｶﾙﾊﾞｰﾄ B1000-H1200</t>
    <phoneticPr fontId="19"/>
  </si>
  <si>
    <t>ｱｰﾁｶﾙﾊﾞｰﾄ B1200-H1200</t>
    <phoneticPr fontId="19"/>
  </si>
  <si>
    <t>ｱｰﾁｶﾙﾊﾞｰﾄ B1200-H1440</t>
    <phoneticPr fontId="19"/>
  </si>
  <si>
    <t>ｱｰﾁｶﾙﾊﾞｰﾄ B1500-H1500</t>
    <phoneticPr fontId="19"/>
  </si>
  <si>
    <t>ｱｰﾁｶﾙﾊﾞｰﾄ B1500-H1800</t>
    <phoneticPr fontId="19"/>
  </si>
  <si>
    <t>ｱｰﾁｶﾙﾊﾞｰﾄ B2000-H2000</t>
    <phoneticPr fontId="19"/>
  </si>
  <si>
    <t>ｱｰﾁｶﾙﾊﾞｰﾄ B2000-H2400</t>
    <phoneticPr fontId="19"/>
  </si>
  <si>
    <t>ｱｰﾁｶﾙﾊﾞｰﾄ B2200-H2200</t>
    <phoneticPr fontId="19"/>
  </si>
  <si>
    <t>ｱｰﾁｶﾙﾊﾞｰﾄ B2200-H2640</t>
    <phoneticPr fontId="19"/>
  </si>
  <si>
    <t>ｱｰﾁｶﾙﾊﾞｰﾄ B2500-H2500</t>
    <phoneticPr fontId="19"/>
  </si>
  <si>
    <t>ｱｰﾁｶﾙﾊﾞｰﾄ B2500-H3000</t>
    <phoneticPr fontId="19"/>
  </si>
  <si>
    <t>ｱｰﾁｶﾙﾊﾞｰﾄ B2800-H2800</t>
    <phoneticPr fontId="19"/>
  </si>
  <si>
    <t>ｱｰﾁｶﾙﾊﾞｰﾄ B2800-H3200</t>
    <phoneticPr fontId="19"/>
  </si>
  <si>
    <t>ｱｰﾁｶﾙﾊﾞｰﾄ B3000-H3000</t>
    <phoneticPr fontId="19"/>
  </si>
  <si>
    <t>R1</t>
    <phoneticPr fontId="19"/>
  </si>
  <si>
    <t>(水面が上部アーチに掛かる時 1.　ない時 2.)</t>
    <rPh sb="1" eb="3">
      <t>スイメン</t>
    </rPh>
    <rPh sb="4" eb="6">
      <t>ジョウブ</t>
    </rPh>
    <rPh sb="10" eb="11">
      <t>カ</t>
    </rPh>
    <rPh sb="13" eb="14">
      <t>トキ</t>
    </rPh>
    <rPh sb="20" eb="21">
      <t>トキ</t>
    </rPh>
    <phoneticPr fontId="19"/>
  </si>
  <si>
    <t>R2</t>
    <phoneticPr fontId="19"/>
  </si>
  <si>
    <t>ｱｰﾁｶﾙﾊﾞｰﾄ B1800-H1800</t>
    <phoneticPr fontId="19"/>
  </si>
  <si>
    <t>ｱｰﾁｶﾙﾊﾞｰﾄ B1800-H2160</t>
    <phoneticPr fontId="19"/>
  </si>
  <si>
    <t>防音側溝</t>
    <rPh sb="0" eb="2">
      <t>ボウオン</t>
    </rPh>
    <rPh sb="2" eb="4">
      <t>ソッコウ</t>
    </rPh>
    <phoneticPr fontId="19"/>
  </si>
  <si>
    <r>
      <t>φ=Sin</t>
    </r>
    <r>
      <rPr>
        <vertAlign val="superscript"/>
        <sz val="12"/>
        <rFont val="ＭＳ 明朝"/>
        <family val="1"/>
        <charset val="128"/>
      </rPr>
      <t>-1</t>
    </r>
    <r>
      <rPr>
        <sz val="12"/>
        <rFont val="ＭＳ 明朝"/>
        <family val="1"/>
        <charset val="128"/>
      </rPr>
      <t>(X/R1)</t>
    </r>
    <phoneticPr fontId="19"/>
  </si>
  <si>
    <t>　　=f＋2×(n×H-d)</t>
    <phoneticPr fontId="19"/>
  </si>
  <si>
    <t>防音側溝 B300-H300</t>
    <rPh sb="0" eb="2">
      <t>ボウオン</t>
    </rPh>
    <rPh sb="2" eb="4">
      <t>ソッコウ</t>
    </rPh>
    <phoneticPr fontId="19"/>
  </si>
  <si>
    <t>防音側溝 B300-H400</t>
    <rPh sb="0" eb="2">
      <t>ボウオン</t>
    </rPh>
    <rPh sb="2" eb="4">
      <t>ソッコウ</t>
    </rPh>
    <phoneticPr fontId="19"/>
  </si>
  <si>
    <t>防音側溝 B300-H500</t>
    <rPh sb="0" eb="2">
      <t>ボウオン</t>
    </rPh>
    <rPh sb="2" eb="4">
      <t>ソッコウ</t>
    </rPh>
    <phoneticPr fontId="19"/>
  </si>
  <si>
    <t>防音側溝 B300-H600</t>
    <rPh sb="0" eb="2">
      <t>ボウオン</t>
    </rPh>
    <rPh sb="2" eb="4">
      <t>ソッコウ</t>
    </rPh>
    <phoneticPr fontId="19"/>
  </si>
  <si>
    <t>防音側溝 B300-H700</t>
    <rPh sb="0" eb="2">
      <t>ボウオン</t>
    </rPh>
    <rPh sb="2" eb="4">
      <t>ソッコウ</t>
    </rPh>
    <phoneticPr fontId="19"/>
  </si>
  <si>
    <t>防音側溝 B300-H800</t>
    <rPh sb="0" eb="2">
      <t>ボウオン</t>
    </rPh>
    <rPh sb="2" eb="4">
      <t>ソッコウ</t>
    </rPh>
    <phoneticPr fontId="19"/>
  </si>
  <si>
    <t>防音側溝 B300-H900</t>
    <rPh sb="0" eb="2">
      <t>ボウオン</t>
    </rPh>
    <rPh sb="2" eb="4">
      <t>ソッコウ</t>
    </rPh>
    <phoneticPr fontId="19"/>
  </si>
  <si>
    <t>防音側溝 B400-H400</t>
    <rPh sb="0" eb="2">
      <t>ボウオン</t>
    </rPh>
    <rPh sb="2" eb="4">
      <t>ソッコウ</t>
    </rPh>
    <phoneticPr fontId="19"/>
  </si>
  <si>
    <t>防音側溝 B400-H500</t>
    <rPh sb="0" eb="2">
      <t>ボウオン</t>
    </rPh>
    <rPh sb="2" eb="4">
      <t>ソッコウ</t>
    </rPh>
    <phoneticPr fontId="19"/>
  </si>
  <si>
    <t>防音側溝 B400-H600</t>
    <rPh sb="0" eb="2">
      <t>ボウオン</t>
    </rPh>
    <rPh sb="2" eb="4">
      <t>ソッコウ</t>
    </rPh>
    <phoneticPr fontId="19"/>
  </si>
  <si>
    <t>防音側溝 B400-H700</t>
    <rPh sb="0" eb="2">
      <t>ボウオン</t>
    </rPh>
    <rPh sb="2" eb="4">
      <t>ソッコウ</t>
    </rPh>
    <phoneticPr fontId="19"/>
  </si>
  <si>
    <t>防音側溝 B400-H800</t>
    <rPh sb="0" eb="2">
      <t>ボウオン</t>
    </rPh>
    <rPh sb="2" eb="4">
      <t>ソッコウ</t>
    </rPh>
    <phoneticPr fontId="19"/>
  </si>
  <si>
    <t>防音側溝 B400-H900</t>
    <rPh sb="0" eb="2">
      <t>ボウオン</t>
    </rPh>
    <rPh sb="2" eb="4">
      <t>ソッコウ</t>
    </rPh>
    <phoneticPr fontId="19"/>
  </si>
  <si>
    <t>防音側溝 B500-H500</t>
    <rPh sb="0" eb="2">
      <t>ボウオン</t>
    </rPh>
    <rPh sb="2" eb="4">
      <t>ソッコウ</t>
    </rPh>
    <phoneticPr fontId="19"/>
  </si>
  <si>
    <t>防音側溝 B500-H600</t>
    <rPh sb="0" eb="2">
      <t>ボウオン</t>
    </rPh>
    <rPh sb="2" eb="4">
      <t>ソッコウ</t>
    </rPh>
    <phoneticPr fontId="19"/>
  </si>
  <si>
    <t>防音側溝 B600-H600</t>
    <rPh sb="0" eb="2">
      <t>ボウオン</t>
    </rPh>
    <rPh sb="2" eb="4">
      <t>ソッコウ</t>
    </rPh>
    <phoneticPr fontId="19"/>
  </si>
  <si>
    <t>防音側溝 B600-H700</t>
    <rPh sb="0" eb="2">
      <t>ボウオン</t>
    </rPh>
    <rPh sb="2" eb="4">
      <t>ソッコウ</t>
    </rPh>
    <phoneticPr fontId="19"/>
  </si>
  <si>
    <t>(水面がハンチ上に掛かる時 1.　上部ハンチに掛かる時 2.　ない時 3.)</t>
    <rPh sb="1" eb="3">
      <t>スイメン</t>
    </rPh>
    <rPh sb="7" eb="8">
      <t>ウエ</t>
    </rPh>
    <rPh sb="9" eb="10">
      <t>カ</t>
    </rPh>
    <rPh sb="12" eb="13">
      <t>トキ</t>
    </rPh>
    <rPh sb="33" eb="34">
      <t>トキ</t>
    </rPh>
    <phoneticPr fontId="19"/>
  </si>
  <si>
    <t>三洋コン</t>
    <rPh sb="0" eb="2">
      <t>サンヨウ</t>
    </rPh>
    <phoneticPr fontId="19"/>
  </si>
  <si>
    <r>
      <t>控除面積=R×R－π･R</t>
    </r>
    <r>
      <rPr>
        <vertAlign val="superscript"/>
        <sz val="12"/>
        <rFont val="ＭＳ 明朝"/>
        <family val="1"/>
        <charset val="128"/>
      </rPr>
      <t>2</t>
    </r>
    <r>
      <rPr>
        <sz val="12"/>
        <rFont val="ＭＳ 明朝"/>
        <family val="1"/>
        <charset val="128"/>
      </rPr>
      <t>/4</t>
    </r>
    <rPh sb="0" eb="2">
      <t>コウジョ</t>
    </rPh>
    <rPh sb="2" eb="4">
      <t>メンセキ</t>
    </rPh>
    <phoneticPr fontId="19"/>
  </si>
  <si>
    <t>f=n×H－(H-i-j)</t>
    <phoneticPr fontId="19"/>
  </si>
  <si>
    <t>e=d×f/j</t>
    <phoneticPr fontId="19"/>
  </si>
  <si>
    <t>A'=A-2×e</t>
    <phoneticPr fontId="19"/>
  </si>
  <si>
    <t>断面積=A×(H-i-j)＋(A+B)/2×j＋B×i－2×控除面積</t>
    <rPh sb="0" eb="3">
      <t>ダンメンセキ</t>
    </rPh>
    <rPh sb="30" eb="32">
      <t>コウジョ</t>
    </rPh>
    <rPh sb="32" eb="34">
      <t>メンセキ</t>
    </rPh>
    <phoneticPr fontId="19"/>
  </si>
  <si>
    <t>潤辺=A＋2×(H-i-j)＋2×√(d^2+j^2)＋2×i－4×R＋2×欠円の周長</t>
    <rPh sb="0" eb="1">
      <t>ジュン</t>
    </rPh>
    <rPh sb="1" eb="2">
      <t>ペン</t>
    </rPh>
    <rPh sb="38" eb="40">
      <t>ケツエン</t>
    </rPh>
    <rPh sb="41" eb="43">
      <t>シュウチョウ</t>
    </rPh>
    <phoneticPr fontId="19"/>
  </si>
  <si>
    <t>n割水深判定値</t>
    <rPh sb="1" eb="2">
      <t>ワリ</t>
    </rPh>
    <rPh sb="2" eb="4">
      <t>スイシン</t>
    </rPh>
    <rPh sb="4" eb="7">
      <t>ハンテイチ</t>
    </rPh>
    <phoneticPr fontId="19"/>
  </si>
  <si>
    <t>1.</t>
    <phoneticPr fontId="19"/>
  </si>
  <si>
    <t>2.</t>
    <phoneticPr fontId="19"/>
  </si>
  <si>
    <t>3.</t>
    <phoneticPr fontId="19"/>
  </si>
  <si>
    <t xml:space="preserve"> 水面が寸法iの範囲にあるとき</t>
    <rPh sb="1" eb="2">
      <t>スイ</t>
    </rPh>
    <rPh sb="2" eb="3">
      <t>メン</t>
    </rPh>
    <rPh sb="4" eb="6">
      <t>スンポウ</t>
    </rPh>
    <rPh sb="8" eb="10">
      <t>ハンイ</t>
    </rPh>
    <phoneticPr fontId="19"/>
  </si>
  <si>
    <t xml:space="preserve"> 水面が寸法jの範囲にあるとき</t>
    <rPh sb="1" eb="2">
      <t>スイ</t>
    </rPh>
    <rPh sb="2" eb="3">
      <t>メン</t>
    </rPh>
    <rPh sb="4" eb="6">
      <t>スンポウ</t>
    </rPh>
    <rPh sb="8" eb="10">
      <t>ハンイ</t>
    </rPh>
    <phoneticPr fontId="19"/>
  </si>
  <si>
    <t xml:space="preserve"> 水面がハンチ以下のとき</t>
    <rPh sb="1" eb="2">
      <t>スイ</t>
    </rPh>
    <rPh sb="2" eb="3">
      <t>メン</t>
    </rPh>
    <rPh sb="7" eb="9">
      <t>イカ</t>
    </rPh>
    <phoneticPr fontId="19"/>
  </si>
  <si>
    <t>　　　=A×(n×H)－2×控除面積</t>
    <rPh sb="14" eb="16">
      <t>コウジョ</t>
    </rPh>
    <rPh sb="16" eb="18">
      <t>メンセキ</t>
    </rPh>
    <phoneticPr fontId="19"/>
  </si>
  <si>
    <t>　　　=A×(H-i-j)＋(A+A')/2×f－2×控除面積</t>
    <rPh sb="27" eb="29">
      <t>コウジョ</t>
    </rPh>
    <rPh sb="29" eb="31">
      <t>メンセキ</t>
    </rPh>
    <phoneticPr fontId="19"/>
  </si>
  <si>
    <r>
      <t>W=√(e</t>
    </r>
    <r>
      <rPr>
        <vertAlign val="superscript"/>
        <sz val="12"/>
        <rFont val="ＭＳ 明朝"/>
        <family val="1"/>
        <charset val="128"/>
      </rPr>
      <t>2</t>
    </r>
    <r>
      <rPr>
        <sz val="12"/>
        <rFont val="ＭＳ 明朝"/>
        <family val="1"/>
        <charset val="128"/>
      </rPr>
      <t>+f</t>
    </r>
    <r>
      <rPr>
        <vertAlign val="superscript"/>
        <sz val="12"/>
        <rFont val="ＭＳ 明朝"/>
        <family val="1"/>
        <charset val="128"/>
      </rPr>
      <t>2</t>
    </r>
    <r>
      <rPr>
        <sz val="12"/>
        <rFont val="ＭＳ 明朝"/>
        <family val="1"/>
        <charset val="128"/>
      </rPr>
      <t>)</t>
    </r>
    <phoneticPr fontId="19"/>
  </si>
  <si>
    <t>　　=A＋2×(H-i-j)＋2×W－4×R＋2×欠円の周長</t>
    <rPh sb="25" eb="27">
      <t>ケツエン</t>
    </rPh>
    <rPh sb="28" eb="30">
      <t>シュウチョウ</t>
    </rPh>
    <phoneticPr fontId="19"/>
  </si>
  <si>
    <t>　　=A＋2×(n×H)－4×R＋2×欠円の周長</t>
    <rPh sb="19" eb="21">
      <t>ケツエン</t>
    </rPh>
    <rPh sb="22" eb="24">
      <t>シュウチョウ</t>
    </rPh>
    <phoneticPr fontId="19"/>
  </si>
  <si>
    <t>欠円の周長=π×R/2</t>
    <rPh sb="0" eb="2">
      <t>ケツエン</t>
    </rPh>
    <rPh sb="3" eb="4">
      <t>シュウ</t>
    </rPh>
    <rPh sb="4" eb="5">
      <t>チョウ</t>
    </rPh>
    <phoneticPr fontId="19"/>
  </si>
  <si>
    <t>断面積=A×(H-i-j)＋(A+B)/2×j＋B×(i-(H-n×H))－2×控除面積</t>
    <rPh sb="0" eb="3">
      <t>ダンメンセキ</t>
    </rPh>
    <rPh sb="40" eb="42">
      <t>コウジョ</t>
    </rPh>
    <rPh sb="42" eb="44">
      <t>メンセキ</t>
    </rPh>
    <phoneticPr fontId="19"/>
  </si>
  <si>
    <t>潤辺=A＋2×(H-i-j)＋2×√(d^2+j^2)＋2×(i-(H-n×H))－4×R＋2×欠円の周長</t>
    <rPh sb="0" eb="1">
      <t>ジュン</t>
    </rPh>
    <rPh sb="1" eb="2">
      <t>ペン</t>
    </rPh>
    <rPh sb="48" eb="50">
      <t>ケツエン</t>
    </rPh>
    <rPh sb="51" eb="53">
      <t>シュウチョウ</t>
    </rPh>
    <phoneticPr fontId="19"/>
  </si>
  <si>
    <t>●　排水構造物の形状と算式</t>
    <rPh sb="2" eb="4">
      <t>ハイスイ</t>
    </rPh>
    <rPh sb="4" eb="7">
      <t>コウゾウブツ</t>
    </rPh>
    <rPh sb="8" eb="10">
      <t>ケイジョウ</t>
    </rPh>
    <rPh sb="11" eb="13">
      <t>サンシキ</t>
    </rPh>
    <phoneticPr fontId="8"/>
  </si>
  <si>
    <t>"資料"シートに形状と算式を示していますので、データ作成時に参照して下さい。</t>
    <rPh sb="1" eb="3">
      <t>シリョウ</t>
    </rPh>
    <rPh sb="8" eb="10">
      <t>ケイジョウ</t>
    </rPh>
    <rPh sb="11" eb="13">
      <t>サンシキ</t>
    </rPh>
    <rPh sb="14" eb="15">
      <t>シメ</t>
    </rPh>
    <rPh sb="26" eb="29">
      <t>サクセイジ</t>
    </rPh>
    <rPh sb="30" eb="32">
      <t>サンショウ</t>
    </rPh>
    <rPh sb="34" eb="35">
      <t>クダ</t>
    </rPh>
    <phoneticPr fontId="19"/>
  </si>
  <si>
    <t>エプロンが現場打ちのＬ形側溝は、路面とエプロンの粗度係数を分けて計算しています。</t>
    <rPh sb="11" eb="12">
      <t>カタ</t>
    </rPh>
    <rPh sb="12" eb="14">
      <t>ソッコウ</t>
    </rPh>
    <rPh sb="16" eb="18">
      <t>ロメン</t>
    </rPh>
    <rPh sb="24" eb="26">
      <t>ソド</t>
    </rPh>
    <rPh sb="26" eb="28">
      <t>ケイスウ</t>
    </rPh>
    <rPh sb="29" eb="30">
      <t>ワ</t>
    </rPh>
    <rPh sb="32" eb="34">
      <t>ケイサン</t>
    </rPh>
    <phoneticPr fontId="19"/>
  </si>
  <si>
    <r>
      <t>d=H×tan(tan</t>
    </r>
    <r>
      <rPr>
        <vertAlign val="superscript"/>
        <sz val="12"/>
        <rFont val="ＭＳ 明朝"/>
        <family val="1"/>
        <charset val="128"/>
      </rPr>
      <t>-1</t>
    </r>
    <r>
      <rPr>
        <sz val="12"/>
        <rFont val="ＭＳ 明朝"/>
        <family val="1"/>
        <charset val="128"/>
      </rPr>
      <t>(S/T)＋tan</t>
    </r>
    <r>
      <rPr>
        <vertAlign val="superscript"/>
        <sz val="12"/>
        <rFont val="ＭＳ 明朝"/>
        <family val="1"/>
        <charset val="128"/>
      </rPr>
      <t>-1</t>
    </r>
    <r>
      <rPr>
        <sz val="12"/>
        <rFont val="ＭＳ 明朝"/>
        <family val="1"/>
        <charset val="128"/>
      </rPr>
      <t>(i/100))</t>
    </r>
    <phoneticPr fontId="19"/>
  </si>
  <si>
    <t>W'=A'＋d'</t>
    <phoneticPr fontId="19"/>
  </si>
  <si>
    <r>
      <t>潤辺=A'×1/Cos(tan</t>
    </r>
    <r>
      <rPr>
        <vertAlign val="superscript"/>
        <sz val="12"/>
        <rFont val="ＭＳ 明朝"/>
        <family val="1"/>
        <charset val="128"/>
      </rPr>
      <t>-1</t>
    </r>
    <r>
      <rPr>
        <sz val="12"/>
        <rFont val="ＭＳ 明朝"/>
        <family val="1"/>
        <charset val="128"/>
      </rPr>
      <t>(i/100))＋f'</t>
    </r>
    <rPh sb="0" eb="1">
      <t>ジュン</t>
    </rPh>
    <rPh sb="1" eb="2">
      <t>ペン</t>
    </rPh>
    <phoneticPr fontId="19"/>
  </si>
  <si>
    <r>
      <t>d'=(n×H)×tan(tan</t>
    </r>
    <r>
      <rPr>
        <vertAlign val="superscript"/>
        <sz val="12"/>
        <rFont val="ＭＳ 明朝"/>
        <family val="1"/>
        <charset val="128"/>
      </rPr>
      <t>-1</t>
    </r>
    <r>
      <rPr>
        <sz val="12"/>
        <rFont val="ＭＳ 明朝"/>
        <family val="1"/>
        <charset val="128"/>
      </rPr>
      <t>(S/T)＋tan</t>
    </r>
    <r>
      <rPr>
        <vertAlign val="superscript"/>
        <sz val="12"/>
        <rFont val="ＭＳ 明朝"/>
        <family val="1"/>
        <charset val="128"/>
      </rPr>
      <t>-1</t>
    </r>
    <r>
      <rPr>
        <sz val="12"/>
        <rFont val="ＭＳ 明朝"/>
        <family val="1"/>
        <charset val="128"/>
      </rPr>
      <t>(i/100))</t>
    </r>
    <phoneticPr fontId="19"/>
  </si>
  <si>
    <t>f'=√((n×H)^2＋d'^2)</t>
    <phoneticPr fontId="19"/>
  </si>
  <si>
    <t>A'=(n×H)/(i/100)</t>
    <phoneticPr fontId="19"/>
  </si>
  <si>
    <t>W=A+d</t>
    <phoneticPr fontId="19"/>
  </si>
  <si>
    <t>断面積=W'×(n×H)/2</t>
    <rPh sb="0" eb="3">
      <t>ダンメンセキ</t>
    </rPh>
    <phoneticPr fontId="19"/>
  </si>
  <si>
    <t>h'=(n×H)-A×j/100</t>
    <phoneticPr fontId="19"/>
  </si>
  <si>
    <t>h'＞0 の時</t>
    <rPh sb="6" eb="7">
      <t>トキ</t>
    </rPh>
    <phoneticPr fontId="19"/>
  </si>
  <si>
    <t>B'=h'/(i/100)</t>
    <phoneticPr fontId="19"/>
  </si>
  <si>
    <t>h'≦0 の時</t>
    <rPh sb="6" eb="7">
      <t>トキ</t>
    </rPh>
    <phoneticPr fontId="19"/>
  </si>
  <si>
    <t>B'=0</t>
    <phoneticPr fontId="19"/>
  </si>
  <si>
    <t>粗度係数は、メーカーが0.014を使っていますのでこれを採用しました。</t>
    <rPh sb="0" eb="2">
      <t>ソド</t>
    </rPh>
    <rPh sb="2" eb="4">
      <t>ケイスウ</t>
    </rPh>
    <rPh sb="17" eb="18">
      <t>ツカ</t>
    </rPh>
    <rPh sb="28" eb="30">
      <t>サイヨウ</t>
    </rPh>
    <phoneticPr fontId="19"/>
  </si>
  <si>
    <t>A'=(n×H)/(j/100)</t>
    <phoneticPr fontId="19"/>
  </si>
  <si>
    <r>
      <t>d'=(n×H)×tan(tan</t>
    </r>
    <r>
      <rPr>
        <vertAlign val="superscript"/>
        <sz val="12"/>
        <rFont val="ＭＳ 明朝"/>
        <family val="1"/>
        <charset val="128"/>
      </rPr>
      <t>-1</t>
    </r>
    <r>
      <rPr>
        <sz val="12"/>
        <rFont val="ＭＳ 明朝"/>
        <family val="1"/>
        <charset val="128"/>
      </rPr>
      <t>(S/T))</t>
    </r>
    <phoneticPr fontId="19"/>
  </si>
  <si>
    <t>f'=√((n×H)^2＋d'^2)</t>
    <phoneticPr fontId="19"/>
  </si>
  <si>
    <t>断面積=B'×h'/2＋A×(n×H+h')/2＋d'×(n×H)/2</t>
    <rPh sb="0" eb="3">
      <t>ダンメンセキ</t>
    </rPh>
    <phoneticPr fontId="19"/>
  </si>
  <si>
    <t>　　　=A'×(n×H)/2＋d'×(n×H)/2</t>
    <phoneticPr fontId="19"/>
  </si>
  <si>
    <r>
      <t>潤辺=B'×1/Cos(tan</t>
    </r>
    <r>
      <rPr>
        <vertAlign val="superscript"/>
        <sz val="12"/>
        <rFont val="ＭＳ 明朝"/>
        <family val="1"/>
        <charset val="128"/>
      </rPr>
      <t>-1</t>
    </r>
    <r>
      <rPr>
        <sz val="12"/>
        <rFont val="ＭＳ 明朝"/>
        <family val="1"/>
        <charset val="128"/>
      </rPr>
      <t>(i/100))＋A×1/Cos(tan</t>
    </r>
    <r>
      <rPr>
        <vertAlign val="superscript"/>
        <sz val="12"/>
        <rFont val="ＭＳ 明朝"/>
        <family val="1"/>
        <charset val="128"/>
      </rPr>
      <t>-1</t>
    </r>
    <r>
      <rPr>
        <sz val="12"/>
        <rFont val="ＭＳ 明朝"/>
        <family val="1"/>
        <charset val="128"/>
      </rPr>
      <t>(j/100))＋f'</t>
    </r>
    <rPh sb="0" eb="1">
      <t>ジュン</t>
    </rPh>
    <rPh sb="1" eb="2">
      <t>ペン</t>
    </rPh>
    <phoneticPr fontId="19"/>
  </si>
  <si>
    <r>
      <t>　　=A'×1/Cos(tan</t>
    </r>
    <r>
      <rPr>
        <vertAlign val="superscript"/>
        <sz val="12"/>
        <rFont val="ＭＳ 明朝"/>
        <family val="1"/>
        <charset val="128"/>
      </rPr>
      <t>-1</t>
    </r>
    <r>
      <rPr>
        <sz val="12"/>
        <rFont val="ＭＳ 明朝"/>
        <family val="1"/>
        <charset val="128"/>
      </rPr>
      <t>(j/100))＋f'</t>
    </r>
    <phoneticPr fontId="19"/>
  </si>
  <si>
    <t>A'orB'</t>
    <phoneticPr fontId="19"/>
  </si>
  <si>
    <t>(h'&gt;0の時 1)</t>
    <rPh sb="6" eb="7">
      <t>トキ</t>
    </rPh>
    <phoneticPr fontId="19"/>
  </si>
  <si>
    <t>h'</t>
    <phoneticPr fontId="19"/>
  </si>
  <si>
    <r>
      <t>n=(1/P×(P1×n1</t>
    </r>
    <r>
      <rPr>
        <vertAlign val="superscript"/>
        <sz val="12"/>
        <rFont val="ＭＳ 明朝"/>
        <family val="1"/>
        <charset val="128"/>
      </rPr>
      <t>1.5</t>
    </r>
    <r>
      <rPr>
        <sz val="12"/>
        <rFont val="ＭＳ 明朝"/>
        <family val="1"/>
        <charset val="128"/>
      </rPr>
      <t>＋P2×n2</t>
    </r>
    <r>
      <rPr>
        <vertAlign val="superscript"/>
        <sz val="12"/>
        <rFont val="ＭＳ 明朝"/>
        <family val="1"/>
        <charset val="128"/>
      </rPr>
      <t>1.5</t>
    </r>
    <r>
      <rPr>
        <sz val="12"/>
        <rFont val="ＭＳ 明朝"/>
        <family val="1"/>
        <charset val="128"/>
      </rPr>
      <t>))</t>
    </r>
    <r>
      <rPr>
        <vertAlign val="superscript"/>
        <sz val="12"/>
        <rFont val="ＭＳ 明朝"/>
        <family val="1"/>
        <charset val="128"/>
      </rPr>
      <t>2/3</t>
    </r>
    <phoneticPr fontId="19"/>
  </si>
  <si>
    <t>（上蓋式Ｕ型　</t>
    <rPh sb="1" eb="2">
      <t>ウワ</t>
    </rPh>
    <rPh sb="2" eb="3">
      <t>フタ</t>
    </rPh>
    <rPh sb="3" eb="4">
      <t>シキ</t>
    </rPh>
    <rPh sb="5" eb="6">
      <t>カタ</t>
    </rPh>
    <phoneticPr fontId="19"/>
  </si>
  <si>
    <t>　側溝に接続）</t>
    <rPh sb="1" eb="3">
      <t>ソッコウ</t>
    </rPh>
    <rPh sb="4" eb="6">
      <t>セツゾク</t>
    </rPh>
    <phoneticPr fontId="19"/>
  </si>
  <si>
    <t>（落蓋式Ｕ型　</t>
    <rPh sb="1" eb="2">
      <t>オ</t>
    </rPh>
    <rPh sb="2" eb="3">
      <t>フタ</t>
    </rPh>
    <rPh sb="3" eb="4">
      <t>シキ</t>
    </rPh>
    <rPh sb="5" eb="6">
      <t>カタ</t>
    </rPh>
    <phoneticPr fontId="19"/>
  </si>
  <si>
    <t>塩 ビ 管</t>
    <rPh sb="0" eb="1">
      <t>エン</t>
    </rPh>
    <rPh sb="4" eb="5">
      <t>カン</t>
    </rPh>
    <phoneticPr fontId="19"/>
  </si>
  <si>
    <t>塩ビ管 VPφ150</t>
    <rPh sb="0" eb="1">
      <t>エン</t>
    </rPh>
    <rPh sb="2" eb="3">
      <t>カン</t>
    </rPh>
    <phoneticPr fontId="19"/>
  </si>
  <si>
    <t>塩ビ管 VPφ50</t>
    <rPh sb="0" eb="1">
      <t>エン</t>
    </rPh>
    <rPh sb="2" eb="3">
      <t>カン</t>
    </rPh>
    <phoneticPr fontId="19"/>
  </si>
  <si>
    <t>塩ビ管 VPφ75</t>
    <rPh sb="0" eb="1">
      <t>エン</t>
    </rPh>
    <rPh sb="2" eb="3">
      <t>カン</t>
    </rPh>
    <phoneticPr fontId="19"/>
  </si>
  <si>
    <t>塩ビ管 VPφ100</t>
    <rPh sb="0" eb="1">
      <t>エン</t>
    </rPh>
    <rPh sb="2" eb="3">
      <t>カン</t>
    </rPh>
    <phoneticPr fontId="19"/>
  </si>
  <si>
    <t>塩ビ管 VPφ125</t>
    <rPh sb="0" eb="1">
      <t>エン</t>
    </rPh>
    <rPh sb="2" eb="3">
      <t>カン</t>
    </rPh>
    <phoneticPr fontId="19"/>
  </si>
  <si>
    <t>塩ビ管 VPφ200</t>
    <rPh sb="0" eb="1">
      <t>エン</t>
    </rPh>
    <rPh sb="2" eb="3">
      <t>カン</t>
    </rPh>
    <phoneticPr fontId="19"/>
  </si>
  <si>
    <t>塩ビ管 VPφ250</t>
    <rPh sb="0" eb="1">
      <t>エン</t>
    </rPh>
    <rPh sb="2" eb="3">
      <t>カン</t>
    </rPh>
    <phoneticPr fontId="19"/>
  </si>
  <si>
    <t>塩ビ管 VPφ300</t>
    <rPh sb="0" eb="1">
      <t>エン</t>
    </rPh>
    <rPh sb="2" eb="3">
      <t>カン</t>
    </rPh>
    <phoneticPr fontId="19"/>
  </si>
  <si>
    <t>塩ビ管 VUφ50</t>
    <rPh sb="0" eb="1">
      <t>エン</t>
    </rPh>
    <rPh sb="2" eb="3">
      <t>カン</t>
    </rPh>
    <phoneticPr fontId="19"/>
  </si>
  <si>
    <t>塩ビ管 VUφ75</t>
    <rPh sb="0" eb="1">
      <t>エン</t>
    </rPh>
    <rPh sb="2" eb="3">
      <t>カン</t>
    </rPh>
    <phoneticPr fontId="19"/>
  </si>
  <si>
    <t>クボタ</t>
    <phoneticPr fontId="19"/>
  </si>
  <si>
    <t>塩ビ管 VUφ100</t>
    <rPh sb="0" eb="1">
      <t>エン</t>
    </rPh>
    <rPh sb="2" eb="3">
      <t>カン</t>
    </rPh>
    <phoneticPr fontId="19"/>
  </si>
  <si>
    <t>塩ビ管 VUφ125</t>
    <rPh sb="0" eb="1">
      <t>エン</t>
    </rPh>
    <rPh sb="2" eb="3">
      <t>カン</t>
    </rPh>
    <phoneticPr fontId="19"/>
  </si>
  <si>
    <t>塩ビ管 VUφ150</t>
    <rPh sb="0" eb="1">
      <t>エン</t>
    </rPh>
    <rPh sb="2" eb="3">
      <t>カン</t>
    </rPh>
    <phoneticPr fontId="19"/>
  </si>
  <si>
    <t>塩ビ管 VUφ200</t>
    <rPh sb="0" eb="1">
      <t>エン</t>
    </rPh>
    <rPh sb="2" eb="3">
      <t>カン</t>
    </rPh>
    <phoneticPr fontId="19"/>
  </si>
  <si>
    <t>塩ビ管 VUφ250</t>
    <rPh sb="0" eb="1">
      <t>エン</t>
    </rPh>
    <rPh sb="2" eb="3">
      <t>カン</t>
    </rPh>
    <phoneticPr fontId="19"/>
  </si>
  <si>
    <t>塩ビ管 VUφ300</t>
    <rPh sb="0" eb="1">
      <t>エン</t>
    </rPh>
    <rPh sb="2" eb="3">
      <t>カン</t>
    </rPh>
    <phoneticPr fontId="19"/>
  </si>
  <si>
    <t>塩ビ管 VUφ350</t>
    <rPh sb="0" eb="1">
      <t>エン</t>
    </rPh>
    <rPh sb="2" eb="3">
      <t>カン</t>
    </rPh>
    <phoneticPr fontId="19"/>
  </si>
  <si>
    <t>塩ビ管 VUφ450</t>
    <rPh sb="0" eb="1">
      <t>エン</t>
    </rPh>
    <rPh sb="2" eb="3">
      <t>カン</t>
    </rPh>
    <phoneticPr fontId="19"/>
  </si>
  <si>
    <t>塩ビ管 VUφ400</t>
    <rPh sb="0" eb="1">
      <t>エン</t>
    </rPh>
    <rPh sb="2" eb="3">
      <t>カン</t>
    </rPh>
    <phoneticPr fontId="19"/>
  </si>
  <si>
    <t>塩ビ管 VUφ500</t>
    <rPh sb="0" eb="1">
      <t>エン</t>
    </rPh>
    <rPh sb="2" eb="3">
      <t>カン</t>
    </rPh>
    <phoneticPr fontId="19"/>
  </si>
  <si>
    <t>塩ビ管 VUφ600</t>
    <rPh sb="0" eb="1">
      <t>エン</t>
    </rPh>
    <rPh sb="2" eb="3">
      <t>カン</t>
    </rPh>
    <phoneticPr fontId="19"/>
  </si>
  <si>
    <t>函渠型側溝 B300-H1000</t>
    <rPh sb="0" eb="2">
      <t>カンキョ</t>
    </rPh>
    <rPh sb="2" eb="3">
      <t>カタ</t>
    </rPh>
    <rPh sb="3" eb="5">
      <t>ソッコウ</t>
    </rPh>
    <phoneticPr fontId="19"/>
  </si>
  <si>
    <t>函渠型側溝 B300-H1100</t>
    <rPh sb="0" eb="2">
      <t>カンキョ</t>
    </rPh>
    <rPh sb="2" eb="3">
      <t>カタ</t>
    </rPh>
    <rPh sb="3" eb="5">
      <t>ソッコウ</t>
    </rPh>
    <phoneticPr fontId="19"/>
  </si>
  <si>
    <t>函渠型側溝 B300-H1200</t>
    <rPh sb="0" eb="2">
      <t>カンキョ</t>
    </rPh>
    <rPh sb="2" eb="3">
      <t>カタ</t>
    </rPh>
    <rPh sb="3" eb="5">
      <t>ソッコウ</t>
    </rPh>
    <phoneticPr fontId="19"/>
  </si>
  <si>
    <t>武井工業所</t>
    <rPh sb="0" eb="2">
      <t>タケイ</t>
    </rPh>
    <rPh sb="2" eb="5">
      <t>コウギョウショ</t>
    </rPh>
    <phoneticPr fontId="19"/>
  </si>
  <si>
    <t>函渠型側溝 B400-H1000</t>
    <rPh sb="0" eb="2">
      <t>カンキョ</t>
    </rPh>
    <rPh sb="2" eb="3">
      <t>カタ</t>
    </rPh>
    <rPh sb="3" eb="5">
      <t>ソッコウ</t>
    </rPh>
    <phoneticPr fontId="19"/>
  </si>
  <si>
    <t>函渠型側溝 B400-H1100</t>
    <rPh sb="0" eb="2">
      <t>カンキョ</t>
    </rPh>
    <rPh sb="2" eb="3">
      <t>カタ</t>
    </rPh>
    <rPh sb="3" eb="5">
      <t>ソッコウ</t>
    </rPh>
    <phoneticPr fontId="19"/>
  </si>
  <si>
    <t>函渠型側溝 B400-H1200</t>
    <rPh sb="0" eb="2">
      <t>カンキョ</t>
    </rPh>
    <rPh sb="2" eb="3">
      <t>カタ</t>
    </rPh>
    <rPh sb="3" eb="5">
      <t>ソッコウ</t>
    </rPh>
    <phoneticPr fontId="19"/>
  </si>
  <si>
    <t>函渠型側溝 B400-H1300</t>
    <rPh sb="0" eb="2">
      <t>カンキョ</t>
    </rPh>
    <rPh sb="2" eb="3">
      <t>カタ</t>
    </rPh>
    <rPh sb="3" eb="5">
      <t>ソッコウ</t>
    </rPh>
    <phoneticPr fontId="19"/>
  </si>
  <si>
    <t>函渠型側溝 B400-H1400</t>
    <rPh sb="0" eb="2">
      <t>カンキョ</t>
    </rPh>
    <rPh sb="2" eb="3">
      <t>カタ</t>
    </rPh>
    <rPh sb="3" eb="5">
      <t>ソッコウ</t>
    </rPh>
    <phoneticPr fontId="19"/>
  </si>
  <si>
    <t>函渠型側溝 B400-H1500</t>
    <rPh sb="0" eb="2">
      <t>カンキョ</t>
    </rPh>
    <rPh sb="2" eb="3">
      <t>カタ</t>
    </rPh>
    <rPh sb="3" eb="5">
      <t>ソッコウ</t>
    </rPh>
    <phoneticPr fontId="19"/>
  </si>
  <si>
    <t>函渠型側溝 B500-H500</t>
    <rPh sb="0" eb="2">
      <t>カンキョ</t>
    </rPh>
    <rPh sb="2" eb="3">
      <t>カタ</t>
    </rPh>
    <rPh sb="3" eb="5">
      <t>ソッコウ</t>
    </rPh>
    <phoneticPr fontId="19"/>
  </si>
  <si>
    <t>函渠型側溝 B500-H600</t>
    <rPh sb="0" eb="2">
      <t>カンキョ</t>
    </rPh>
    <rPh sb="2" eb="3">
      <t>カタ</t>
    </rPh>
    <rPh sb="3" eb="5">
      <t>ソッコウ</t>
    </rPh>
    <phoneticPr fontId="19"/>
  </si>
  <si>
    <t>（フリードレーン）</t>
    <phoneticPr fontId="19"/>
  </si>
  <si>
    <t>code欄の黄色に着色してある所が参照範囲です。</t>
    <rPh sb="4" eb="5">
      <t>ラン</t>
    </rPh>
    <rPh sb="6" eb="8">
      <t>キイロ</t>
    </rPh>
    <rPh sb="9" eb="11">
      <t>チャクショク</t>
    </rPh>
    <rPh sb="15" eb="16">
      <t>トコロ</t>
    </rPh>
    <rPh sb="17" eb="19">
      <t>サンショウ</t>
    </rPh>
    <rPh sb="19" eb="21">
      <t>ハンイ</t>
    </rPh>
    <phoneticPr fontId="19"/>
  </si>
  <si>
    <t>S  : 勾配</t>
    <rPh sb="5" eb="7">
      <t>コウバイ</t>
    </rPh>
    <phoneticPr fontId="2"/>
  </si>
  <si>
    <t>（MCJ可変）</t>
    <rPh sb="4" eb="6">
      <t>カヘン</t>
    </rPh>
    <phoneticPr fontId="19"/>
  </si>
  <si>
    <t>（MCN可変）</t>
    <rPh sb="4" eb="6">
      <t>カヘン</t>
    </rPh>
    <phoneticPr fontId="19"/>
  </si>
  <si>
    <t>VS-B600-H400</t>
    <phoneticPr fontId="19"/>
  </si>
  <si>
    <t>VS-B600-H500</t>
    <phoneticPr fontId="19"/>
  </si>
  <si>
    <t>（MCW可変）</t>
    <rPh sb="4" eb="6">
      <t>カヘン</t>
    </rPh>
    <phoneticPr fontId="19"/>
  </si>
  <si>
    <t>ホクコン</t>
    <phoneticPr fontId="19"/>
  </si>
  <si>
    <t>●　n割水深の係数入力位置</t>
    <rPh sb="3" eb="4">
      <t>ワリ</t>
    </rPh>
    <rPh sb="4" eb="6">
      <t>スイシン</t>
    </rPh>
    <rPh sb="7" eb="9">
      <t>ケイスウ</t>
    </rPh>
    <rPh sb="9" eb="11">
      <t>ニュウリョク</t>
    </rPh>
    <rPh sb="11" eb="13">
      <t>イチ</t>
    </rPh>
    <phoneticPr fontId="8"/>
  </si>
  <si>
    <t>n割水深の係数nは、"排水構造物データ"シート内のセル(L1)に入力する様変更しました。</t>
    <rPh sb="1" eb="2">
      <t>ワリ</t>
    </rPh>
    <rPh sb="2" eb="4">
      <t>スイシン</t>
    </rPh>
    <rPh sb="5" eb="7">
      <t>ケイスウ</t>
    </rPh>
    <rPh sb="11" eb="13">
      <t>ハイスイ</t>
    </rPh>
    <rPh sb="13" eb="16">
      <t>コウゾウブツ</t>
    </rPh>
    <rPh sb="23" eb="24">
      <t>ナイ</t>
    </rPh>
    <rPh sb="32" eb="34">
      <t>ニュウリョク</t>
    </rPh>
    <rPh sb="36" eb="37">
      <t>ヨウ</t>
    </rPh>
    <rPh sb="37" eb="39">
      <t>ヘンコウ</t>
    </rPh>
    <phoneticPr fontId="19"/>
  </si>
  <si>
    <t>"道路排水(0.7H)"シート内のセル(AC4)に入力しないようにして下さい。</t>
    <rPh sb="1" eb="3">
      <t>ドウロ</t>
    </rPh>
    <rPh sb="3" eb="5">
      <t>ハイスイ</t>
    </rPh>
    <rPh sb="15" eb="16">
      <t>ナイ</t>
    </rPh>
    <rPh sb="25" eb="27">
      <t>ニュウリョク</t>
    </rPh>
    <rPh sb="35" eb="36">
      <t>クダ</t>
    </rPh>
    <phoneticPr fontId="8"/>
  </si>
  <si>
    <t>使用しないシートは、削除して大丈夫です。</t>
    <rPh sb="0" eb="2">
      <t>シヨウ</t>
    </rPh>
    <rPh sb="10" eb="12">
      <t>サクジョ</t>
    </rPh>
    <rPh sb="14" eb="17">
      <t>ダイジョウブ</t>
    </rPh>
    <phoneticPr fontId="19"/>
  </si>
  <si>
    <t>19．</t>
    <phoneticPr fontId="19"/>
  </si>
  <si>
    <t>ポリエチレン製Ｕ字溝</t>
    <rPh sb="6" eb="7">
      <t>セイ</t>
    </rPh>
    <rPh sb="8" eb="9">
      <t>ジ</t>
    </rPh>
    <rPh sb="9" eb="10">
      <t>コウ</t>
    </rPh>
    <phoneticPr fontId="19"/>
  </si>
  <si>
    <t>粗度係数は、メーカーが0.016を使っていますのでこれを採用しました。</t>
    <rPh sb="0" eb="2">
      <t>ソド</t>
    </rPh>
    <rPh sb="2" eb="4">
      <t>ケイスウ</t>
    </rPh>
    <rPh sb="17" eb="18">
      <t>ツカ</t>
    </rPh>
    <rPh sb="28" eb="30">
      <t>サイヨウ</t>
    </rPh>
    <phoneticPr fontId="19"/>
  </si>
  <si>
    <t>底部Rは、メーカーの通水計算で考慮していない。</t>
    <rPh sb="0" eb="2">
      <t>テイブ</t>
    </rPh>
    <rPh sb="10" eb="12">
      <t>ツウスイ</t>
    </rPh>
    <rPh sb="12" eb="14">
      <t>ケイサン</t>
    </rPh>
    <rPh sb="15" eb="17">
      <t>コウリョ</t>
    </rPh>
    <phoneticPr fontId="19"/>
  </si>
  <si>
    <t>SU180</t>
    <phoneticPr fontId="19"/>
  </si>
  <si>
    <t>SU240</t>
    <phoneticPr fontId="19"/>
  </si>
  <si>
    <t>SU300</t>
    <phoneticPr fontId="19"/>
  </si>
  <si>
    <t>SU400</t>
    <phoneticPr fontId="19"/>
  </si>
  <si>
    <t>SU500</t>
    <phoneticPr fontId="19"/>
  </si>
  <si>
    <t>SU600</t>
    <phoneticPr fontId="19"/>
  </si>
  <si>
    <t>エスイー</t>
    <phoneticPr fontId="19"/>
  </si>
  <si>
    <t>カタログにも、Rの表記が無い。</t>
    <rPh sb="9" eb="11">
      <t>ヒョウキ</t>
    </rPh>
    <rPh sb="12" eb="13">
      <t>ナ</t>
    </rPh>
    <phoneticPr fontId="19"/>
  </si>
  <si>
    <t>CD側溝</t>
    <rPh sb="2" eb="4">
      <t>ソッコウ</t>
    </rPh>
    <phoneticPr fontId="19"/>
  </si>
  <si>
    <t>松岡コン</t>
    <rPh sb="0" eb="2">
      <t>マツオカ</t>
    </rPh>
    <phoneticPr fontId="19"/>
  </si>
  <si>
    <t>（FX側溝）</t>
    <rPh sb="3" eb="5">
      <t>ソッコウ</t>
    </rPh>
    <phoneticPr fontId="19"/>
  </si>
  <si>
    <t>CD側溝 B300-H300</t>
    <rPh sb="2" eb="4">
      <t>ソッコウ</t>
    </rPh>
    <phoneticPr fontId="19"/>
  </si>
  <si>
    <t>Ver 1.26</t>
    <phoneticPr fontId="8"/>
  </si>
  <si>
    <t>CD側溝 B300-H400</t>
    <rPh sb="2" eb="4">
      <t>ソッコウ</t>
    </rPh>
    <phoneticPr fontId="19"/>
  </si>
  <si>
    <t>CD側溝 B300-H500</t>
    <rPh sb="2" eb="4">
      <t>ソッコウ</t>
    </rPh>
    <phoneticPr fontId="19"/>
  </si>
  <si>
    <t>20．</t>
    <phoneticPr fontId="19"/>
  </si>
  <si>
    <t>CD側溝 (Type1)</t>
    <rPh sb="2" eb="4">
      <t>ソッコウ</t>
    </rPh>
    <phoneticPr fontId="19"/>
  </si>
  <si>
    <t>21．</t>
    <phoneticPr fontId="19"/>
  </si>
  <si>
    <t>CD側溝 (Type2)</t>
    <rPh sb="2" eb="4">
      <t>ソッコウ</t>
    </rPh>
    <phoneticPr fontId="19"/>
  </si>
  <si>
    <t>22．</t>
    <phoneticPr fontId="19"/>
  </si>
  <si>
    <t>断面積=(A+C)/2×(H-i-j)＋(A+B)/2×j＋B×i－2×控除面積</t>
    <rPh sb="0" eb="3">
      <t>ダンメンセキ</t>
    </rPh>
    <rPh sb="36" eb="38">
      <t>コウジョ</t>
    </rPh>
    <rPh sb="38" eb="40">
      <t>メンセキ</t>
    </rPh>
    <phoneticPr fontId="19"/>
  </si>
  <si>
    <t>d'=R･tan(θ/2)</t>
    <phoneticPr fontId="19"/>
  </si>
  <si>
    <t>断面積=(A+C)/2×(H-i-j)＋(A+B)/2×j＋B×(i-(H-n×H))－2×控除面積</t>
    <rPh sb="0" eb="3">
      <t>ダンメンセキ</t>
    </rPh>
    <rPh sb="46" eb="48">
      <t>コウジョ</t>
    </rPh>
    <rPh sb="48" eb="50">
      <t>メンセキ</t>
    </rPh>
    <phoneticPr fontId="19"/>
  </si>
  <si>
    <t>　　　=(A+C)/2×(H-i-j)＋(A+A')/2×f－2×控除面積</t>
    <rPh sb="33" eb="35">
      <t>コウジョ</t>
    </rPh>
    <rPh sb="35" eb="37">
      <t>メンセキ</t>
    </rPh>
    <phoneticPr fontId="19"/>
  </si>
  <si>
    <t>　　　=(A'+C)/2×(n×H)－2×控除面積</t>
    <rPh sb="21" eb="23">
      <t>コウジョ</t>
    </rPh>
    <rPh sb="23" eb="25">
      <t>メンセキ</t>
    </rPh>
    <phoneticPr fontId="19"/>
  </si>
  <si>
    <t xml:space="preserve">    －4×d'＋2×欠円の周長</t>
    <rPh sb="12" eb="14">
      <t>ケツエン</t>
    </rPh>
    <rPh sb="15" eb="17">
      <t>シュウチョウ</t>
    </rPh>
    <phoneticPr fontId="19"/>
  </si>
  <si>
    <t>CD側溝 B300-H600</t>
    <rPh sb="2" eb="4">
      <t>ソッコウ</t>
    </rPh>
    <phoneticPr fontId="19"/>
  </si>
  <si>
    <t>CD側溝 B300-H700</t>
    <rPh sb="2" eb="4">
      <t>ソッコウ</t>
    </rPh>
    <phoneticPr fontId="19"/>
  </si>
  <si>
    <t>CD側溝 B300-H800</t>
    <rPh sb="2" eb="4">
      <t>ソッコウ</t>
    </rPh>
    <phoneticPr fontId="19"/>
  </si>
  <si>
    <t>CD側溝 B300-H900</t>
    <rPh sb="2" eb="4">
      <t>ソッコウ</t>
    </rPh>
    <phoneticPr fontId="19"/>
  </si>
  <si>
    <t>CD側溝 B400-H400</t>
    <rPh sb="2" eb="4">
      <t>ソッコウ</t>
    </rPh>
    <phoneticPr fontId="19"/>
  </si>
  <si>
    <t>CD側溝 B400-H500</t>
    <rPh sb="2" eb="4">
      <t>ソッコウ</t>
    </rPh>
    <phoneticPr fontId="19"/>
  </si>
  <si>
    <t>CD側溝 B400-H600</t>
    <rPh sb="2" eb="4">
      <t>ソッコウ</t>
    </rPh>
    <phoneticPr fontId="19"/>
  </si>
  <si>
    <t>CD側溝 B400-H700</t>
    <rPh sb="2" eb="4">
      <t>ソッコウ</t>
    </rPh>
    <phoneticPr fontId="19"/>
  </si>
  <si>
    <t>CD側溝 B400-H800</t>
    <rPh sb="2" eb="4">
      <t>ソッコウ</t>
    </rPh>
    <phoneticPr fontId="19"/>
  </si>
  <si>
    <t>CD側溝 B400-H900</t>
    <rPh sb="2" eb="4">
      <t>ソッコウ</t>
    </rPh>
    <phoneticPr fontId="19"/>
  </si>
  <si>
    <t>CD側溝 B500-H500</t>
    <rPh sb="2" eb="4">
      <t>ソッコウ</t>
    </rPh>
    <phoneticPr fontId="19"/>
  </si>
  <si>
    <t>CD側溝 B500-H600</t>
    <rPh sb="2" eb="4">
      <t>ソッコウ</t>
    </rPh>
    <phoneticPr fontId="19"/>
  </si>
  <si>
    <t>CD側溝 B600-H600</t>
    <rPh sb="2" eb="4">
      <t>ソッコウ</t>
    </rPh>
    <phoneticPr fontId="19"/>
  </si>
  <si>
    <t>CD側溝 B600-H700</t>
    <rPh sb="2" eb="4">
      <t>ソッコウ</t>
    </rPh>
    <phoneticPr fontId="19"/>
  </si>
  <si>
    <t>CD側溝 B300-H1000</t>
    <rPh sb="2" eb="4">
      <t>ソッコウ</t>
    </rPh>
    <phoneticPr fontId="19"/>
  </si>
  <si>
    <t>CD側溝 B300-H1100</t>
    <rPh sb="2" eb="4">
      <t>ソッコウ</t>
    </rPh>
    <phoneticPr fontId="19"/>
  </si>
  <si>
    <t>CD側溝 B300-H1200</t>
    <rPh sb="2" eb="4">
      <t>ソッコウ</t>
    </rPh>
    <phoneticPr fontId="19"/>
  </si>
  <si>
    <t>CD側溝 B300-H1300</t>
    <rPh sb="2" eb="4">
      <t>ソッコウ</t>
    </rPh>
    <phoneticPr fontId="19"/>
  </si>
  <si>
    <t>CD側溝 B400-H1000</t>
    <rPh sb="2" eb="4">
      <t>ソッコウ</t>
    </rPh>
    <phoneticPr fontId="19"/>
  </si>
  <si>
    <t>CD側溝 B400-H1100</t>
    <rPh sb="2" eb="4">
      <t>ソッコウ</t>
    </rPh>
    <phoneticPr fontId="19"/>
  </si>
  <si>
    <t>CD側溝 B400-H1200</t>
    <rPh sb="2" eb="4">
      <t>ソッコウ</t>
    </rPh>
    <phoneticPr fontId="19"/>
  </si>
  <si>
    <t>CD側溝 B400-H1300</t>
    <rPh sb="2" eb="4">
      <t>ソッコウ</t>
    </rPh>
    <phoneticPr fontId="19"/>
  </si>
  <si>
    <t>CD側溝 B400-H1400</t>
    <rPh sb="2" eb="4">
      <t>ソッコウ</t>
    </rPh>
    <phoneticPr fontId="19"/>
  </si>
  <si>
    <t>CD側溝 B400-H1500</t>
    <rPh sb="2" eb="4">
      <t>ソッコウ</t>
    </rPh>
    <phoneticPr fontId="19"/>
  </si>
  <si>
    <t>CD側溝 B500-H700</t>
    <rPh sb="2" eb="4">
      <t>ソッコウ</t>
    </rPh>
    <phoneticPr fontId="19"/>
  </si>
  <si>
    <t>CD側溝 B500-H800</t>
    <rPh sb="2" eb="4">
      <t>ソッコウ</t>
    </rPh>
    <phoneticPr fontId="19"/>
  </si>
  <si>
    <t>CD側溝 B500-H900</t>
    <rPh sb="2" eb="4">
      <t>ソッコウ</t>
    </rPh>
    <phoneticPr fontId="19"/>
  </si>
  <si>
    <t>CD側溝 B500-H1000</t>
    <rPh sb="2" eb="4">
      <t>ソッコウ</t>
    </rPh>
    <phoneticPr fontId="19"/>
  </si>
  <si>
    <t>CD側溝 B500-H1100</t>
    <rPh sb="2" eb="4">
      <t>ソッコウ</t>
    </rPh>
    <phoneticPr fontId="19"/>
  </si>
  <si>
    <t>CD側溝 B500-H1200</t>
    <rPh sb="2" eb="4">
      <t>ソッコウ</t>
    </rPh>
    <phoneticPr fontId="19"/>
  </si>
  <si>
    <t>CD側溝 B500-H1300</t>
    <rPh sb="2" eb="4">
      <t>ソッコウ</t>
    </rPh>
    <phoneticPr fontId="19"/>
  </si>
  <si>
    <t>CD側溝 B500-H1400</t>
    <rPh sb="2" eb="4">
      <t>ソッコウ</t>
    </rPh>
    <phoneticPr fontId="19"/>
  </si>
  <si>
    <t>CD側溝 B500-H1500</t>
    <rPh sb="2" eb="4">
      <t>ソッコウ</t>
    </rPh>
    <phoneticPr fontId="19"/>
  </si>
  <si>
    <t>CD側溝 B600-H800</t>
    <rPh sb="2" eb="4">
      <t>ソッコウ</t>
    </rPh>
    <phoneticPr fontId="19"/>
  </si>
  <si>
    <t>CD側溝 B600-H900</t>
    <rPh sb="2" eb="4">
      <t>ソッコウ</t>
    </rPh>
    <phoneticPr fontId="19"/>
  </si>
  <si>
    <t>CD側溝 B600-H1000</t>
    <rPh sb="2" eb="4">
      <t>ソッコウ</t>
    </rPh>
    <phoneticPr fontId="19"/>
  </si>
  <si>
    <t>CD側溝 B600-H1100</t>
    <rPh sb="2" eb="4">
      <t>ソッコウ</t>
    </rPh>
    <phoneticPr fontId="19"/>
  </si>
  <si>
    <t>CD側溝 B600-H1200</t>
    <rPh sb="2" eb="4">
      <t>ソッコウ</t>
    </rPh>
    <phoneticPr fontId="19"/>
  </si>
  <si>
    <t>CD側溝 B600-H1300</t>
    <rPh sb="2" eb="4">
      <t>ソッコウ</t>
    </rPh>
    <phoneticPr fontId="19"/>
  </si>
  <si>
    <t>CD側溝 B600-H1400</t>
    <rPh sb="2" eb="4">
      <t>ソッコウ</t>
    </rPh>
    <phoneticPr fontId="19"/>
  </si>
  <si>
    <t>d'</t>
    <phoneticPr fontId="19"/>
  </si>
  <si>
    <t>W'</t>
    <phoneticPr fontId="19"/>
  </si>
  <si>
    <t>Type1</t>
    <phoneticPr fontId="19"/>
  </si>
  <si>
    <t>Type2</t>
    <phoneticPr fontId="19"/>
  </si>
  <si>
    <t>満流断面積</t>
    <rPh sb="0" eb="1">
      <t>マン</t>
    </rPh>
    <rPh sb="1" eb="2">
      <t>リュウ</t>
    </rPh>
    <rPh sb="2" eb="5">
      <t>ダンメンセキ</t>
    </rPh>
    <phoneticPr fontId="19"/>
  </si>
  <si>
    <t>満流潤辺</t>
    <rPh sb="0" eb="1">
      <t>マン</t>
    </rPh>
    <rPh sb="1" eb="2">
      <t>リュウ</t>
    </rPh>
    <rPh sb="2" eb="3">
      <t>ジュン</t>
    </rPh>
    <rPh sb="3" eb="4">
      <t>ペン</t>
    </rPh>
    <phoneticPr fontId="19"/>
  </si>
  <si>
    <t>n･H断面積</t>
    <rPh sb="3" eb="6">
      <t>ダンメンセキ</t>
    </rPh>
    <phoneticPr fontId="19"/>
  </si>
  <si>
    <t>n･H潤辺</t>
    <rPh sb="3" eb="4">
      <t>ジュン</t>
    </rPh>
    <rPh sb="4" eb="5">
      <t>ペン</t>
    </rPh>
    <phoneticPr fontId="19"/>
  </si>
  <si>
    <t>W'=2･R･sin(θ/2)</t>
    <phoneticPr fontId="19"/>
  </si>
  <si>
    <t>控除面積=(W'×h')/2-欠円の面積</t>
    <rPh sb="0" eb="2">
      <t>コウジョ</t>
    </rPh>
    <rPh sb="2" eb="4">
      <t>メンセキ</t>
    </rPh>
    <rPh sb="15" eb="17">
      <t>ケツエン</t>
    </rPh>
    <rPh sb="18" eb="20">
      <t>メンセキ</t>
    </rPh>
    <phoneticPr fontId="19"/>
  </si>
  <si>
    <t>A"=C+(A-C)/(H-i-j)×n×H</t>
    <phoneticPr fontId="19"/>
  </si>
  <si>
    <t>(水面がハンチ上に掛かる時 1.　上部ハンチに掛かる時 2.　ハンチ下直壁部 3.　ハンチ下斜壁部 4.)</t>
    <rPh sb="1" eb="3">
      <t>スイメン</t>
    </rPh>
    <rPh sb="7" eb="8">
      <t>ウエ</t>
    </rPh>
    <rPh sb="9" eb="10">
      <t>カ</t>
    </rPh>
    <rPh sb="12" eb="13">
      <t>トキ</t>
    </rPh>
    <rPh sb="34" eb="35">
      <t>シタ</t>
    </rPh>
    <rPh sb="35" eb="36">
      <t>チョク</t>
    </rPh>
    <rPh sb="36" eb="37">
      <t>ヘキ</t>
    </rPh>
    <rPh sb="37" eb="38">
      <t>ブ</t>
    </rPh>
    <rPh sb="45" eb="46">
      <t>シタ</t>
    </rPh>
    <rPh sb="46" eb="47">
      <t>シャ</t>
    </rPh>
    <rPh sb="47" eb="48">
      <t>ヘキ</t>
    </rPh>
    <rPh sb="48" eb="49">
      <t>ブ</t>
    </rPh>
    <phoneticPr fontId="19"/>
  </si>
  <si>
    <t>k</t>
    <phoneticPr fontId="19"/>
  </si>
  <si>
    <t>m</t>
    <phoneticPr fontId="19"/>
  </si>
  <si>
    <t>p</t>
    <phoneticPr fontId="19"/>
  </si>
  <si>
    <t>D</t>
    <phoneticPr fontId="19"/>
  </si>
  <si>
    <t xml:space="preserve"> 水面が寸法kの範囲にあるとき</t>
    <rPh sb="1" eb="2">
      <t>スイ</t>
    </rPh>
    <rPh sb="2" eb="3">
      <t>メン</t>
    </rPh>
    <rPh sb="4" eb="6">
      <t>スンポウ</t>
    </rPh>
    <rPh sb="8" eb="10">
      <t>ハンイ</t>
    </rPh>
    <phoneticPr fontId="19"/>
  </si>
  <si>
    <t xml:space="preserve"> 水面が寸法mの範囲にあるとき</t>
    <rPh sb="1" eb="2">
      <t>スイ</t>
    </rPh>
    <rPh sb="2" eb="3">
      <t>メン</t>
    </rPh>
    <rPh sb="4" eb="6">
      <t>スンポウ</t>
    </rPh>
    <rPh sb="8" eb="10">
      <t>ハンイ</t>
    </rPh>
    <phoneticPr fontId="19"/>
  </si>
  <si>
    <t>4.</t>
    <phoneticPr fontId="19"/>
  </si>
  <si>
    <t>潤辺=C＋2×√(((A-C)/2)^2+p^2)＋2×k＋2×√(d^2+j^2)＋2×(i-(H-n×H))</t>
    <rPh sb="0" eb="1">
      <t>ジュン</t>
    </rPh>
    <rPh sb="1" eb="2">
      <t>ペン</t>
    </rPh>
    <phoneticPr fontId="19"/>
  </si>
  <si>
    <t>判定値4のとき</t>
    <rPh sb="0" eb="2">
      <t>ハンテイ</t>
    </rPh>
    <rPh sb="2" eb="3">
      <t>チ</t>
    </rPh>
    <phoneticPr fontId="19"/>
  </si>
  <si>
    <t>潤辺=C＋2×√(((D-C)/2)^2+p^2)＋2×√(((A-D)/2)^2+m^2)＋2×k＋2×√(d^2+j^2)＋2×i</t>
    <rPh sb="0" eb="1">
      <t>ジュン</t>
    </rPh>
    <rPh sb="1" eb="2">
      <t>ペン</t>
    </rPh>
    <phoneticPr fontId="19"/>
  </si>
  <si>
    <t>断面積=(C+D)/2×p＋(A+D)/2×m＋A×k＋(A+A')/2×j＋B×(i-(H-n×H))</t>
    <rPh sb="0" eb="3">
      <t>ダンメンセキ</t>
    </rPh>
    <phoneticPr fontId="19"/>
  </si>
  <si>
    <t>　　=C＋2×√(((D-C)/2)^2+p^2)＋2×√(((A"-D)/2)^2+(n×H-p)^2)</t>
    <phoneticPr fontId="19"/>
  </si>
  <si>
    <t>　　=C＋2×√(((D-C)/2)^2+p^2)＋2×√(((A-D)/2)^2+m^2)＋2×(n×H-p-m)</t>
    <phoneticPr fontId="19"/>
  </si>
  <si>
    <t>　　=C＋2×√(((D-C)/2)^2+p^2)＋2×√(((A-D)/2)^2+m^2)＋2×k＋2×W</t>
    <phoneticPr fontId="19"/>
  </si>
  <si>
    <t>潤辺=C＋2×√(((D-C)/2)^2+p^2)＋2×√(((A-D)/2)^2+m^2)＋2×k</t>
    <rPh sb="0" eb="1">
      <t>ジュン</t>
    </rPh>
    <rPh sb="1" eb="2">
      <t>ペン</t>
    </rPh>
    <phoneticPr fontId="19"/>
  </si>
  <si>
    <r>
      <t>θ=tan</t>
    </r>
    <r>
      <rPr>
        <vertAlign val="superscript"/>
        <sz val="12"/>
        <rFont val="ＭＳ 明朝"/>
        <family val="1"/>
        <charset val="128"/>
      </rPr>
      <t>-1</t>
    </r>
    <r>
      <rPr>
        <sz val="12"/>
        <rFont val="ＭＳ 明朝"/>
        <family val="1"/>
        <charset val="128"/>
      </rPr>
      <t>((H-i-j)/((A-C)/2))</t>
    </r>
    <phoneticPr fontId="19"/>
  </si>
  <si>
    <t>計算書の粗度係数欄の表示桁数が小数点以下4桁で表示されます。（Excel Ver.2010 以降のみ）</t>
    <rPh sb="0" eb="3">
      <t>ケイサンショ</t>
    </rPh>
    <rPh sb="4" eb="6">
      <t>ソド</t>
    </rPh>
    <rPh sb="6" eb="8">
      <t>ケイスウ</t>
    </rPh>
    <rPh sb="8" eb="9">
      <t>ラン</t>
    </rPh>
    <rPh sb="10" eb="12">
      <t>ヒョウジ</t>
    </rPh>
    <rPh sb="12" eb="14">
      <t>ケタスウ</t>
    </rPh>
    <rPh sb="15" eb="18">
      <t>ショウスウテン</t>
    </rPh>
    <rPh sb="18" eb="20">
      <t>イカ</t>
    </rPh>
    <rPh sb="21" eb="22">
      <t>ケタ</t>
    </rPh>
    <rPh sb="23" eb="25">
      <t>ヒョウジ</t>
    </rPh>
    <rPh sb="46" eb="48">
      <t>イコウ</t>
    </rPh>
    <phoneticPr fontId="19"/>
  </si>
  <si>
    <t>　　=C＋2×√(((A"-C)/2)^2+(n×H)^2)－4×d'＋2×欠円の周長</t>
    <rPh sb="38" eb="40">
      <t>ケツエン</t>
    </rPh>
    <rPh sb="41" eb="43">
      <t>シュウチョウ</t>
    </rPh>
    <phoneticPr fontId="19"/>
  </si>
  <si>
    <t>　　=C＋2×√(((A-C)/2)^2+(H-i-j)^2)＋2×W－4×d'＋2×欠円の周長</t>
    <rPh sb="43" eb="45">
      <t>ケツエン</t>
    </rPh>
    <rPh sb="46" eb="48">
      <t>シュウチョウ</t>
    </rPh>
    <phoneticPr fontId="19"/>
  </si>
  <si>
    <t>潤辺=C＋2×√(((A-C)/2)^2+(H-i-j)^2)＋2×√(d^2+j^2)＋2×(i-(H-n×H))</t>
    <rPh sb="0" eb="1">
      <t>ジュン</t>
    </rPh>
    <rPh sb="1" eb="2">
      <t>ペン</t>
    </rPh>
    <phoneticPr fontId="19"/>
  </si>
  <si>
    <t>潤辺=C＋2×√(((A-C)/2)^2+(H-i-j)^2)＋2×√(d^2+j^2)＋2×i－4×d'＋2×欠円の周長</t>
    <rPh sb="0" eb="1">
      <t>ジュン</t>
    </rPh>
    <rPh sb="1" eb="2">
      <t>ペン</t>
    </rPh>
    <rPh sb="55" eb="57">
      <t>ケツエン</t>
    </rPh>
    <rPh sb="58" eb="60">
      <t>シュウチョウ</t>
    </rPh>
    <phoneticPr fontId="19"/>
  </si>
  <si>
    <t xml:space="preserve"> 水面が1.8×Rの範囲にあるとき</t>
    <rPh sb="1" eb="2">
      <t>スイ</t>
    </rPh>
    <rPh sb="2" eb="3">
      <t>メン</t>
    </rPh>
    <rPh sb="10" eb="12">
      <t>ハンイ</t>
    </rPh>
    <phoneticPr fontId="19"/>
  </si>
  <si>
    <t xml:space="preserve"> 水面が2×R以上にあるとき</t>
    <rPh sb="1" eb="2">
      <t>スイ</t>
    </rPh>
    <rPh sb="2" eb="3">
      <t>メン</t>
    </rPh>
    <rPh sb="7" eb="9">
      <t>イジョウ</t>
    </rPh>
    <phoneticPr fontId="19"/>
  </si>
  <si>
    <r>
      <t>　　　 +(0.5×R)</t>
    </r>
    <r>
      <rPr>
        <vertAlign val="superscript"/>
        <sz val="12"/>
        <rFont val="ＭＳ 明朝"/>
        <family val="1"/>
        <charset val="128"/>
      </rPr>
      <t>2</t>
    </r>
    <r>
      <rPr>
        <sz val="12"/>
        <rFont val="ＭＳ 明朝"/>
        <family val="1"/>
        <charset val="128"/>
      </rPr>
      <t>/2×(φ-Sinφ)</t>
    </r>
    <phoneticPr fontId="19"/>
  </si>
  <si>
    <r>
      <t>断面積=R</t>
    </r>
    <r>
      <rPr>
        <vertAlign val="superscript"/>
        <sz val="12"/>
        <rFont val="ＭＳ 明朝"/>
        <family val="1"/>
        <charset val="128"/>
      </rPr>
      <t>2</t>
    </r>
    <r>
      <rPr>
        <sz val="12"/>
        <rFont val="ＭＳ 明朝"/>
        <family val="1"/>
        <charset val="128"/>
      </rPr>
      <t>/2×(2×α+Sin(2×α))+(A+0.8×R)/2×1.8×R+2×(3×R)</t>
    </r>
    <r>
      <rPr>
        <vertAlign val="superscript"/>
        <sz val="12"/>
        <rFont val="ＭＳ 明朝"/>
        <family val="1"/>
        <charset val="128"/>
      </rPr>
      <t>2</t>
    </r>
    <r>
      <rPr>
        <sz val="12"/>
        <rFont val="ＭＳ 明朝"/>
        <family val="1"/>
        <charset val="128"/>
      </rPr>
      <t>/2×(θ-Sinθ)</t>
    </r>
    <rPh sb="0" eb="3">
      <t>ダンメンセキ</t>
    </rPh>
    <phoneticPr fontId="19"/>
  </si>
  <si>
    <t>n割水深判定値=2の時</t>
    <rPh sb="1" eb="2">
      <t>ワリ</t>
    </rPh>
    <rPh sb="2" eb="4">
      <t>スイシン</t>
    </rPh>
    <rPh sb="4" eb="7">
      <t>ハンテイチ</t>
    </rPh>
    <rPh sb="10" eb="11">
      <t>トキ</t>
    </rPh>
    <phoneticPr fontId="19"/>
  </si>
  <si>
    <t>δ</t>
    <phoneticPr fontId="19"/>
  </si>
  <si>
    <r>
      <t>円帯の面積=R</t>
    </r>
    <r>
      <rPr>
        <vertAlign val="superscript"/>
        <sz val="12"/>
        <rFont val="ＭＳ 明朝"/>
        <family val="1"/>
        <charset val="128"/>
      </rPr>
      <t>2</t>
    </r>
    <r>
      <rPr>
        <sz val="12"/>
        <rFont val="ＭＳ 明朝"/>
        <family val="1"/>
        <charset val="128"/>
      </rPr>
      <t>/2×(2×α+SIN(2×α))</t>
    </r>
    <rPh sb="0" eb="1">
      <t>エン</t>
    </rPh>
    <rPh sb="1" eb="2">
      <t>タイ</t>
    </rPh>
    <rPh sb="3" eb="5">
      <t>メンセキ</t>
    </rPh>
    <phoneticPr fontId="19"/>
  </si>
  <si>
    <t>δ=θ-γ</t>
    <phoneticPr fontId="19"/>
  </si>
  <si>
    <r>
      <t>欠円の面積1=(3･R)</t>
    </r>
    <r>
      <rPr>
        <vertAlign val="superscript"/>
        <sz val="12"/>
        <rFont val="ＭＳ 明朝"/>
        <family val="1"/>
        <charset val="128"/>
      </rPr>
      <t>2</t>
    </r>
    <r>
      <rPr>
        <sz val="12"/>
        <rFont val="ＭＳ 明朝"/>
        <family val="1"/>
        <charset val="128"/>
      </rPr>
      <t>/2×(δ-sinδ)</t>
    </r>
    <rPh sb="0" eb="1">
      <t>ケツ</t>
    </rPh>
    <rPh sb="1" eb="2">
      <t>エン</t>
    </rPh>
    <rPh sb="3" eb="5">
      <t>メンセキ</t>
    </rPh>
    <phoneticPr fontId="19"/>
  </si>
  <si>
    <t>h=(2･R-n･H)×tan(γ/2)</t>
    <phoneticPr fontId="19"/>
  </si>
  <si>
    <t>A'=A-2×h</t>
    <phoneticPr fontId="19"/>
  </si>
  <si>
    <t>潤辺=π×A/2+2×(3×R)×θ+0.5×R×φ</t>
    <rPh sb="0" eb="1">
      <t>ジュン</t>
    </rPh>
    <rPh sb="1" eb="2">
      <t>ペン</t>
    </rPh>
    <phoneticPr fontId="19"/>
  </si>
  <si>
    <t>　　=2×(3×R)×θ+(0.5×R)×φ</t>
    <phoneticPr fontId="19"/>
  </si>
  <si>
    <t>γ</t>
    <phoneticPr fontId="19"/>
  </si>
  <si>
    <r>
      <t>　　　=(A'+0.8×R)/2×(n×H-0.2×R)+2×(3×R)</t>
    </r>
    <r>
      <rPr>
        <vertAlign val="superscript"/>
        <sz val="12"/>
        <rFont val="ＭＳ 明朝"/>
        <family val="1"/>
        <charset val="128"/>
      </rPr>
      <t>2</t>
    </r>
    <r>
      <rPr>
        <sz val="12"/>
        <rFont val="ＭＳ 明朝"/>
        <family val="1"/>
        <charset val="128"/>
      </rPr>
      <t>/2×(δ-Sinδ)+(0.5×R)</t>
    </r>
    <r>
      <rPr>
        <vertAlign val="superscript"/>
        <sz val="12"/>
        <rFont val="ＭＳ 明朝"/>
        <family val="1"/>
        <charset val="128"/>
      </rPr>
      <t>2</t>
    </r>
    <r>
      <rPr>
        <sz val="12"/>
        <rFont val="ＭＳ 明朝"/>
        <family val="1"/>
        <charset val="128"/>
      </rPr>
      <t>/2×(φ-Sinφ)</t>
    </r>
    <phoneticPr fontId="19"/>
  </si>
  <si>
    <t>欠円の周長1=3･R×δ</t>
    <rPh sb="0" eb="2">
      <t>ケツエン</t>
    </rPh>
    <rPh sb="3" eb="4">
      <t>シュウ</t>
    </rPh>
    <rPh sb="4" eb="5">
      <t>チョウ</t>
    </rPh>
    <phoneticPr fontId="19"/>
  </si>
  <si>
    <r>
      <t>欠円の面積1=(3×R)</t>
    </r>
    <r>
      <rPr>
        <vertAlign val="superscript"/>
        <sz val="12"/>
        <rFont val="ＭＳ 明朝"/>
        <family val="1"/>
        <charset val="128"/>
      </rPr>
      <t>2</t>
    </r>
    <r>
      <rPr>
        <sz val="12"/>
        <rFont val="ＭＳ 明朝"/>
        <family val="1"/>
        <charset val="128"/>
      </rPr>
      <t>/2×(θ-sinθ)</t>
    </r>
    <rPh sb="0" eb="1">
      <t>ケツ</t>
    </rPh>
    <rPh sb="1" eb="2">
      <t>エン</t>
    </rPh>
    <rPh sb="3" eb="5">
      <t>メンセキ</t>
    </rPh>
    <phoneticPr fontId="19"/>
  </si>
  <si>
    <t>欠円の周長1=3×R×θ</t>
    <rPh sb="0" eb="2">
      <t>ケツエン</t>
    </rPh>
    <rPh sb="3" eb="4">
      <t>シュウ</t>
    </rPh>
    <rPh sb="4" eb="5">
      <t>チョウ</t>
    </rPh>
    <phoneticPr fontId="19"/>
  </si>
  <si>
    <r>
      <t>欠円の面積2=(0.5×R)</t>
    </r>
    <r>
      <rPr>
        <vertAlign val="superscript"/>
        <sz val="12"/>
        <rFont val="ＭＳ 明朝"/>
        <family val="1"/>
        <charset val="128"/>
      </rPr>
      <t>2</t>
    </r>
    <r>
      <rPr>
        <sz val="12"/>
        <rFont val="ＭＳ 明朝"/>
        <family val="1"/>
        <charset val="128"/>
      </rPr>
      <t>/2×(φ-sinφ)</t>
    </r>
    <rPh sb="0" eb="1">
      <t>ケツ</t>
    </rPh>
    <rPh sb="1" eb="2">
      <t>エン</t>
    </rPh>
    <rPh sb="3" eb="5">
      <t>メンセキ</t>
    </rPh>
    <phoneticPr fontId="19"/>
  </si>
  <si>
    <t>欠円の周長2=0.5×R×φ</t>
    <rPh sb="0" eb="2">
      <t>ケツエン</t>
    </rPh>
    <rPh sb="3" eb="4">
      <t>シュウ</t>
    </rPh>
    <rPh sb="4" eb="5">
      <t>チョウ</t>
    </rPh>
    <phoneticPr fontId="19"/>
  </si>
  <si>
    <t>潤辺=π×A/2-R×(π-2×α)+2×(3×R)×θ+(0.5×R)×φ</t>
    <rPh sb="0" eb="1">
      <t>ジュン</t>
    </rPh>
    <rPh sb="1" eb="2">
      <t>ペン</t>
    </rPh>
    <phoneticPr fontId="19"/>
  </si>
  <si>
    <t>(水面が2×R以上の時 1.　1.8×Rの範囲の時 2.　範囲外の時 E.)</t>
    <rPh sb="1" eb="3">
      <t>スイメン</t>
    </rPh>
    <rPh sb="7" eb="9">
      <t>イジョウ</t>
    </rPh>
    <rPh sb="10" eb="11">
      <t>トキ</t>
    </rPh>
    <rPh sb="21" eb="23">
      <t>ハンイ</t>
    </rPh>
    <rPh sb="24" eb="25">
      <t>トキ</t>
    </rPh>
    <rPh sb="29" eb="32">
      <t>ハンイガイ</t>
    </rPh>
    <rPh sb="33" eb="34">
      <t>トキ</t>
    </rPh>
    <phoneticPr fontId="19"/>
  </si>
  <si>
    <t>CD横断暗渠</t>
    <rPh sb="2" eb="4">
      <t>オウダン</t>
    </rPh>
    <rPh sb="4" eb="6">
      <t>アンキョ</t>
    </rPh>
    <phoneticPr fontId="19"/>
  </si>
  <si>
    <t>CD横断暗渠 B300-H300</t>
    <rPh sb="2" eb="4">
      <t>オウダン</t>
    </rPh>
    <rPh sb="4" eb="6">
      <t>アンキョ</t>
    </rPh>
    <phoneticPr fontId="19"/>
  </si>
  <si>
    <t>CD横断暗渠 B300-H400</t>
    <rPh sb="2" eb="4">
      <t>オウダン</t>
    </rPh>
    <rPh sb="4" eb="6">
      <t>アンキョ</t>
    </rPh>
    <phoneticPr fontId="19"/>
  </si>
  <si>
    <t>CD横断暗渠 B300-H500</t>
    <rPh sb="2" eb="4">
      <t>オウダン</t>
    </rPh>
    <rPh sb="4" eb="6">
      <t>アンキョ</t>
    </rPh>
    <phoneticPr fontId="19"/>
  </si>
  <si>
    <t>CD横断暗渠 B400-H400</t>
    <rPh sb="2" eb="4">
      <t>オウダン</t>
    </rPh>
    <rPh sb="4" eb="6">
      <t>アンキョ</t>
    </rPh>
    <phoneticPr fontId="19"/>
  </si>
  <si>
    <t>CD横断暗渠 B400-H500</t>
    <rPh sb="2" eb="6">
      <t>オウダンアンキョ</t>
    </rPh>
    <phoneticPr fontId="19"/>
  </si>
  <si>
    <t>CD横断暗渠 B500-H500</t>
    <rPh sb="2" eb="6">
      <t>オウダンアンキョ</t>
    </rPh>
    <phoneticPr fontId="19"/>
  </si>
  <si>
    <t>CD横断暗渠 B500-H600</t>
    <rPh sb="2" eb="6">
      <t>オウダンアンキョ</t>
    </rPh>
    <phoneticPr fontId="19"/>
  </si>
  <si>
    <t>CD横断暗渠 (Type1)</t>
    <rPh sb="2" eb="4">
      <t>オウダン</t>
    </rPh>
    <rPh sb="4" eb="6">
      <t>アンキョ</t>
    </rPh>
    <phoneticPr fontId="19"/>
  </si>
  <si>
    <t>CD横断暗渠 (Type2)</t>
    <rPh sb="2" eb="4">
      <t>オウダン</t>
    </rPh>
    <rPh sb="4" eb="6">
      <t>アンキョ</t>
    </rPh>
    <phoneticPr fontId="19"/>
  </si>
  <si>
    <t xml:space="preserve"> 水面が上部ハンチに掛かる時</t>
    <rPh sb="1" eb="2">
      <t>スイ</t>
    </rPh>
    <rPh sb="2" eb="3">
      <t>メン</t>
    </rPh>
    <rPh sb="4" eb="6">
      <t>ジョウブ</t>
    </rPh>
    <rPh sb="10" eb="11">
      <t>カ</t>
    </rPh>
    <rPh sb="13" eb="14">
      <t>トキ</t>
    </rPh>
    <phoneticPr fontId="19"/>
  </si>
  <si>
    <t xml:space="preserve"> 水面が上部ハンチに掛からない時</t>
    <rPh sb="1" eb="2">
      <t>スイ</t>
    </rPh>
    <rPh sb="2" eb="3">
      <t>メン</t>
    </rPh>
    <rPh sb="4" eb="6">
      <t>ジョウブ</t>
    </rPh>
    <rPh sb="10" eb="11">
      <t>カ</t>
    </rPh>
    <rPh sb="15" eb="16">
      <t>トキ</t>
    </rPh>
    <phoneticPr fontId="19"/>
  </si>
  <si>
    <r>
      <t>断面積=A×(H-R)＋(A-2×R)×(R-Y)＋π･R</t>
    </r>
    <r>
      <rPr>
        <vertAlign val="superscript"/>
        <sz val="12"/>
        <rFont val="ＭＳ 明朝"/>
        <family val="1"/>
        <charset val="128"/>
      </rPr>
      <t>2</t>
    </r>
    <r>
      <rPr>
        <sz val="12"/>
        <rFont val="ＭＳ 明朝"/>
        <family val="1"/>
        <charset val="128"/>
      </rPr>
      <t>/2－欠円の面積</t>
    </r>
    <rPh sb="0" eb="3">
      <t>ダンメンセキ</t>
    </rPh>
    <rPh sb="33" eb="35">
      <t>ケツエン</t>
    </rPh>
    <rPh sb="36" eb="38">
      <t>メンセキ</t>
    </rPh>
    <phoneticPr fontId="19"/>
  </si>
  <si>
    <t>X=√(Y×(2×R－Y))</t>
  </si>
  <si>
    <t>φ=Sin-1(X/R)</t>
  </si>
  <si>
    <t>W=R･π/2－R･φ</t>
  </si>
  <si>
    <t>判定値3のとき</t>
    <rPh sb="0" eb="2">
      <t>ハンテイ</t>
    </rPh>
    <rPh sb="2" eb="3">
      <t>チ</t>
    </rPh>
    <phoneticPr fontId="19"/>
  </si>
  <si>
    <t>潤辺=C＋2×√(((D-C)/2)^2+p^2)＋2×√(((A-D)/2)^2+m^2)＋2×k＋(A-2×R)＋π×R</t>
    <rPh sb="0" eb="1">
      <t>ジュン</t>
    </rPh>
    <rPh sb="1" eb="2">
      <t>ペン</t>
    </rPh>
    <phoneticPr fontId="19"/>
  </si>
  <si>
    <t>潤辺=C＋2×√(((D-C)/2)^2+p^2)＋2×√(((A-D)/2)^2+m^2)＋2×k＋2×W</t>
    <rPh sb="0" eb="1">
      <t>ジュン</t>
    </rPh>
    <rPh sb="1" eb="2">
      <t>ペン</t>
    </rPh>
    <phoneticPr fontId="19"/>
  </si>
  <si>
    <t>D</t>
    <phoneticPr fontId="19"/>
  </si>
  <si>
    <t>A"</t>
    <phoneticPr fontId="19"/>
  </si>
  <si>
    <t>E.</t>
    <phoneticPr fontId="19"/>
  </si>
  <si>
    <t xml:space="preserve"> 水面が寸法kの範囲にある時</t>
    <rPh sb="1" eb="2">
      <t>スイ</t>
    </rPh>
    <rPh sb="2" eb="3">
      <t>メン</t>
    </rPh>
    <rPh sb="4" eb="6">
      <t>スンポウ</t>
    </rPh>
    <rPh sb="8" eb="10">
      <t>ハンイ</t>
    </rPh>
    <rPh sb="13" eb="14">
      <t>トキ</t>
    </rPh>
    <phoneticPr fontId="19"/>
  </si>
  <si>
    <t xml:space="preserve"> 水面が寸法mの範囲にある時</t>
    <rPh sb="1" eb="2">
      <t>スイ</t>
    </rPh>
    <rPh sb="2" eb="3">
      <t>メン</t>
    </rPh>
    <rPh sb="4" eb="6">
      <t>スンポウ</t>
    </rPh>
    <rPh sb="8" eb="10">
      <t>ハンイ</t>
    </rPh>
    <rPh sb="13" eb="14">
      <t>トキ</t>
    </rPh>
    <phoneticPr fontId="19"/>
  </si>
  <si>
    <t>(水面が上R部に掛かる時 1.　寸法kの範囲にある時 2.　寸法mの範囲にある時 3.　寸法pの範囲にある時 E.)</t>
    <rPh sb="1" eb="3">
      <t>スイメン</t>
    </rPh>
    <rPh sb="4" eb="5">
      <t>ウエ</t>
    </rPh>
    <rPh sb="6" eb="7">
      <t>ブ</t>
    </rPh>
    <rPh sb="8" eb="9">
      <t>カ</t>
    </rPh>
    <rPh sb="11" eb="12">
      <t>トキ</t>
    </rPh>
    <rPh sb="16" eb="18">
      <t>スンポウ</t>
    </rPh>
    <rPh sb="20" eb="22">
      <t>ハンイ</t>
    </rPh>
    <rPh sb="30" eb="32">
      <t>スンポウ</t>
    </rPh>
    <rPh sb="34" eb="36">
      <t>ハンイ</t>
    </rPh>
    <rPh sb="39" eb="40">
      <t>トキ</t>
    </rPh>
    <phoneticPr fontId="19"/>
  </si>
  <si>
    <t xml:space="preserve"> 水面が0.2×Rの範囲にあるとき</t>
    <rPh sb="1" eb="2">
      <t>スイ</t>
    </rPh>
    <rPh sb="2" eb="3">
      <t>メン</t>
    </rPh>
    <rPh sb="10" eb="12">
      <t>ハンイ</t>
    </rPh>
    <phoneticPr fontId="19"/>
  </si>
  <si>
    <t>Type</t>
    <phoneticPr fontId="19"/>
  </si>
  <si>
    <t>Check</t>
    <phoneticPr fontId="19"/>
  </si>
  <si>
    <t>円形側溝</t>
    <rPh sb="0" eb="2">
      <t>エンケイ</t>
    </rPh>
    <rPh sb="2" eb="4">
      <t>ソッコウ</t>
    </rPh>
    <phoneticPr fontId="19"/>
  </si>
  <si>
    <t xml:space="preserve"> 水面が寸法iの範囲にある時</t>
    <rPh sb="1" eb="2">
      <t>スイ</t>
    </rPh>
    <rPh sb="2" eb="3">
      <t>メン</t>
    </rPh>
    <rPh sb="4" eb="6">
      <t>スンポウ</t>
    </rPh>
    <rPh sb="8" eb="10">
      <t>ハンイ</t>
    </rPh>
    <rPh sb="13" eb="14">
      <t>トキ</t>
    </rPh>
    <phoneticPr fontId="19"/>
  </si>
  <si>
    <t xml:space="preserve"> 水面が寸法Rの範囲にある時</t>
    <rPh sb="1" eb="2">
      <t>スイ</t>
    </rPh>
    <rPh sb="2" eb="3">
      <t>メン</t>
    </rPh>
    <rPh sb="4" eb="6">
      <t>スンポウ</t>
    </rPh>
    <rPh sb="8" eb="10">
      <t>ハンイ</t>
    </rPh>
    <rPh sb="13" eb="14">
      <t>トキ</t>
    </rPh>
    <phoneticPr fontId="19"/>
  </si>
  <si>
    <t>判定値1のとき</t>
    <rPh sb="0" eb="2">
      <t>ハンテイ</t>
    </rPh>
    <rPh sb="2" eb="3">
      <t>チ</t>
    </rPh>
    <phoneticPr fontId="19"/>
  </si>
  <si>
    <t>判定値2のとき</t>
    <rPh sb="0" eb="2">
      <t>ハンテイ</t>
    </rPh>
    <rPh sb="2" eb="3">
      <t>チ</t>
    </rPh>
    <phoneticPr fontId="19"/>
  </si>
  <si>
    <t>資料NO.</t>
    <rPh sb="0" eb="2">
      <t>シリョウ</t>
    </rPh>
    <phoneticPr fontId="19"/>
  </si>
  <si>
    <t xml:space="preserve"> 水面が寸法jの範囲にある時</t>
    <rPh sb="1" eb="2">
      <t>スイ</t>
    </rPh>
    <rPh sb="2" eb="3">
      <t>メン</t>
    </rPh>
    <rPh sb="4" eb="6">
      <t>スンポウ</t>
    </rPh>
    <rPh sb="8" eb="10">
      <t>ハンイ</t>
    </rPh>
    <rPh sb="13" eb="14">
      <t>トキ</t>
    </rPh>
    <phoneticPr fontId="19"/>
  </si>
  <si>
    <t>5-1</t>
    <phoneticPr fontId="19"/>
  </si>
  <si>
    <t>5-2</t>
    <phoneticPr fontId="19"/>
  </si>
  <si>
    <t>5-3</t>
    <phoneticPr fontId="19"/>
  </si>
  <si>
    <t>7-1</t>
    <phoneticPr fontId="19"/>
  </si>
  <si>
    <t>7-2</t>
    <phoneticPr fontId="19"/>
  </si>
  <si>
    <t>円形側溝250×250</t>
    <rPh sb="0" eb="2">
      <t>エンケイ</t>
    </rPh>
    <rPh sb="2" eb="4">
      <t>ソッコウ</t>
    </rPh>
    <phoneticPr fontId="19"/>
  </si>
  <si>
    <t>円形側溝250×300</t>
    <rPh sb="0" eb="2">
      <t>エンケイ</t>
    </rPh>
    <rPh sb="2" eb="4">
      <t>ソッコウ</t>
    </rPh>
    <phoneticPr fontId="19"/>
  </si>
  <si>
    <t>円形側溝250×400</t>
    <rPh sb="0" eb="2">
      <t>エンケイ</t>
    </rPh>
    <rPh sb="2" eb="4">
      <t>ソッコウ</t>
    </rPh>
    <phoneticPr fontId="19"/>
  </si>
  <si>
    <t>円形側溝300×300</t>
    <rPh sb="0" eb="2">
      <t>エンケイ</t>
    </rPh>
    <rPh sb="2" eb="4">
      <t>ソッコウ</t>
    </rPh>
    <phoneticPr fontId="19"/>
  </si>
  <si>
    <t>円形側溝300×400</t>
    <rPh sb="0" eb="2">
      <t>エンケイ</t>
    </rPh>
    <rPh sb="2" eb="4">
      <t>ソッコウ</t>
    </rPh>
    <phoneticPr fontId="19"/>
  </si>
  <si>
    <t>円形側溝300×500</t>
    <rPh sb="0" eb="2">
      <t>エンケイ</t>
    </rPh>
    <rPh sb="2" eb="4">
      <t>ソッコウ</t>
    </rPh>
    <phoneticPr fontId="19"/>
  </si>
  <si>
    <t>円形側溝400×400</t>
    <rPh sb="0" eb="2">
      <t>エンケイ</t>
    </rPh>
    <rPh sb="2" eb="4">
      <t>ソッコウ</t>
    </rPh>
    <phoneticPr fontId="19"/>
  </si>
  <si>
    <t>円形側溝400×500</t>
    <rPh sb="0" eb="2">
      <t>エンケイ</t>
    </rPh>
    <rPh sb="2" eb="4">
      <t>ソッコウ</t>
    </rPh>
    <phoneticPr fontId="19"/>
  </si>
  <si>
    <t>円形側溝400×600</t>
    <rPh sb="0" eb="2">
      <t>エンケイ</t>
    </rPh>
    <rPh sb="2" eb="4">
      <t>ソッコウ</t>
    </rPh>
    <phoneticPr fontId="19"/>
  </si>
  <si>
    <t>円形側溝500×500</t>
    <rPh sb="0" eb="2">
      <t>エンケイ</t>
    </rPh>
    <rPh sb="2" eb="4">
      <t>ソッコウ</t>
    </rPh>
    <phoneticPr fontId="19"/>
  </si>
  <si>
    <t>円形側溝500×600</t>
    <rPh sb="0" eb="2">
      <t>エンケイ</t>
    </rPh>
    <rPh sb="2" eb="4">
      <t>ソッコウ</t>
    </rPh>
    <phoneticPr fontId="19"/>
  </si>
  <si>
    <t>円形側溝500×700</t>
    <rPh sb="0" eb="2">
      <t>エンケイ</t>
    </rPh>
    <rPh sb="2" eb="4">
      <t>ソッコウ</t>
    </rPh>
    <phoneticPr fontId="19"/>
  </si>
  <si>
    <t>昭和コン</t>
    <rPh sb="0" eb="2">
      <t>ショウワ</t>
    </rPh>
    <phoneticPr fontId="19"/>
  </si>
  <si>
    <t>(水面が寸法mの範囲にある時 1.　寸法pの範囲にある時 2.　寸法kの範囲にある時 3.　寸法Rの範囲にある時 4.)</t>
    <rPh sb="1" eb="3">
      <t>スイメン</t>
    </rPh>
    <rPh sb="4" eb="6">
      <t>スンポウ</t>
    </rPh>
    <rPh sb="8" eb="10">
      <t>ハンイ</t>
    </rPh>
    <rPh sb="13" eb="14">
      <t>トキ</t>
    </rPh>
    <rPh sb="18" eb="20">
      <t>スンポウ</t>
    </rPh>
    <rPh sb="22" eb="24">
      <t>ハンイ</t>
    </rPh>
    <rPh sb="32" eb="34">
      <t>スンポウ</t>
    </rPh>
    <rPh sb="36" eb="38">
      <t>ハンイ</t>
    </rPh>
    <rPh sb="41" eb="42">
      <t>トキ</t>
    </rPh>
    <phoneticPr fontId="19"/>
  </si>
  <si>
    <t>r</t>
    <phoneticPr fontId="19"/>
  </si>
  <si>
    <t>m</t>
    <phoneticPr fontId="19"/>
  </si>
  <si>
    <t>p</t>
    <phoneticPr fontId="19"/>
  </si>
  <si>
    <t>k</t>
    <phoneticPr fontId="19"/>
  </si>
  <si>
    <t>W=R×2×φ</t>
    <phoneticPr fontId="19"/>
  </si>
  <si>
    <t>　　=R×2×φ</t>
    <phoneticPr fontId="19"/>
  </si>
  <si>
    <t>h'=n×H-R</t>
    <phoneticPr fontId="19"/>
  </si>
  <si>
    <t>W'=2･r･sin(θ/2)</t>
    <phoneticPr fontId="19"/>
  </si>
  <si>
    <t>A'=d＋(A-d)/i×(H-n×H)</t>
    <phoneticPr fontId="19"/>
  </si>
  <si>
    <t>　　　=π×R^2/2+(A'+B)/2×(n×H-R)</t>
    <phoneticPr fontId="19"/>
  </si>
  <si>
    <r>
      <t>φ=cos</t>
    </r>
    <r>
      <rPr>
        <vertAlign val="superscript"/>
        <sz val="12"/>
        <rFont val="ＭＳ 明朝"/>
        <family val="1"/>
        <charset val="128"/>
      </rPr>
      <t>-1</t>
    </r>
    <r>
      <rPr>
        <sz val="12"/>
        <rFont val="ＭＳ 明朝"/>
        <family val="1"/>
        <charset val="128"/>
      </rPr>
      <t>((R-n×H)/R)</t>
    </r>
    <phoneticPr fontId="19"/>
  </si>
  <si>
    <r>
      <t>γ=sin</t>
    </r>
    <r>
      <rPr>
        <vertAlign val="superscript"/>
        <sz val="12"/>
        <rFont val="ＭＳ 明朝"/>
        <family val="1"/>
        <charset val="128"/>
      </rPr>
      <t>-1</t>
    </r>
    <r>
      <rPr>
        <sz val="12"/>
        <rFont val="ＭＳ 明朝"/>
        <family val="1"/>
        <charset val="128"/>
      </rPr>
      <t>((2･R-n･H)/3･R)</t>
    </r>
    <phoneticPr fontId="19"/>
  </si>
  <si>
    <r>
      <t>δ=sin</t>
    </r>
    <r>
      <rPr>
        <vertAlign val="superscript"/>
        <sz val="12"/>
        <rFont val="ＭＳ 明朝"/>
        <family val="1"/>
        <charset val="128"/>
      </rPr>
      <t>-1</t>
    </r>
    <r>
      <rPr>
        <sz val="12"/>
        <rFont val="ＭＳ 明朝"/>
        <family val="1"/>
        <charset val="128"/>
      </rPr>
      <t>((n×H-k-R)/r)</t>
    </r>
    <phoneticPr fontId="19"/>
  </si>
  <si>
    <t>　　=π×R＋2×√(d'^2+h'^2)</t>
    <phoneticPr fontId="19"/>
  </si>
  <si>
    <t>A'(C1)</t>
    <phoneticPr fontId="19"/>
  </si>
  <si>
    <t>A'(C2)</t>
    <phoneticPr fontId="19"/>
  </si>
  <si>
    <t>A'(C3)</t>
    <phoneticPr fontId="19"/>
  </si>
  <si>
    <t>δ</t>
    <phoneticPr fontId="19"/>
  </si>
  <si>
    <t>　　＋π×R</t>
    <phoneticPr fontId="19"/>
  </si>
  <si>
    <t>判定値2の時</t>
    <rPh sb="0" eb="2">
      <t>ハンテイ</t>
    </rPh>
    <rPh sb="2" eb="3">
      <t>チ</t>
    </rPh>
    <rPh sb="5" eb="6">
      <t>トキ</t>
    </rPh>
    <phoneticPr fontId="19"/>
  </si>
  <si>
    <r>
      <t>欠円の面積1=r</t>
    </r>
    <r>
      <rPr>
        <vertAlign val="superscript"/>
        <sz val="12"/>
        <rFont val="ＭＳ 明朝"/>
        <family val="1"/>
        <charset val="128"/>
      </rPr>
      <t>2</t>
    </r>
    <r>
      <rPr>
        <sz val="12"/>
        <rFont val="ＭＳ 明朝"/>
        <family val="1"/>
        <charset val="128"/>
      </rPr>
      <t>/2×(θ-sinθ)</t>
    </r>
    <rPh sb="0" eb="1">
      <t>ケツ</t>
    </rPh>
    <rPh sb="1" eb="2">
      <t>エン</t>
    </rPh>
    <rPh sb="3" eb="5">
      <t>メンセキ</t>
    </rPh>
    <phoneticPr fontId="19"/>
  </si>
  <si>
    <r>
      <t>欠円の面積2=r</t>
    </r>
    <r>
      <rPr>
        <vertAlign val="superscript"/>
        <sz val="12"/>
        <rFont val="ＭＳ 明朝"/>
        <family val="1"/>
        <charset val="128"/>
      </rPr>
      <t>2</t>
    </r>
    <r>
      <rPr>
        <sz val="12"/>
        <rFont val="ＭＳ 明朝"/>
        <family val="1"/>
        <charset val="128"/>
      </rPr>
      <t>/2×(δ-sinδ)</t>
    </r>
    <rPh sb="0" eb="1">
      <t>ケツ</t>
    </rPh>
    <rPh sb="1" eb="2">
      <t>エン</t>
    </rPh>
    <rPh sb="3" eb="5">
      <t>メンセキ</t>
    </rPh>
    <phoneticPr fontId="19"/>
  </si>
  <si>
    <t>W1=r×θ</t>
    <phoneticPr fontId="19"/>
  </si>
  <si>
    <t>W2=r×δ</t>
    <phoneticPr fontId="19"/>
  </si>
  <si>
    <t>A'=B＋(A-B)/(k+j)×(n×H-R)</t>
    <phoneticPr fontId="19"/>
  </si>
  <si>
    <t>A"</t>
    <phoneticPr fontId="19"/>
  </si>
  <si>
    <t>A"=B+(A-B)/(k+j)×k</t>
    <phoneticPr fontId="19"/>
  </si>
  <si>
    <t>h=d･cos(90ﾟ-θ/2)=d･cos(PI()/2-θ/2)</t>
    <phoneticPr fontId="19"/>
  </si>
  <si>
    <t>h'=d'･cos(90ﾟ-θ/2)</t>
    <phoneticPr fontId="19"/>
  </si>
  <si>
    <t>cos(90ﾟ-θ/2)=cos((180ﾟ-θ)/2)</t>
    <phoneticPr fontId="19"/>
  </si>
  <si>
    <t>d'=((A-B)/2)/(k+j)×h'</t>
    <phoneticPr fontId="19"/>
  </si>
  <si>
    <t>f=(n×H-k-R)×tan(δ/2)</t>
    <phoneticPr fontId="19"/>
  </si>
  <si>
    <t>潤辺=2×√(((C-d)/2)^2+m^2)+2×r×θ＋2×√(((A"-B)/2)^2+k^2)＋π×R</t>
    <rPh sb="0" eb="1">
      <t>ジュン</t>
    </rPh>
    <rPh sb="1" eb="2">
      <t>ペン</t>
    </rPh>
    <phoneticPr fontId="19"/>
  </si>
  <si>
    <t>　　　=R^2/2×(2×φ-sin(2×φ))</t>
    <phoneticPr fontId="19"/>
  </si>
  <si>
    <t>　　=π×R＋2×√(((A"-B)/2)^2+k^2)＋2×r×δ</t>
    <phoneticPr fontId="19"/>
  </si>
  <si>
    <t>潤辺=2×√(((C-A')/2)^2+(n×H-p-k-R)^2)+2×r×θ＋2×√(((A"-B)/2)^2+k^2)</t>
    <rPh sb="0" eb="1">
      <t>ジュン</t>
    </rPh>
    <rPh sb="1" eb="2">
      <t>ペン</t>
    </rPh>
    <phoneticPr fontId="19"/>
  </si>
  <si>
    <t>h=d･cos(90ﾟ-θ/2)=d･cos(π/2-θ/2)</t>
    <phoneticPr fontId="19"/>
  </si>
  <si>
    <t>　　　＋π×R^2/2</t>
    <phoneticPr fontId="19"/>
  </si>
  <si>
    <t>判定値4の時</t>
    <rPh sb="0" eb="2">
      <t>ハンテイ</t>
    </rPh>
    <rPh sb="2" eb="3">
      <t>チ</t>
    </rPh>
    <rPh sb="5" eb="6">
      <t>トキ</t>
    </rPh>
    <phoneticPr fontId="19"/>
  </si>
  <si>
    <t>判定値3の時</t>
    <rPh sb="0" eb="2">
      <t>ハンテイ</t>
    </rPh>
    <rPh sb="2" eb="3">
      <t>チ</t>
    </rPh>
    <rPh sb="5" eb="6">
      <t>トキ</t>
    </rPh>
    <phoneticPr fontId="19"/>
  </si>
  <si>
    <t>A'=2×R×sin(φ)</t>
    <phoneticPr fontId="19"/>
  </si>
  <si>
    <t>23．</t>
    <phoneticPr fontId="19"/>
  </si>
  <si>
    <r>
      <t>θ=Sin</t>
    </r>
    <r>
      <rPr>
        <vertAlign val="superscript"/>
        <sz val="12"/>
        <rFont val="ＭＳ 明朝"/>
        <family val="1"/>
        <charset val="128"/>
      </rPr>
      <t>-1</t>
    </r>
    <r>
      <rPr>
        <sz val="12"/>
        <rFont val="ＭＳ 明朝"/>
        <family val="1"/>
        <charset val="128"/>
      </rPr>
      <t>((A/2)/R)</t>
    </r>
    <phoneticPr fontId="19"/>
  </si>
  <si>
    <t>f=R×2･θ</t>
    <phoneticPr fontId="19"/>
  </si>
  <si>
    <r>
      <t>下部アーチの面積=R</t>
    </r>
    <r>
      <rPr>
        <vertAlign val="superscript"/>
        <sz val="12"/>
        <rFont val="ＭＳ 明朝"/>
        <family val="1"/>
        <charset val="128"/>
      </rPr>
      <t>2</t>
    </r>
    <r>
      <rPr>
        <sz val="12"/>
        <rFont val="ＭＳ 明朝"/>
        <family val="1"/>
        <charset val="128"/>
      </rPr>
      <t>/2×(2θ-sin2θ)</t>
    </r>
    <rPh sb="0" eb="2">
      <t>カブ</t>
    </rPh>
    <rPh sb="6" eb="8">
      <t>メンセキ</t>
    </rPh>
    <phoneticPr fontId="19"/>
  </si>
  <si>
    <t xml:space="preserve"> 水面が上部ハンチに掛かるとき</t>
    <rPh sb="1" eb="2">
      <t>スイ</t>
    </rPh>
    <rPh sb="2" eb="3">
      <t>メン</t>
    </rPh>
    <rPh sb="4" eb="6">
      <t>ジョウブ</t>
    </rPh>
    <rPh sb="10" eb="11">
      <t>カ</t>
    </rPh>
    <phoneticPr fontId="19"/>
  </si>
  <si>
    <t xml:space="preserve"> 水面が上部ハンチに掛からないとき</t>
    <rPh sb="1" eb="2">
      <t>スイ</t>
    </rPh>
    <rPh sb="2" eb="3">
      <t>メン</t>
    </rPh>
    <rPh sb="4" eb="6">
      <t>ジョウブ</t>
    </rPh>
    <rPh sb="10" eb="11">
      <t>カ</t>
    </rPh>
    <phoneticPr fontId="19"/>
  </si>
  <si>
    <t>　　　=A×(n×H-e)＋下部アーチの面積</t>
    <rPh sb="14" eb="16">
      <t>カブ</t>
    </rPh>
    <rPh sb="20" eb="22">
      <t>メンセキ</t>
    </rPh>
    <phoneticPr fontId="19"/>
  </si>
  <si>
    <t>　　=f＋2×(n×H-e)</t>
    <phoneticPr fontId="19"/>
  </si>
  <si>
    <t>潤辺=f＋2×(H-C-e)＋2×W</t>
    <rPh sb="0" eb="1">
      <t>ジュン</t>
    </rPh>
    <rPh sb="1" eb="2">
      <t>ペン</t>
    </rPh>
    <phoneticPr fontId="19"/>
  </si>
  <si>
    <r>
      <t>e=R-√(R</t>
    </r>
    <r>
      <rPr>
        <vertAlign val="superscript"/>
        <sz val="12"/>
        <rFont val="ＭＳ 明朝"/>
        <family val="1"/>
        <charset val="128"/>
      </rPr>
      <t>2</t>
    </r>
    <r>
      <rPr>
        <sz val="12"/>
        <rFont val="ＭＳ 明朝"/>
        <family val="1"/>
        <charset val="128"/>
      </rPr>
      <t>-A</t>
    </r>
    <r>
      <rPr>
        <vertAlign val="superscript"/>
        <sz val="12"/>
        <rFont val="ＭＳ 明朝"/>
        <family val="1"/>
        <charset val="128"/>
      </rPr>
      <t>2</t>
    </r>
    <r>
      <rPr>
        <sz val="12"/>
        <rFont val="ＭＳ 明朝"/>
        <family val="1"/>
        <charset val="128"/>
      </rPr>
      <t>/4)</t>
    </r>
    <phoneticPr fontId="19"/>
  </si>
  <si>
    <t>（ｲﾝﾊﾞｰﾄ形）</t>
    <rPh sb="7" eb="8">
      <t>）</t>
    </rPh>
    <phoneticPr fontId="19"/>
  </si>
  <si>
    <t>函渠 B2200-H2200</t>
    <rPh sb="0" eb="2">
      <t>カンキョ</t>
    </rPh>
    <phoneticPr fontId="19"/>
  </si>
  <si>
    <t>函渠 B2300-H2300</t>
    <rPh sb="0" eb="2">
      <t>カンキョ</t>
    </rPh>
    <phoneticPr fontId="19"/>
  </si>
  <si>
    <t>函渠 B2400-H2400</t>
    <rPh sb="0" eb="2">
      <t>カンキョ</t>
    </rPh>
    <phoneticPr fontId="19"/>
  </si>
  <si>
    <t>函渠 B2500-H2500</t>
    <rPh sb="0" eb="2">
      <t>カンキョ</t>
    </rPh>
    <phoneticPr fontId="19"/>
  </si>
  <si>
    <t>函渠 B2800-H2800</t>
    <rPh sb="0" eb="2">
      <t>カンキョ</t>
    </rPh>
    <phoneticPr fontId="19"/>
  </si>
  <si>
    <t>函渠 B3000-H3000</t>
    <rPh sb="0" eb="2">
      <t>カンキョ</t>
    </rPh>
    <phoneticPr fontId="19"/>
  </si>
  <si>
    <t>函渠 B2900-H2900</t>
    <rPh sb="0" eb="2">
      <t>カンキョ</t>
    </rPh>
    <phoneticPr fontId="19"/>
  </si>
  <si>
    <t>函渠 B2700-H2700</t>
    <rPh sb="0" eb="2">
      <t>カンキョ</t>
    </rPh>
    <phoneticPr fontId="19"/>
  </si>
  <si>
    <t>函渠 B2600-H2600</t>
    <rPh sb="0" eb="2">
      <t>カンキョ</t>
    </rPh>
    <phoneticPr fontId="19"/>
  </si>
  <si>
    <t>函渠 B2100-H2100</t>
    <rPh sb="0" eb="2">
      <t>カンキョ</t>
    </rPh>
    <phoneticPr fontId="19"/>
  </si>
  <si>
    <r>
      <t>断面積=A×(H-e)－2×C</t>
    </r>
    <r>
      <rPr>
        <vertAlign val="superscript"/>
        <sz val="12"/>
        <rFont val="ＭＳ 明朝"/>
        <family val="1"/>
        <charset val="128"/>
      </rPr>
      <t>2</t>
    </r>
    <r>
      <rPr>
        <sz val="12"/>
        <rFont val="ＭＳ 明朝"/>
        <family val="1"/>
        <charset val="128"/>
      </rPr>
      <t>/2＋下部アーチの面積</t>
    </r>
    <rPh sb="0" eb="3">
      <t>ダンメンセキ</t>
    </rPh>
    <rPh sb="19" eb="21">
      <t>カブ</t>
    </rPh>
    <rPh sb="25" eb="27">
      <t>メンセキ</t>
    </rPh>
    <phoneticPr fontId="19"/>
  </si>
  <si>
    <r>
      <t>潤辺=f＋2×(H-e)＋A－4×C＋2×√(C</t>
    </r>
    <r>
      <rPr>
        <vertAlign val="superscript"/>
        <sz val="12"/>
        <rFont val="ＭＳ 明朝"/>
        <family val="1"/>
        <charset val="128"/>
      </rPr>
      <t>2</t>
    </r>
    <r>
      <rPr>
        <sz val="12"/>
        <rFont val="ＭＳ 明朝"/>
        <family val="1"/>
        <charset val="128"/>
      </rPr>
      <t>+C</t>
    </r>
    <r>
      <rPr>
        <vertAlign val="superscript"/>
        <sz val="12"/>
        <rFont val="ＭＳ 明朝"/>
        <family val="1"/>
        <charset val="128"/>
      </rPr>
      <t>2</t>
    </r>
    <r>
      <rPr>
        <sz val="12"/>
        <rFont val="ＭＳ 明朝"/>
        <family val="1"/>
        <charset val="128"/>
      </rPr>
      <t>)</t>
    </r>
    <rPh sb="0" eb="1">
      <t>ジュン</t>
    </rPh>
    <rPh sb="1" eb="2">
      <t>ペン</t>
    </rPh>
    <phoneticPr fontId="19"/>
  </si>
  <si>
    <r>
      <t>断面積=A×(n×H-e)－2×d</t>
    </r>
    <r>
      <rPr>
        <vertAlign val="superscript"/>
        <sz val="12"/>
        <rFont val="ＭＳ 明朝"/>
        <family val="1"/>
        <charset val="128"/>
      </rPr>
      <t>2</t>
    </r>
    <r>
      <rPr>
        <sz val="12"/>
        <rFont val="ＭＳ 明朝"/>
        <family val="1"/>
        <charset val="128"/>
      </rPr>
      <t>/2＋下部アーチの面積</t>
    </r>
    <rPh sb="0" eb="3">
      <t>ダンメンセキ</t>
    </rPh>
    <rPh sb="21" eb="23">
      <t>カブ</t>
    </rPh>
    <rPh sb="27" eb="29">
      <t>メンセキ</t>
    </rPh>
    <phoneticPr fontId="19"/>
  </si>
  <si>
    <t>インフラテック</t>
    <phoneticPr fontId="19"/>
  </si>
  <si>
    <t>断面積=A×H－2×((C+e)/2×i+e×j/2)</t>
    <rPh sb="0" eb="3">
      <t>ダンメンセキ</t>
    </rPh>
    <phoneticPr fontId="19"/>
  </si>
  <si>
    <t>判定値1の時</t>
    <rPh sb="0" eb="2">
      <t>ハンテイ</t>
    </rPh>
    <rPh sb="2" eb="3">
      <t>チ</t>
    </rPh>
    <rPh sb="5" eb="6">
      <t>トキ</t>
    </rPh>
    <phoneticPr fontId="19"/>
  </si>
  <si>
    <t>d=n×H-(H-i-j)</t>
    <phoneticPr fontId="19"/>
  </si>
  <si>
    <t>d=n×H-(H-i)</t>
    <phoneticPr fontId="19"/>
  </si>
  <si>
    <t>ハンチ面積=d×(e/j×d)/2</t>
    <rPh sb="3" eb="5">
      <t>メンセキ</t>
    </rPh>
    <phoneticPr fontId="19"/>
  </si>
  <si>
    <r>
      <t>W=√(d</t>
    </r>
    <r>
      <rPr>
        <vertAlign val="superscript"/>
        <sz val="12"/>
        <rFont val="ＭＳ 明朝"/>
        <family val="1"/>
        <charset val="128"/>
      </rPr>
      <t>2</t>
    </r>
    <r>
      <rPr>
        <sz val="12"/>
        <rFont val="ＭＳ 明朝"/>
        <family val="1"/>
        <charset val="128"/>
      </rPr>
      <t>+(e/j×d)</t>
    </r>
    <r>
      <rPr>
        <vertAlign val="superscript"/>
        <sz val="12"/>
        <rFont val="ＭＳ 明朝"/>
        <family val="1"/>
        <charset val="128"/>
      </rPr>
      <t>2</t>
    </r>
    <r>
      <rPr>
        <sz val="12"/>
        <rFont val="ＭＳ 明朝"/>
        <family val="1"/>
        <charset val="128"/>
      </rPr>
      <t>)</t>
    </r>
    <phoneticPr fontId="19"/>
  </si>
  <si>
    <t>　P1=2×(H-i-j)＋2×W</t>
    <phoneticPr fontId="19"/>
  </si>
  <si>
    <r>
      <t>　P1=2×(H-i-j)+2×√(e</t>
    </r>
    <r>
      <rPr>
        <vertAlign val="superscript"/>
        <sz val="12"/>
        <rFont val="ＭＳ 明朝"/>
        <family val="1"/>
        <charset val="128"/>
      </rPr>
      <t>2</t>
    </r>
    <r>
      <rPr>
        <sz val="12"/>
        <rFont val="ＭＳ 明朝"/>
        <family val="1"/>
        <charset val="128"/>
      </rPr>
      <t>+j</t>
    </r>
    <r>
      <rPr>
        <vertAlign val="superscript"/>
        <sz val="12"/>
        <rFont val="ＭＳ 明朝"/>
        <family val="1"/>
        <charset val="128"/>
      </rPr>
      <t>2</t>
    </r>
    <r>
      <rPr>
        <sz val="12"/>
        <rFont val="ＭＳ 明朝"/>
        <family val="1"/>
        <charset val="128"/>
      </rPr>
      <t>)+2×W</t>
    </r>
    <phoneticPr fontId="19"/>
  </si>
  <si>
    <t>　　　=A×(n×H)－ハンチ面積</t>
    <phoneticPr fontId="19"/>
  </si>
  <si>
    <t>断面積=A×(n×H)－ハンチ面積</t>
    <rPh sb="0" eb="3">
      <t>ダンメンセキ</t>
    </rPh>
    <rPh sb="15" eb="17">
      <t>メンセキ</t>
    </rPh>
    <phoneticPr fontId="19"/>
  </si>
  <si>
    <r>
      <t>潤辺P1=2×H+A-2×(C+i+j)+2×√(i</t>
    </r>
    <r>
      <rPr>
        <vertAlign val="superscript"/>
        <sz val="12"/>
        <rFont val="ＭＳ 明朝"/>
        <family val="1"/>
        <charset val="128"/>
      </rPr>
      <t>2</t>
    </r>
    <r>
      <rPr>
        <sz val="12"/>
        <rFont val="ＭＳ 明朝"/>
        <family val="1"/>
        <charset val="128"/>
      </rPr>
      <t>+i</t>
    </r>
    <r>
      <rPr>
        <vertAlign val="superscript"/>
        <sz val="12"/>
        <rFont val="ＭＳ 明朝"/>
        <family val="1"/>
        <charset val="128"/>
      </rPr>
      <t>2</t>
    </r>
    <r>
      <rPr>
        <sz val="12"/>
        <rFont val="ＭＳ 明朝"/>
        <family val="1"/>
        <charset val="128"/>
      </rPr>
      <t>)+2×√(e</t>
    </r>
    <r>
      <rPr>
        <vertAlign val="superscript"/>
        <sz val="12"/>
        <rFont val="ＭＳ 明朝"/>
        <family val="1"/>
        <charset val="128"/>
      </rPr>
      <t>2</t>
    </r>
    <r>
      <rPr>
        <sz val="12"/>
        <rFont val="ＭＳ 明朝"/>
        <family val="1"/>
        <charset val="128"/>
      </rPr>
      <t>+j</t>
    </r>
    <r>
      <rPr>
        <vertAlign val="superscript"/>
        <sz val="12"/>
        <rFont val="ＭＳ 明朝"/>
        <family val="1"/>
        <charset val="128"/>
      </rPr>
      <t>2</t>
    </r>
    <r>
      <rPr>
        <sz val="12"/>
        <rFont val="ＭＳ 明朝"/>
        <family val="1"/>
        <charset val="128"/>
      </rPr>
      <t>)</t>
    </r>
    <rPh sb="0" eb="1">
      <t>ジュン</t>
    </rPh>
    <rPh sb="1" eb="2">
      <t>ペン</t>
    </rPh>
    <phoneticPr fontId="19"/>
  </si>
  <si>
    <t>　　P2=A</t>
    <phoneticPr fontId="19"/>
  </si>
  <si>
    <t>(水面が上部ハンチに掛かる時 1.　下部ハンチに掛かる時 2.　直壁部 3.)</t>
    <rPh sb="1" eb="3">
      <t>スイメン</t>
    </rPh>
    <rPh sb="4" eb="6">
      <t>ジョウブ</t>
    </rPh>
    <rPh sb="10" eb="11">
      <t>カ</t>
    </rPh>
    <rPh sb="13" eb="14">
      <t>トキ</t>
    </rPh>
    <rPh sb="18" eb="19">
      <t>シタ</t>
    </rPh>
    <rPh sb="32" eb="33">
      <t>チョク</t>
    </rPh>
    <rPh sb="33" eb="34">
      <t>ヘキ</t>
    </rPh>
    <rPh sb="34" eb="35">
      <t>ブ</t>
    </rPh>
    <phoneticPr fontId="19"/>
  </si>
  <si>
    <t>ハンチ面積=(d+e+e)/2×d+e×j/2</t>
    <rPh sb="3" eb="5">
      <t>メンセキ</t>
    </rPh>
    <phoneticPr fontId="19"/>
  </si>
  <si>
    <t>注記：ハンチの寸法表示が無い場合</t>
    <rPh sb="0" eb="2">
      <t>チュウキ</t>
    </rPh>
    <rPh sb="7" eb="9">
      <t>スンポウ</t>
    </rPh>
    <rPh sb="9" eb="11">
      <t>ヒョウジ</t>
    </rPh>
    <rPh sb="12" eb="13">
      <t>ナ</t>
    </rPh>
    <rPh sb="14" eb="16">
      <t>バアイ</t>
    </rPh>
    <phoneticPr fontId="19"/>
  </si>
  <si>
    <t>（一般形状 横断用等）</t>
    <rPh sb="1" eb="3">
      <t>イッパン</t>
    </rPh>
    <rPh sb="3" eb="5">
      <t>ケイジョウ</t>
    </rPh>
    <rPh sb="6" eb="8">
      <t>オウダン</t>
    </rPh>
    <rPh sb="8" eb="9">
      <t>ヨウ</t>
    </rPh>
    <rPh sb="9" eb="10">
      <t>トウ</t>
    </rPh>
    <phoneticPr fontId="19"/>
  </si>
  <si>
    <t>注記：ハンチの寸法表示が有る場合</t>
    <rPh sb="0" eb="2">
      <t>チュウキ</t>
    </rPh>
    <rPh sb="7" eb="9">
      <t>スンポウ</t>
    </rPh>
    <rPh sb="9" eb="11">
      <t>ヒョウジ</t>
    </rPh>
    <rPh sb="12" eb="13">
      <t>ア</t>
    </rPh>
    <rPh sb="14" eb="16">
      <t>バアイ</t>
    </rPh>
    <phoneticPr fontId="19"/>
  </si>
  <si>
    <t>（一般形状 縦断用等）</t>
    <rPh sb="1" eb="3">
      <t>イッパン</t>
    </rPh>
    <rPh sb="3" eb="5">
      <t>ケイジョウ</t>
    </rPh>
    <rPh sb="6" eb="7">
      <t>ジュウ</t>
    </rPh>
    <rPh sb="8" eb="9">
      <t>ヨウ</t>
    </rPh>
    <rPh sb="9" eb="10">
      <t>トウ</t>
    </rPh>
    <phoneticPr fontId="19"/>
  </si>
  <si>
    <t>5-4</t>
    <phoneticPr fontId="19"/>
  </si>
  <si>
    <t>平野ﾌﾞﾛｯｸ</t>
    <rPh sb="0" eb="2">
      <t>ヒラノ</t>
    </rPh>
    <phoneticPr fontId="19"/>
  </si>
  <si>
    <t>24．</t>
    <phoneticPr fontId="19"/>
  </si>
  <si>
    <t>深型横断側溝</t>
    <rPh sb="0" eb="1">
      <t>フカ</t>
    </rPh>
    <rPh sb="1" eb="2">
      <t>カタ</t>
    </rPh>
    <rPh sb="2" eb="4">
      <t>オウダン</t>
    </rPh>
    <rPh sb="4" eb="6">
      <t>ソッコウ</t>
    </rPh>
    <phoneticPr fontId="19"/>
  </si>
  <si>
    <t xml:space="preserve"> 水面が上記以下のとき</t>
    <rPh sb="1" eb="2">
      <t>スイ</t>
    </rPh>
    <rPh sb="2" eb="3">
      <t>メン</t>
    </rPh>
    <rPh sb="4" eb="6">
      <t>ジョウキ</t>
    </rPh>
    <rPh sb="6" eb="8">
      <t>イカ</t>
    </rPh>
    <phoneticPr fontId="19"/>
  </si>
  <si>
    <t>A'=B＋(A-B)/(H-j)×n×H</t>
    <phoneticPr fontId="19"/>
  </si>
  <si>
    <t>断面積=A×(n×H-(H-j))+(A+B)/2×(H-j)-2×控除面積</t>
    <rPh sb="0" eb="3">
      <t>ダンメンセキ</t>
    </rPh>
    <rPh sb="34" eb="36">
      <t>コウジョ</t>
    </rPh>
    <rPh sb="36" eb="38">
      <t>メンセキ</t>
    </rPh>
    <phoneticPr fontId="19"/>
  </si>
  <si>
    <t>断面積=A×j＋(A+B)/2×(H-j)-2×控除面積</t>
    <rPh sb="0" eb="3">
      <t>ダンメンセキ</t>
    </rPh>
    <rPh sb="24" eb="26">
      <t>コウジョ</t>
    </rPh>
    <rPh sb="26" eb="28">
      <t>メンセキ</t>
    </rPh>
    <phoneticPr fontId="19"/>
  </si>
  <si>
    <t>潤辺=2×j+2×√{(H-j)^2+((A-B)/2)^2}+B-4×d+2×欠円の周長</t>
    <rPh sb="0" eb="1">
      <t>ジュン</t>
    </rPh>
    <rPh sb="1" eb="2">
      <t>ペン</t>
    </rPh>
    <rPh sb="40" eb="42">
      <t>ケツエン</t>
    </rPh>
    <rPh sb="43" eb="45">
      <t>シュウチョウ</t>
    </rPh>
    <phoneticPr fontId="19"/>
  </si>
  <si>
    <t>深型横断側溝</t>
    <rPh sb="0" eb="2">
      <t>フカガタ</t>
    </rPh>
    <rPh sb="2" eb="4">
      <t>オウダン</t>
    </rPh>
    <rPh sb="4" eb="6">
      <t>ソッコウ</t>
    </rPh>
    <phoneticPr fontId="19"/>
  </si>
  <si>
    <t>深型横断側溝 250A</t>
    <rPh sb="0" eb="2">
      <t>フカガタ</t>
    </rPh>
    <rPh sb="2" eb="4">
      <t>オウダン</t>
    </rPh>
    <rPh sb="4" eb="6">
      <t>ソッコウ</t>
    </rPh>
    <phoneticPr fontId="19"/>
  </si>
  <si>
    <t>深型横断側溝 250B</t>
    <rPh sb="0" eb="2">
      <t>フカガタ</t>
    </rPh>
    <rPh sb="2" eb="4">
      <t>オウダン</t>
    </rPh>
    <rPh sb="4" eb="6">
      <t>ソッコウ</t>
    </rPh>
    <phoneticPr fontId="19"/>
  </si>
  <si>
    <t>深型横断側溝 250D</t>
    <rPh sb="0" eb="2">
      <t>フカガタ</t>
    </rPh>
    <rPh sb="2" eb="4">
      <t>オウダン</t>
    </rPh>
    <rPh sb="4" eb="6">
      <t>ソッコウ</t>
    </rPh>
    <phoneticPr fontId="19"/>
  </si>
  <si>
    <t>深型横断側溝 250F</t>
    <rPh sb="0" eb="2">
      <t>フカガタ</t>
    </rPh>
    <rPh sb="2" eb="4">
      <t>オウダン</t>
    </rPh>
    <rPh sb="4" eb="6">
      <t>ソッコウ</t>
    </rPh>
    <phoneticPr fontId="19"/>
  </si>
  <si>
    <t>深型横断側溝 300A</t>
    <rPh sb="0" eb="2">
      <t>フカガタ</t>
    </rPh>
    <rPh sb="2" eb="4">
      <t>オウダン</t>
    </rPh>
    <rPh sb="4" eb="6">
      <t>ソッコウ</t>
    </rPh>
    <phoneticPr fontId="19"/>
  </si>
  <si>
    <t>深型横断側溝 300B</t>
    <rPh sb="0" eb="2">
      <t>フカガタ</t>
    </rPh>
    <rPh sb="2" eb="4">
      <t>オウダン</t>
    </rPh>
    <rPh sb="4" eb="6">
      <t>ソッコウ</t>
    </rPh>
    <phoneticPr fontId="19"/>
  </si>
  <si>
    <t>深型横断側溝 300C</t>
    <rPh sb="0" eb="2">
      <t>フカガタ</t>
    </rPh>
    <rPh sb="2" eb="4">
      <t>オウダン</t>
    </rPh>
    <rPh sb="4" eb="6">
      <t>ソッコウ</t>
    </rPh>
    <phoneticPr fontId="19"/>
  </si>
  <si>
    <t>深型横断側溝 300D</t>
    <rPh sb="0" eb="2">
      <t>フカガタ</t>
    </rPh>
    <rPh sb="2" eb="4">
      <t>オウダン</t>
    </rPh>
    <rPh sb="4" eb="6">
      <t>ソッコウ</t>
    </rPh>
    <phoneticPr fontId="19"/>
  </si>
  <si>
    <t>深型横断側溝 300E</t>
    <rPh sb="0" eb="2">
      <t>フカガタ</t>
    </rPh>
    <rPh sb="2" eb="4">
      <t>オウダン</t>
    </rPh>
    <rPh sb="4" eb="6">
      <t>ソッコウ</t>
    </rPh>
    <phoneticPr fontId="19"/>
  </si>
  <si>
    <t>深型横断側溝 300F</t>
    <rPh sb="0" eb="2">
      <t>フカガタ</t>
    </rPh>
    <rPh sb="2" eb="4">
      <t>オウダン</t>
    </rPh>
    <rPh sb="4" eb="6">
      <t>ソッコウ</t>
    </rPh>
    <phoneticPr fontId="19"/>
  </si>
  <si>
    <t>深型横断側溝 300G</t>
    <rPh sb="0" eb="2">
      <t>フカガタ</t>
    </rPh>
    <rPh sb="2" eb="4">
      <t>オウダン</t>
    </rPh>
    <rPh sb="4" eb="6">
      <t>ソッコウ</t>
    </rPh>
    <phoneticPr fontId="19"/>
  </si>
  <si>
    <t>深型横断側溝 300H</t>
    <rPh sb="0" eb="2">
      <t>フカガタ</t>
    </rPh>
    <rPh sb="2" eb="4">
      <t>オウダン</t>
    </rPh>
    <rPh sb="4" eb="6">
      <t>ソッコウ</t>
    </rPh>
    <phoneticPr fontId="19"/>
  </si>
  <si>
    <t>深型横断側溝 300I</t>
    <rPh sb="0" eb="2">
      <t>フカガタ</t>
    </rPh>
    <rPh sb="2" eb="4">
      <t>オウダン</t>
    </rPh>
    <rPh sb="4" eb="6">
      <t>ソッコウ</t>
    </rPh>
    <phoneticPr fontId="19"/>
  </si>
  <si>
    <t>深型横断側溝 400A</t>
    <rPh sb="0" eb="2">
      <t>フカガタ</t>
    </rPh>
    <rPh sb="2" eb="4">
      <t>オウダン</t>
    </rPh>
    <rPh sb="4" eb="6">
      <t>ソッコウ</t>
    </rPh>
    <phoneticPr fontId="19"/>
  </si>
  <si>
    <t>深型横断側溝 400B</t>
    <rPh sb="0" eb="2">
      <t>フカガタ</t>
    </rPh>
    <rPh sb="2" eb="4">
      <t>オウダン</t>
    </rPh>
    <rPh sb="4" eb="6">
      <t>ソッコウ</t>
    </rPh>
    <phoneticPr fontId="19"/>
  </si>
  <si>
    <t>深型横断側溝 400C</t>
    <rPh sb="0" eb="2">
      <t>フカガタ</t>
    </rPh>
    <rPh sb="2" eb="4">
      <t>オウダン</t>
    </rPh>
    <rPh sb="4" eb="6">
      <t>ソッコウ</t>
    </rPh>
    <phoneticPr fontId="19"/>
  </si>
  <si>
    <t>深型横断側溝 400D</t>
    <rPh sb="0" eb="2">
      <t>フカガタ</t>
    </rPh>
    <rPh sb="2" eb="4">
      <t>オウダン</t>
    </rPh>
    <rPh sb="4" eb="6">
      <t>ソッコウ</t>
    </rPh>
    <phoneticPr fontId="19"/>
  </si>
  <si>
    <t>深型横断側溝 400E</t>
    <rPh sb="0" eb="2">
      <t>フカガタ</t>
    </rPh>
    <rPh sb="2" eb="4">
      <t>オウダン</t>
    </rPh>
    <rPh sb="4" eb="6">
      <t>ソッコウ</t>
    </rPh>
    <phoneticPr fontId="19"/>
  </si>
  <si>
    <t>深型横断側溝 400F</t>
    <rPh sb="0" eb="2">
      <t>フカガタ</t>
    </rPh>
    <rPh sb="2" eb="4">
      <t>オウダン</t>
    </rPh>
    <rPh sb="4" eb="6">
      <t>ソッコウ</t>
    </rPh>
    <phoneticPr fontId="19"/>
  </si>
  <si>
    <t>深型横断側溝 400G</t>
    <rPh sb="0" eb="2">
      <t>フカガタ</t>
    </rPh>
    <rPh sb="2" eb="4">
      <t>オウダン</t>
    </rPh>
    <rPh sb="4" eb="6">
      <t>ソッコウ</t>
    </rPh>
    <phoneticPr fontId="19"/>
  </si>
  <si>
    <t>深型横断側溝 400H</t>
    <rPh sb="0" eb="2">
      <t>フカガタ</t>
    </rPh>
    <rPh sb="2" eb="4">
      <t>オウダン</t>
    </rPh>
    <rPh sb="4" eb="6">
      <t>ソッコウ</t>
    </rPh>
    <phoneticPr fontId="19"/>
  </si>
  <si>
    <t>深型横断側溝 500A</t>
    <rPh sb="0" eb="2">
      <t>フカガタ</t>
    </rPh>
    <rPh sb="2" eb="4">
      <t>オウダン</t>
    </rPh>
    <rPh sb="4" eb="6">
      <t>ソッコウ</t>
    </rPh>
    <phoneticPr fontId="19"/>
  </si>
  <si>
    <t>深型横断側溝 500B</t>
    <rPh sb="0" eb="2">
      <t>フカガタ</t>
    </rPh>
    <rPh sb="2" eb="4">
      <t>オウダン</t>
    </rPh>
    <rPh sb="4" eb="6">
      <t>ソッコウ</t>
    </rPh>
    <phoneticPr fontId="19"/>
  </si>
  <si>
    <t>深型横断側溝 500C</t>
    <rPh sb="0" eb="2">
      <t>フカガタ</t>
    </rPh>
    <rPh sb="2" eb="4">
      <t>オウダン</t>
    </rPh>
    <rPh sb="4" eb="6">
      <t>ソッコウ</t>
    </rPh>
    <phoneticPr fontId="19"/>
  </si>
  <si>
    <t>深型横断側溝 500D</t>
    <rPh sb="0" eb="2">
      <t>フカガタ</t>
    </rPh>
    <rPh sb="2" eb="4">
      <t>オウダン</t>
    </rPh>
    <rPh sb="4" eb="6">
      <t>ソッコウ</t>
    </rPh>
    <phoneticPr fontId="19"/>
  </si>
  <si>
    <t>深型横断側溝 500E</t>
    <rPh sb="0" eb="2">
      <t>フカガタ</t>
    </rPh>
    <rPh sb="2" eb="4">
      <t>オウダン</t>
    </rPh>
    <rPh sb="4" eb="6">
      <t>ソッコウ</t>
    </rPh>
    <phoneticPr fontId="19"/>
  </si>
  <si>
    <t>深型横断側溝 500F</t>
    <rPh sb="0" eb="2">
      <t>フカガタ</t>
    </rPh>
    <rPh sb="2" eb="4">
      <t>オウダン</t>
    </rPh>
    <rPh sb="4" eb="6">
      <t>ソッコウ</t>
    </rPh>
    <phoneticPr fontId="19"/>
  </si>
  <si>
    <t>深型横断側溝 500G</t>
    <rPh sb="0" eb="2">
      <t>フカガタ</t>
    </rPh>
    <rPh sb="2" eb="4">
      <t>オウダン</t>
    </rPh>
    <rPh sb="4" eb="6">
      <t>ソッコウ</t>
    </rPh>
    <phoneticPr fontId="19"/>
  </si>
  <si>
    <t>深型横断側溝 500H</t>
    <rPh sb="0" eb="2">
      <t>フカガタ</t>
    </rPh>
    <rPh sb="2" eb="4">
      <t>オウダン</t>
    </rPh>
    <rPh sb="4" eb="6">
      <t>ソッコウ</t>
    </rPh>
    <phoneticPr fontId="19"/>
  </si>
  <si>
    <t>(水面が寸法jの範囲にある時 1.　寸法j以下の時 2.　底面R部に掛かっている NO.)</t>
    <rPh sb="1" eb="3">
      <t>スイメン</t>
    </rPh>
    <rPh sb="4" eb="6">
      <t>スンポウ</t>
    </rPh>
    <rPh sb="8" eb="10">
      <t>ハンイ</t>
    </rPh>
    <rPh sb="18" eb="20">
      <t>スンポウ</t>
    </rPh>
    <rPh sb="21" eb="23">
      <t>イカ</t>
    </rPh>
    <rPh sb="24" eb="25">
      <t>トキ</t>
    </rPh>
    <rPh sb="29" eb="31">
      <t>テイメン</t>
    </rPh>
    <rPh sb="32" eb="33">
      <t>ブ</t>
    </rPh>
    <rPh sb="34" eb="35">
      <t>カ</t>
    </rPh>
    <phoneticPr fontId="19"/>
  </si>
  <si>
    <r>
      <t>θ=tan</t>
    </r>
    <r>
      <rPr>
        <vertAlign val="superscript"/>
        <sz val="12"/>
        <rFont val="ＭＳ 明朝"/>
        <family val="1"/>
        <charset val="128"/>
      </rPr>
      <t>-1</t>
    </r>
    <r>
      <rPr>
        <sz val="12"/>
        <rFont val="ＭＳ 明朝"/>
        <family val="1"/>
        <charset val="128"/>
      </rPr>
      <t>((H-j)/(A-B)/2)</t>
    </r>
    <phoneticPr fontId="19"/>
  </si>
  <si>
    <t>　　　=(A'+B)/2×n×H-2×控除面積</t>
    <rPh sb="19" eb="21">
      <t>コウジョ</t>
    </rPh>
    <rPh sb="21" eb="23">
      <t>メンセキ</t>
    </rPh>
    <phoneticPr fontId="19"/>
  </si>
  <si>
    <t>潤辺=2×(n×H-(H-j))+2×√{(H-j)^2+((A-B)/2)^2}+B-4×d+2×欠円の周長</t>
    <rPh sb="0" eb="1">
      <t>ジュン</t>
    </rPh>
    <rPh sb="1" eb="2">
      <t>ペン</t>
    </rPh>
    <rPh sb="50" eb="52">
      <t>ケツエン</t>
    </rPh>
    <rPh sb="53" eb="55">
      <t>シュウチョウ</t>
    </rPh>
    <phoneticPr fontId="19"/>
  </si>
  <si>
    <t>深型PU型側溝</t>
    <rPh sb="0" eb="2">
      <t>フカガタ</t>
    </rPh>
    <rPh sb="4" eb="5">
      <t>カタ</t>
    </rPh>
    <rPh sb="5" eb="7">
      <t>ソッコウ</t>
    </rPh>
    <phoneticPr fontId="19"/>
  </si>
  <si>
    <t>PU3-B250-H300</t>
    <phoneticPr fontId="19"/>
  </si>
  <si>
    <t>PU3-B250-H350</t>
    <phoneticPr fontId="19"/>
  </si>
  <si>
    <t>PU3-B250-H400</t>
    <phoneticPr fontId="19"/>
  </si>
  <si>
    <t>PU3-B250-H450</t>
    <phoneticPr fontId="19"/>
  </si>
  <si>
    <t>PU3-B250-H500</t>
    <phoneticPr fontId="19"/>
  </si>
  <si>
    <t>PU3-B250-H550</t>
    <phoneticPr fontId="19"/>
  </si>
  <si>
    <t>PU3-B250-H600</t>
    <phoneticPr fontId="19"/>
  </si>
  <si>
    <t>PU3-B250-H700</t>
    <phoneticPr fontId="19"/>
  </si>
  <si>
    <t>PU3-B250-H800</t>
    <phoneticPr fontId="19"/>
  </si>
  <si>
    <t>PU3-B300-H600</t>
    <phoneticPr fontId="19"/>
  </si>
  <si>
    <t>PU3-B300-H700</t>
    <phoneticPr fontId="19"/>
  </si>
  <si>
    <t>PU3-B300-H800</t>
    <phoneticPr fontId="19"/>
  </si>
  <si>
    <t>PU3-B300-H900</t>
    <phoneticPr fontId="19"/>
  </si>
  <si>
    <t>PU3-B300-H1000</t>
    <phoneticPr fontId="19"/>
  </si>
  <si>
    <t>PU3-B300-H1100</t>
    <phoneticPr fontId="19"/>
  </si>
  <si>
    <t>PU3-B400-H600</t>
    <phoneticPr fontId="19"/>
  </si>
  <si>
    <t>PU3-B400-H700</t>
    <phoneticPr fontId="19"/>
  </si>
  <si>
    <t>PU3-B400-H800</t>
    <phoneticPr fontId="19"/>
  </si>
  <si>
    <t>PU3-B400-H900</t>
    <phoneticPr fontId="19"/>
  </si>
  <si>
    <t>PU3-B400-H1000</t>
    <phoneticPr fontId="19"/>
  </si>
  <si>
    <t>PU3-B400-H1100</t>
    <phoneticPr fontId="19"/>
  </si>
  <si>
    <t>PU3-B500-H700</t>
    <phoneticPr fontId="19"/>
  </si>
  <si>
    <t>PU3-B500-H800</t>
    <phoneticPr fontId="19"/>
  </si>
  <si>
    <t>PU3-B500-H900</t>
    <phoneticPr fontId="19"/>
  </si>
  <si>
    <t>PU3-B500-H1000</t>
    <phoneticPr fontId="19"/>
  </si>
  <si>
    <t>PU3-B500-H1100</t>
    <phoneticPr fontId="19"/>
  </si>
  <si>
    <t>PU3-B500-H1200</t>
    <phoneticPr fontId="19"/>
  </si>
  <si>
    <t>PU-B150-H150</t>
    <phoneticPr fontId="19"/>
  </si>
  <si>
    <t>PU-B180-H180</t>
    <phoneticPr fontId="19"/>
  </si>
  <si>
    <t>PU-B240-H240</t>
    <phoneticPr fontId="19"/>
  </si>
  <si>
    <t>PU-B300-H240</t>
    <phoneticPr fontId="19"/>
  </si>
  <si>
    <t>PU-B300-H300</t>
    <phoneticPr fontId="19"/>
  </si>
  <si>
    <t>PU-B300-H360</t>
    <phoneticPr fontId="19"/>
  </si>
  <si>
    <t>PU-B360-H300</t>
    <phoneticPr fontId="19"/>
  </si>
  <si>
    <t>PU-B360-H360</t>
    <phoneticPr fontId="19"/>
  </si>
  <si>
    <t>PU-B450-H450</t>
    <phoneticPr fontId="19"/>
  </si>
  <si>
    <t>PU-B600-H600</t>
    <phoneticPr fontId="19"/>
  </si>
  <si>
    <t>PU1-B250-H250</t>
    <phoneticPr fontId="19"/>
  </si>
  <si>
    <t>PU1-B300-H400</t>
    <phoneticPr fontId="19"/>
  </si>
  <si>
    <t>PU1-B300-H500</t>
    <phoneticPr fontId="19"/>
  </si>
  <si>
    <t>PU1-B400-H400</t>
    <phoneticPr fontId="19"/>
  </si>
  <si>
    <t>PU1-B400-H500</t>
    <phoneticPr fontId="19"/>
  </si>
  <si>
    <t>PU1-B500-H500</t>
    <phoneticPr fontId="19"/>
  </si>
  <si>
    <t>PU1-B500-H600</t>
    <phoneticPr fontId="19"/>
  </si>
  <si>
    <t>PU-B700-H700</t>
    <phoneticPr fontId="19"/>
  </si>
  <si>
    <t>PU-B800-H800</t>
    <phoneticPr fontId="19"/>
  </si>
  <si>
    <t>PU-B900-H900</t>
    <phoneticPr fontId="19"/>
  </si>
  <si>
    <t>PU-B1000-H1000</t>
    <phoneticPr fontId="19"/>
  </si>
  <si>
    <t>PU-B1100-H1100</t>
    <phoneticPr fontId="19"/>
  </si>
  <si>
    <t>PU-B1200-H1200</t>
    <phoneticPr fontId="19"/>
  </si>
  <si>
    <t>PU-B1300-H1300</t>
    <phoneticPr fontId="19"/>
  </si>
  <si>
    <t>PU-B1400-H1400</t>
    <phoneticPr fontId="19"/>
  </si>
  <si>
    <t>PU-B1500-H1500</t>
    <phoneticPr fontId="19"/>
  </si>
  <si>
    <t>PU-B1600-H1600</t>
    <phoneticPr fontId="19"/>
  </si>
  <si>
    <t>PU-B1700-H1700</t>
    <phoneticPr fontId="19"/>
  </si>
  <si>
    <t>PU-B1800-H1800</t>
    <phoneticPr fontId="19"/>
  </si>
  <si>
    <t>PU-B2000-H2000</t>
    <phoneticPr fontId="19"/>
  </si>
  <si>
    <t>PU-B1900-H1900</t>
    <phoneticPr fontId="19"/>
  </si>
  <si>
    <t>PU-B2200-H2200</t>
    <phoneticPr fontId="19"/>
  </si>
  <si>
    <t>PU-B2300-H2300</t>
    <phoneticPr fontId="19"/>
  </si>
  <si>
    <t>●　掲載データと寸法参照メーカー名</t>
    <rPh sb="2" eb="4">
      <t>ケイサイ</t>
    </rPh>
    <rPh sb="8" eb="10">
      <t>スンポウ</t>
    </rPh>
    <rPh sb="10" eb="12">
      <t>サンショウ</t>
    </rPh>
    <rPh sb="16" eb="17">
      <t>メイ</t>
    </rPh>
    <phoneticPr fontId="8"/>
  </si>
  <si>
    <t>メーカー名</t>
    <rPh sb="4" eb="5">
      <t>メイ</t>
    </rPh>
    <phoneticPr fontId="19"/>
  </si>
  <si>
    <t>BF型側溝</t>
    <rPh sb="2" eb="3">
      <t>カタ</t>
    </rPh>
    <rPh sb="3" eb="5">
      <t>ソッコウ</t>
    </rPh>
    <phoneticPr fontId="19"/>
  </si>
  <si>
    <t>PU型側溝</t>
    <rPh sb="2" eb="3">
      <t>カタ</t>
    </rPh>
    <rPh sb="3" eb="5">
      <t>ソッコウ</t>
    </rPh>
    <phoneticPr fontId="19"/>
  </si>
  <si>
    <t>深型PU型側溝</t>
    <rPh sb="0" eb="1">
      <t>フカ</t>
    </rPh>
    <rPh sb="1" eb="2">
      <t>カタ</t>
    </rPh>
    <rPh sb="4" eb="5">
      <t>カタ</t>
    </rPh>
    <rPh sb="5" eb="7">
      <t>ソッコウ</t>
    </rPh>
    <phoneticPr fontId="19"/>
  </si>
  <si>
    <t>丸栄コンクリート</t>
    <rPh sb="0" eb="2">
      <t>マルエイ</t>
    </rPh>
    <phoneticPr fontId="19"/>
  </si>
  <si>
    <t>管渠型側溝</t>
    <rPh sb="0" eb="2">
      <t>カンキョ</t>
    </rPh>
    <rPh sb="2" eb="3">
      <t>カタ</t>
    </rPh>
    <rPh sb="3" eb="5">
      <t>ソッコウ</t>
    </rPh>
    <phoneticPr fontId="19"/>
  </si>
  <si>
    <t>円形側溝</t>
    <rPh sb="0" eb="2">
      <t>エンケイ</t>
    </rPh>
    <rPh sb="2" eb="4">
      <t>ソッコウ</t>
    </rPh>
    <phoneticPr fontId="19"/>
  </si>
  <si>
    <t>アーボ</t>
    <phoneticPr fontId="19"/>
  </si>
  <si>
    <t>円形側溝</t>
    <rPh sb="0" eb="2">
      <t>エンケイ</t>
    </rPh>
    <rPh sb="2" eb="4">
      <t>ソッコウ</t>
    </rPh>
    <phoneticPr fontId="19"/>
  </si>
  <si>
    <t>昭和コンクリート</t>
    <rPh sb="0" eb="2">
      <t>ショウワ</t>
    </rPh>
    <phoneticPr fontId="19"/>
  </si>
  <si>
    <t>函渠型側溝(ﾌﾘｰﾄﾞﾚｰﾝ)</t>
    <rPh sb="0" eb="1">
      <t>カン</t>
    </rPh>
    <rPh sb="2" eb="3">
      <t>カタ</t>
    </rPh>
    <rPh sb="3" eb="5">
      <t>ソッコウ</t>
    </rPh>
    <phoneticPr fontId="19"/>
  </si>
  <si>
    <t>卵形側溝</t>
    <rPh sb="0" eb="2">
      <t>ランケイ</t>
    </rPh>
    <rPh sb="2" eb="4">
      <t>ソッコウ</t>
    </rPh>
    <phoneticPr fontId="19"/>
  </si>
  <si>
    <t>ゴトウコンクリート</t>
    <phoneticPr fontId="19"/>
  </si>
  <si>
    <t>自由勾配側溝(一般形状)</t>
    <rPh sb="0" eb="2">
      <t>ジユウ</t>
    </rPh>
    <rPh sb="2" eb="4">
      <t>コウバイ</t>
    </rPh>
    <rPh sb="4" eb="6">
      <t>ソッコウ</t>
    </rPh>
    <rPh sb="7" eb="9">
      <t>イッパン</t>
    </rPh>
    <rPh sb="9" eb="11">
      <t>ケイジョウ</t>
    </rPh>
    <phoneticPr fontId="19"/>
  </si>
  <si>
    <t>松阪興産</t>
    <rPh sb="0" eb="2">
      <t>マツサカ</t>
    </rPh>
    <rPh sb="2" eb="4">
      <t>コウサン</t>
    </rPh>
    <phoneticPr fontId="19"/>
  </si>
  <si>
    <t>自由勾配側溝(MCJ可変)</t>
    <rPh sb="0" eb="2">
      <t>ジユウ</t>
    </rPh>
    <rPh sb="2" eb="4">
      <t>コウバイ</t>
    </rPh>
    <rPh sb="4" eb="6">
      <t>ソッコウ</t>
    </rPh>
    <rPh sb="10" eb="12">
      <t>カヘン</t>
    </rPh>
    <phoneticPr fontId="19"/>
  </si>
  <si>
    <t>自由勾配側溝(MCN可変)</t>
    <rPh sb="0" eb="2">
      <t>ジユウ</t>
    </rPh>
    <rPh sb="2" eb="4">
      <t>コウバイ</t>
    </rPh>
    <rPh sb="4" eb="6">
      <t>ソッコウ</t>
    </rPh>
    <rPh sb="10" eb="12">
      <t>カヘン</t>
    </rPh>
    <phoneticPr fontId="19"/>
  </si>
  <si>
    <t>自由勾配側溝(MCW可変)</t>
    <rPh sb="0" eb="2">
      <t>ジユウ</t>
    </rPh>
    <rPh sb="2" eb="4">
      <t>コウバイ</t>
    </rPh>
    <rPh sb="4" eb="6">
      <t>ソッコウ</t>
    </rPh>
    <rPh sb="10" eb="12">
      <t>カヘン</t>
    </rPh>
    <phoneticPr fontId="19"/>
  </si>
  <si>
    <t>自由勾配側溝(CH-Ⅱ可変)</t>
    <rPh sb="0" eb="2">
      <t>ジユウ</t>
    </rPh>
    <rPh sb="2" eb="4">
      <t>コウバイ</t>
    </rPh>
    <rPh sb="4" eb="6">
      <t>ソッコウ</t>
    </rPh>
    <rPh sb="11" eb="13">
      <t>カヘン</t>
    </rPh>
    <phoneticPr fontId="19"/>
  </si>
  <si>
    <t>都市型可変</t>
    <rPh sb="0" eb="3">
      <t>トシガタ</t>
    </rPh>
    <rPh sb="3" eb="5">
      <t>カヘン</t>
    </rPh>
    <phoneticPr fontId="19"/>
  </si>
  <si>
    <t>管渠</t>
    <rPh sb="0" eb="2">
      <t>カンキョ</t>
    </rPh>
    <phoneticPr fontId="19"/>
  </si>
  <si>
    <t>中川ヒューム管</t>
    <rPh sb="0" eb="2">
      <t>ナカガワ</t>
    </rPh>
    <rPh sb="6" eb="7">
      <t>カン</t>
    </rPh>
    <phoneticPr fontId="19"/>
  </si>
  <si>
    <t>台付管</t>
    <rPh sb="0" eb="2">
      <t>ダイツ</t>
    </rPh>
    <rPh sb="2" eb="3">
      <t>カン</t>
    </rPh>
    <phoneticPr fontId="19"/>
  </si>
  <si>
    <t>高耐圧ポリエチレン管</t>
    <rPh sb="0" eb="3">
      <t>コウタイアツ</t>
    </rPh>
    <rPh sb="9" eb="10">
      <t>カン</t>
    </rPh>
    <phoneticPr fontId="19"/>
  </si>
  <si>
    <t>ダイプラ</t>
    <phoneticPr fontId="19"/>
  </si>
  <si>
    <t>塩ビ管</t>
    <rPh sb="0" eb="1">
      <t>エン</t>
    </rPh>
    <rPh sb="2" eb="3">
      <t>カン</t>
    </rPh>
    <phoneticPr fontId="19"/>
  </si>
  <si>
    <t>クボタ</t>
    <phoneticPr fontId="19"/>
  </si>
  <si>
    <t>函渠</t>
    <rPh sb="0" eb="2">
      <t>カンキョ</t>
    </rPh>
    <phoneticPr fontId="19"/>
  </si>
  <si>
    <t>函渠(ｲﾝﾊﾞｰﾄ形)</t>
    <rPh sb="0" eb="2">
      <t>カンキョ</t>
    </rPh>
    <rPh sb="9" eb="10">
      <t>カタ</t>
    </rPh>
    <phoneticPr fontId="19"/>
  </si>
  <si>
    <t>アーチカルバート(標準形)</t>
    <rPh sb="9" eb="11">
      <t>ヒョウジュン</t>
    </rPh>
    <rPh sb="11" eb="12">
      <t>カタ</t>
    </rPh>
    <phoneticPr fontId="19"/>
  </si>
  <si>
    <t>NSフリューム</t>
    <phoneticPr fontId="19"/>
  </si>
  <si>
    <t>U型カルバートA</t>
    <rPh sb="1" eb="2">
      <t>カタ</t>
    </rPh>
    <phoneticPr fontId="19"/>
  </si>
  <si>
    <t>日コン式開渠</t>
    <rPh sb="0" eb="1">
      <t>ニチ</t>
    </rPh>
    <rPh sb="3" eb="4">
      <t>シキ</t>
    </rPh>
    <rPh sb="4" eb="6">
      <t>カイキョ</t>
    </rPh>
    <phoneticPr fontId="19"/>
  </si>
  <si>
    <t>日本コンクリート</t>
    <rPh sb="0" eb="2">
      <t>ニホン</t>
    </rPh>
    <phoneticPr fontId="19"/>
  </si>
  <si>
    <t>防音側溝(FX側溝)</t>
    <rPh sb="0" eb="2">
      <t>ボウオン</t>
    </rPh>
    <rPh sb="2" eb="4">
      <t>ソッコウ</t>
    </rPh>
    <rPh sb="7" eb="9">
      <t>ソッコウ</t>
    </rPh>
    <phoneticPr fontId="19"/>
  </si>
  <si>
    <t>CD側溝</t>
    <rPh sb="2" eb="4">
      <t>ソッコウ</t>
    </rPh>
    <phoneticPr fontId="19"/>
  </si>
  <si>
    <t>横断側溝</t>
    <rPh sb="0" eb="2">
      <t>オウダン</t>
    </rPh>
    <rPh sb="2" eb="4">
      <t>ソッコウ</t>
    </rPh>
    <phoneticPr fontId="19"/>
  </si>
  <si>
    <t>三洋コンクリート</t>
    <rPh sb="0" eb="2">
      <t>サンヨウ</t>
    </rPh>
    <phoneticPr fontId="19"/>
  </si>
  <si>
    <t>松岡コンクリート</t>
    <rPh sb="0" eb="2">
      <t>マツオカ</t>
    </rPh>
    <phoneticPr fontId="19"/>
  </si>
  <si>
    <t>平和コンクリート</t>
    <rPh sb="0" eb="2">
      <t>ヘイワ</t>
    </rPh>
    <phoneticPr fontId="19"/>
  </si>
  <si>
    <t>深型横断側溝</t>
    <rPh sb="0" eb="2">
      <t>フカガタ</t>
    </rPh>
    <rPh sb="2" eb="4">
      <t>オウダン</t>
    </rPh>
    <rPh sb="4" eb="6">
      <t>ソッコウ</t>
    </rPh>
    <phoneticPr fontId="19"/>
  </si>
  <si>
    <t>横断暗渠</t>
    <rPh sb="0" eb="2">
      <t>オウダン</t>
    </rPh>
    <rPh sb="2" eb="4">
      <t>アンキョ</t>
    </rPh>
    <phoneticPr fontId="19"/>
  </si>
  <si>
    <t>CD横断暗渠</t>
    <rPh sb="2" eb="6">
      <t>オウダンアンキョ</t>
    </rPh>
    <phoneticPr fontId="19"/>
  </si>
  <si>
    <t>現場打側溝</t>
    <rPh sb="0" eb="2">
      <t>ゲンバ</t>
    </rPh>
    <rPh sb="2" eb="3">
      <t>ウ</t>
    </rPh>
    <rPh sb="3" eb="5">
      <t>ソッコウ</t>
    </rPh>
    <phoneticPr fontId="19"/>
  </si>
  <si>
    <t>国交省標準図</t>
    <rPh sb="0" eb="3">
      <t>コッコウショウ</t>
    </rPh>
    <rPh sb="3" eb="5">
      <t>ヒョウジュン</t>
    </rPh>
    <rPh sb="5" eb="6">
      <t>ズ</t>
    </rPh>
    <phoneticPr fontId="19"/>
  </si>
  <si>
    <t>柵渠(ﾌﾟﾚﾊﾌﾞ水路A型,B型)</t>
    <rPh sb="0" eb="1">
      <t>サク</t>
    </rPh>
    <rPh sb="1" eb="2">
      <t>キョ</t>
    </rPh>
    <rPh sb="9" eb="11">
      <t>スイロ</t>
    </rPh>
    <rPh sb="12" eb="13">
      <t>カタ</t>
    </rPh>
    <rPh sb="15" eb="16">
      <t>カタ</t>
    </rPh>
    <phoneticPr fontId="19"/>
  </si>
  <si>
    <t>コルゲートパイプ</t>
    <phoneticPr fontId="19"/>
  </si>
  <si>
    <t>コルゲートフリューム</t>
    <phoneticPr fontId="19"/>
  </si>
  <si>
    <t>JFE建材</t>
    <rPh sb="3" eb="5">
      <t>ケンザイ</t>
    </rPh>
    <phoneticPr fontId="19"/>
  </si>
  <si>
    <t>ポリエチレン製U字溝</t>
    <rPh sb="6" eb="7">
      <t>セイ</t>
    </rPh>
    <rPh sb="8" eb="9">
      <t>ジ</t>
    </rPh>
    <rPh sb="9" eb="10">
      <t>コウ</t>
    </rPh>
    <phoneticPr fontId="19"/>
  </si>
  <si>
    <t>エスイー</t>
    <phoneticPr fontId="19"/>
  </si>
  <si>
    <t>アスカーブ</t>
    <phoneticPr fontId="19"/>
  </si>
  <si>
    <t>Ｌ型側溝(現場打ち)</t>
    <rPh sb="1" eb="2">
      <t>カタ</t>
    </rPh>
    <rPh sb="2" eb="4">
      <t>ソッコウ</t>
    </rPh>
    <rPh sb="5" eb="7">
      <t>ゲンバ</t>
    </rPh>
    <rPh sb="7" eb="8">
      <t>ウ</t>
    </rPh>
    <phoneticPr fontId="19"/>
  </si>
  <si>
    <t>Ｌ型側溝(ﾌﾟﾚｷｬｽﾄ)</t>
    <rPh sb="1" eb="2">
      <t>カタ</t>
    </rPh>
    <rPh sb="2" eb="4">
      <t>ソッコウ</t>
    </rPh>
    <phoneticPr fontId="19"/>
  </si>
  <si>
    <t>－</t>
    <phoneticPr fontId="19"/>
  </si>
  <si>
    <t>インフラテックand 武井工業所</t>
    <rPh sb="11" eb="13">
      <t>タケイ</t>
    </rPh>
    <rPh sb="13" eb="16">
      <t>コウギョウショ</t>
    </rPh>
    <phoneticPr fontId="19"/>
  </si>
  <si>
    <t>防音側溝 B250-H250</t>
    <rPh sb="0" eb="2">
      <t>ボウオン</t>
    </rPh>
    <rPh sb="2" eb="4">
      <t>ソッコウ</t>
    </rPh>
    <phoneticPr fontId="19"/>
  </si>
  <si>
    <t>防音側溝 B250-H300</t>
    <rPh sb="0" eb="2">
      <t>ボウオン</t>
    </rPh>
    <rPh sb="2" eb="4">
      <t>ソッコウ</t>
    </rPh>
    <phoneticPr fontId="19"/>
  </si>
  <si>
    <t>防音側溝 B250-H400</t>
    <rPh sb="0" eb="2">
      <t>ボウオン</t>
    </rPh>
    <rPh sb="2" eb="4">
      <t>ソッコウ</t>
    </rPh>
    <phoneticPr fontId="19"/>
  </si>
  <si>
    <t>防音側溝 B250-H500</t>
    <rPh sb="0" eb="2">
      <t>ボウオン</t>
    </rPh>
    <rPh sb="2" eb="4">
      <t>ソッコウ</t>
    </rPh>
    <phoneticPr fontId="19"/>
  </si>
  <si>
    <t>防音側溝 B250-H600</t>
    <rPh sb="0" eb="2">
      <t>ボウオン</t>
    </rPh>
    <rPh sb="2" eb="4">
      <t>ソッコウ</t>
    </rPh>
    <phoneticPr fontId="19"/>
  </si>
  <si>
    <t>防音側溝 B250-H700</t>
    <rPh sb="0" eb="2">
      <t>ボウオン</t>
    </rPh>
    <rPh sb="2" eb="4">
      <t>ソッコウ</t>
    </rPh>
    <phoneticPr fontId="19"/>
  </si>
  <si>
    <t>防音側溝 B250-H800</t>
    <rPh sb="0" eb="2">
      <t>ボウオン</t>
    </rPh>
    <rPh sb="2" eb="4">
      <t>ソッコウ</t>
    </rPh>
    <phoneticPr fontId="19"/>
  </si>
  <si>
    <t>防音側溝 B250-H900</t>
    <rPh sb="0" eb="2">
      <t>ボウオン</t>
    </rPh>
    <rPh sb="2" eb="4">
      <t>ソッコウ</t>
    </rPh>
    <phoneticPr fontId="19"/>
  </si>
  <si>
    <t>防音側溝（FX側溝）(Type2 = A≠C)</t>
    <rPh sb="0" eb="2">
      <t>ボウオン</t>
    </rPh>
    <rPh sb="2" eb="4">
      <t>ソッコウ</t>
    </rPh>
    <rPh sb="7" eb="9">
      <t>ソッコウ</t>
    </rPh>
    <phoneticPr fontId="19"/>
  </si>
  <si>
    <t>防音側溝（FX側溝）(Type1 = A＝C)</t>
    <rPh sb="0" eb="2">
      <t>ボウオン</t>
    </rPh>
    <rPh sb="2" eb="4">
      <t>ソッコウ</t>
    </rPh>
    <rPh sb="7" eb="9">
      <t>ソッコウ</t>
    </rPh>
    <phoneticPr fontId="19"/>
  </si>
  <si>
    <t>CD側溝 B250-H250</t>
    <rPh sb="2" eb="4">
      <t>ソッコウ</t>
    </rPh>
    <phoneticPr fontId="19"/>
  </si>
  <si>
    <t>CD側溝 B250-H300</t>
    <rPh sb="2" eb="4">
      <t>ソッコウ</t>
    </rPh>
    <phoneticPr fontId="19"/>
  </si>
  <si>
    <t>CD側溝 B250-H400</t>
    <rPh sb="2" eb="4">
      <t>ソッコウ</t>
    </rPh>
    <phoneticPr fontId="19"/>
  </si>
  <si>
    <t>CD側溝 B250-H500</t>
    <rPh sb="2" eb="4">
      <t>ソッコウ</t>
    </rPh>
    <phoneticPr fontId="19"/>
  </si>
  <si>
    <t>CD側溝 B250-H600</t>
    <rPh sb="2" eb="4">
      <t>ソッコウ</t>
    </rPh>
    <phoneticPr fontId="19"/>
  </si>
  <si>
    <t>CD側溝 B250-H700</t>
    <rPh sb="2" eb="4">
      <t>ソッコウ</t>
    </rPh>
    <phoneticPr fontId="19"/>
  </si>
  <si>
    <t>CD側溝 B250-H800</t>
    <rPh sb="2" eb="4">
      <t>ソッコウ</t>
    </rPh>
    <phoneticPr fontId="19"/>
  </si>
  <si>
    <t>CD側溝 B250-H900</t>
    <rPh sb="2" eb="4">
      <t>ソッコウ</t>
    </rPh>
    <phoneticPr fontId="19"/>
  </si>
  <si>
    <t>注記：C=Aとしてタイプ2と同じ計算式でＯＫ</t>
    <rPh sb="0" eb="2">
      <t>チュウキ</t>
    </rPh>
    <rPh sb="14" eb="15">
      <t>オナ</t>
    </rPh>
    <rPh sb="16" eb="19">
      <t>ケイサンシキ</t>
    </rPh>
    <phoneticPr fontId="19"/>
  </si>
  <si>
    <r>
      <t>θ=tan</t>
    </r>
    <r>
      <rPr>
        <vertAlign val="superscript"/>
        <sz val="12"/>
        <rFont val="ＭＳ 明朝"/>
        <family val="1"/>
        <charset val="128"/>
      </rPr>
      <t>-1</t>
    </r>
    <r>
      <rPr>
        <sz val="12"/>
        <rFont val="ＭＳ 明朝"/>
        <family val="1"/>
        <charset val="128"/>
      </rPr>
      <t>(((A-C)/2)/p)</t>
    </r>
    <phoneticPr fontId="19"/>
  </si>
  <si>
    <t>断面積=(A+C)/2×p＋A×k＋(A+B)/2×j＋B×i－2×控除面積</t>
    <rPh sb="0" eb="3">
      <t>ダンメンセキ</t>
    </rPh>
    <rPh sb="34" eb="38">
      <t>コウジョメンセキ</t>
    </rPh>
    <phoneticPr fontId="19"/>
  </si>
  <si>
    <t>断面積=(A+C)/2×p＋A×k＋(A+B)/2×j＋B×(i-(H-n×H))－2×控除面積</t>
    <rPh sb="0" eb="3">
      <t>ダンメンセキ</t>
    </rPh>
    <phoneticPr fontId="19"/>
  </si>
  <si>
    <t>　　　=(A+C)/2×p＋A×k＋(A+A')/2×f－2×控除面積</t>
    <phoneticPr fontId="19"/>
  </si>
  <si>
    <t>　　　=(A+C)/2×p＋A×(n×H-p)－2×控除面積</t>
    <phoneticPr fontId="19"/>
  </si>
  <si>
    <t>θ=π/2－(α＋β)</t>
    <phoneticPr fontId="19"/>
  </si>
  <si>
    <r>
      <t>α=tan</t>
    </r>
    <r>
      <rPr>
        <vertAlign val="superscript"/>
        <sz val="12"/>
        <rFont val="ＭＳ 明朝"/>
        <family val="1"/>
        <charset val="128"/>
      </rPr>
      <t>-1</t>
    </r>
    <r>
      <rPr>
        <sz val="12"/>
        <rFont val="ＭＳ 明朝"/>
        <family val="1"/>
        <charset val="128"/>
      </rPr>
      <t>(((A-D)/2)/m)</t>
    </r>
    <phoneticPr fontId="19"/>
  </si>
  <si>
    <r>
      <t>β=tan</t>
    </r>
    <r>
      <rPr>
        <vertAlign val="superscript"/>
        <sz val="12"/>
        <rFont val="ＭＳ 明朝"/>
        <family val="1"/>
        <charset val="128"/>
      </rPr>
      <t>-1</t>
    </r>
    <r>
      <rPr>
        <sz val="12"/>
        <rFont val="ＭＳ 明朝"/>
        <family val="1"/>
        <charset val="128"/>
      </rPr>
      <t>(p/((D-C)/2))</t>
    </r>
    <phoneticPr fontId="19"/>
  </si>
  <si>
    <t>断面積=(C+D)/2×p＋(A+D)/2×m＋A×k＋(A+B)/2×j＋B×i－2×控除面積</t>
    <rPh sb="0" eb="3">
      <t>ダンメンセキ</t>
    </rPh>
    <phoneticPr fontId="19"/>
  </si>
  <si>
    <t>　　　=(C+D)/2×p＋(A+D)/2×m＋A×k＋(A+A')/2×f－2×控除面積</t>
    <phoneticPr fontId="19"/>
  </si>
  <si>
    <t>　　　=(C+D)/2×p＋(A+D)/2×m＋A×(n×H-m-p)－2×控除面積</t>
    <phoneticPr fontId="19"/>
  </si>
  <si>
    <t>　　　=(C+D)/2×p＋(A"+D)/2×(n×H-p)－2×控除面積</t>
    <phoneticPr fontId="19"/>
  </si>
  <si>
    <t>　　　 －2×控除面積</t>
    <phoneticPr fontId="19"/>
  </si>
  <si>
    <r>
      <t>欠円の面積2=R</t>
    </r>
    <r>
      <rPr>
        <vertAlign val="superscript"/>
        <sz val="12"/>
        <rFont val="ＭＳ 明朝"/>
        <family val="1"/>
        <charset val="128"/>
      </rPr>
      <t>2</t>
    </r>
    <r>
      <rPr>
        <sz val="12"/>
        <rFont val="ＭＳ 明朝"/>
        <family val="1"/>
        <charset val="128"/>
      </rPr>
      <t>/2×(2φ-sin2φ)</t>
    </r>
    <rPh sb="0" eb="1">
      <t>ケツ</t>
    </rPh>
    <rPh sb="1" eb="2">
      <t>エン</t>
    </rPh>
    <rPh sb="3" eb="5">
      <t>メンセキ</t>
    </rPh>
    <phoneticPr fontId="19"/>
  </si>
  <si>
    <t>断面積=(A+C)/2×p＋A×k＋(A-2×R)×R＋π･R^2/2－2×控除面積</t>
    <rPh sb="0" eb="3">
      <t>ダンメンセキ</t>
    </rPh>
    <rPh sb="38" eb="40">
      <t>コウジョ</t>
    </rPh>
    <rPh sb="40" eb="42">
      <t>メンセキ</t>
    </rPh>
    <phoneticPr fontId="19"/>
  </si>
  <si>
    <t>断面積=(C+D)/2×p＋(A+D)/2×m＋A×k＋(A-2×R)×R＋π･R^2/2－2×控除面積</t>
    <rPh sb="0" eb="3">
      <t>ダンメンセキ</t>
    </rPh>
    <phoneticPr fontId="19"/>
  </si>
  <si>
    <t>θ</t>
    <phoneticPr fontId="19"/>
  </si>
  <si>
    <t>R</t>
    <phoneticPr fontId="19"/>
  </si>
  <si>
    <t>潤辺=C＋2×√(((A-C)/2)^2+p^2)＋2×k＋2×√(d^2+j^2)＋2×i－4×d'＋2×欠円の周長</t>
    <rPh sb="0" eb="1">
      <t>ジュン</t>
    </rPh>
    <rPh sb="1" eb="2">
      <t>ペン</t>
    </rPh>
    <rPh sb="54" eb="56">
      <t>ケツエン</t>
    </rPh>
    <rPh sb="57" eb="59">
      <t>シュウチョウ</t>
    </rPh>
    <phoneticPr fontId="19"/>
  </si>
  <si>
    <t>　　 －4×d'＋2×欠円の周長</t>
    <phoneticPr fontId="19"/>
  </si>
  <si>
    <t>　　=C＋2×√(((A-C)/2)^2+p^2)＋2×k＋2×W－4×d'＋2×欠円の周長</t>
    <phoneticPr fontId="19"/>
  </si>
  <si>
    <t>　　=C＋2×√(((A-C)/2)^2+p^2)＋2×(n×H-p)－4×d'＋2×欠円の周長</t>
    <phoneticPr fontId="19"/>
  </si>
  <si>
    <t>A'=D＋(A-D)/m×(n×H-p)</t>
    <phoneticPr fontId="19"/>
  </si>
  <si>
    <t xml:space="preserve">    ＋2×√(d^2+j^2)＋2×(i-(H-n×H))－4×d'＋2×欠円の周長</t>
    <phoneticPr fontId="19"/>
  </si>
  <si>
    <t>控除面積=(W'×h')/2-欠円の面積1</t>
    <rPh sb="0" eb="2">
      <t>コウジョ</t>
    </rPh>
    <rPh sb="2" eb="4">
      <t>メンセキ</t>
    </rPh>
    <rPh sb="15" eb="17">
      <t>ケツエン</t>
    </rPh>
    <rPh sb="18" eb="20">
      <t>メンセキ</t>
    </rPh>
    <phoneticPr fontId="19"/>
  </si>
  <si>
    <t>潤辺=C＋2×√(((A-C)/2)^2+p^2)＋2×k＋(A-2×R)＋π×R－4×d'＋2×欠円の周長</t>
    <rPh sb="0" eb="1">
      <t>ジュン</t>
    </rPh>
    <rPh sb="1" eb="2">
      <t>ペン</t>
    </rPh>
    <phoneticPr fontId="19"/>
  </si>
  <si>
    <t>潤辺=C＋2×√(((A-C)/2)^2+p^2)＋2×k＋2×W－4×d'＋2×欠円の周長</t>
    <rPh sb="0" eb="1">
      <t>ジュン</t>
    </rPh>
    <rPh sb="1" eb="2">
      <t>ペン</t>
    </rPh>
    <phoneticPr fontId="19"/>
  </si>
  <si>
    <t>Y=H-n×H</t>
    <phoneticPr fontId="19"/>
  </si>
  <si>
    <t>Y=H-n×H</t>
    <phoneticPr fontId="19"/>
  </si>
  <si>
    <t>Y</t>
    <phoneticPr fontId="19"/>
  </si>
  <si>
    <t>CD横断暗渠 B250-H250</t>
    <rPh sb="2" eb="4">
      <t>オウダン</t>
    </rPh>
    <rPh sb="4" eb="6">
      <t>アンキョ</t>
    </rPh>
    <phoneticPr fontId="19"/>
  </si>
  <si>
    <t>r</t>
    <phoneticPr fontId="19"/>
  </si>
  <si>
    <t>d'=r･tan(θ/2)</t>
    <phoneticPr fontId="19"/>
  </si>
  <si>
    <t>欠円の周長=r×θ</t>
    <rPh sb="0" eb="2">
      <t>ケツエン</t>
    </rPh>
    <rPh sb="3" eb="4">
      <t>シュウ</t>
    </rPh>
    <rPh sb="4" eb="5">
      <t>チョウ</t>
    </rPh>
    <phoneticPr fontId="19"/>
  </si>
  <si>
    <t>断面積=(A+C)/2×p＋A×k＋(A-2×R)×(R-Y)＋π･R^2/2－欠円の面積2</t>
    <rPh sb="0" eb="3">
      <t>ダンメンセキ</t>
    </rPh>
    <phoneticPr fontId="19"/>
  </si>
  <si>
    <t>断面積=(C+D)/2×p＋(A+D)/2×m＋A×k＋(A-2×R)×(R-Y)＋π･R^2/2－欠円の面積2</t>
    <rPh sb="0" eb="3">
      <t>ダンメンセキ</t>
    </rPh>
    <phoneticPr fontId="19"/>
  </si>
  <si>
    <t>　　　 -2×控除面積</t>
    <phoneticPr fontId="19"/>
  </si>
  <si>
    <t>A"=D＋(A-D)/m×(n×H-p)</t>
    <phoneticPr fontId="19"/>
  </si>
  <si>
    <t>A'=B+(A-B)/H×(n×H)</t>
    <phoneticPr fontId="19"/>
  </si>
  <si>
    <t>φ=θ/2</t>
    <phoneticPr fontId="19"/>
  </si>
  <si>
    <t>A,H,Rは、CAD図から読み取り（Hは突き当てアングル下の寸法）</t>
    <rPh sb="10" eb="11">
      <t>ズ</t>
    </rPh>
    <rPh sb="13" eb="14">
      <t>ヨ</t>
    </rPh>
    <rPh sb="15" eb="16">
      <t>ト</t>
    </rPh>
    <rPh sb="20" eb="21">
      <t>ツ</t>
    </rPh>
    <rPh sb="22" eb="23">
      <t>ア</t>
    </rPh>
    <rPh sb="28" eb="29">
      <t>シタ</t>
    </rPh>
    <rPh sb="30" eb="32">
      <t>スンポウ</t>
    </rPh>
    <phoneticPr fontId="19"/>
  </si>
  <si>
    <t>θ=PI()/2</t>
    <phoneticPr fontId="19"/>
  </si>
  <si>
    <t>d=R</t>
    <phoneticPr fontId="19"/>
  </si>
  <si>
    <t>断面積=A×H-2×控除面積</t>
    <rPh sb="0" eb="3">
      <t>ダンメンセキ</t>
    </rPh>
    <phoneticPr fontId="19"/>
  </si>
  <si>
    <t>潤辺=A＋2×H-4×d+2×欠円の周長</t>
    <rPh sb="0" eb="1">
      <t>ジュン</t>
    </rPh>
    <rPh sb="1" eb="2">
      <t>ペン</t>
    </rPh>
    <phoneticPr fontId="19"/>
  </si>
  <si>
    <t>断面積=A×(n×H)-2×控除面積</t>
    <rPh sb="0" eb="3">
      <t>ダンメンセキ</t>
    </rPh>
    <phoneticPr fontId="19"/>
  </si>
  <si>
    <t>潤辺=A＋2×(n×H)-4×d+2×欠円の周長</t>
    <rPh sb="0" eb="1">
      <t>ジュン</t>
    </rPh>
    <rPh sb="1" eb="2">
      <t>ペン</t>
    </rPh>
    <phoneticPr fontId="19"/>
  </si>
  <si>
    <t>25．</t>
    <phoneticPr fontId="19"/>
  </si>
  <si>
    <t>(昭和コンクリート)</t>
    <rPh sb="1" eb="3">
      <t>ショウワ</t>
    </rPh>
    <phoneticPr fontId="19"/>
  </si>
  <si>
    <t>(丸栄コンクリート)</t>
    <rPh sb="1" eb="3">
      <t>マルエイ</t>
    </rPh>
    <phoneticPr fontId="19"/>
  </si>
  <si>
    <t>d=r</t>
    <phoneticPr fontId="19"/>
  </si>
  <si>
    <t>W=2･r･sin(θ/2)</t>
    <phoneticPr fontId="19"/>
  </si>
  <si>
    <r>
      <t>欠円の面積=r</t>
    </r>
    <r>
      <rPr>
        <vertAlign val="superscript"/>
        <sz val="12"/>
        <rFont val="ＭＳ 明朝"/>
        <family val="1"/>
        <charset val="128"/>
      </rPr>
      <t>2</t>
    </r>
    <r>
      <rPr>
        <sz val="12"/>
        <rFont val="ＭＳ 明朝"/>
        <family val="1"/>
        <charset val="128"/>
      </rPr>
      <t>/2×(θ-sinθ)</t>
    </r>
    <rPh sb="0" eb="1">
      <t>ケツ</t>
    </rPh>
    <rPh sb="1" eb="2">
      <t>エン</t>
    </rPh>
    <rPh sb="3" eb="5">
      <t>メンセキ</t>
    </rPh>
    <phoneticPr fontId="19"/>
  </si>
  <si>
    <t xml:space="preserve"> 水面が寸法rの範囲にある時</t>
    <rPh sb="1" eb="2">
      <t>スイ</t>
    </rPh>
    <rPh sb="2" eb="3">
      <t>メン</t>
    </rPh>
    <rPh sb="4" eb="6">
      <t>スンポウ</t>
    </rPh>
    <rPh sb="8" eb="10">
      <t>ハンイ</t>
    </rPh>
    <rPh sb="13" eb="14">
      <t>トキ</t>
    </rPh>
    <phoneticPr fontId="19"/>
  </si>
  <si>
    <t>断面積=A×(H-R)＋π×R^2/2－2×控除面積</t>
    <rPh sb="0" eb="3">
      <t>ダンメンセキ</t>
    </rPh>
    <rPh sb="22" eb="24">
      <t>コウジョ</t>
    </rPh>
    <rPh sb="24" eb="26">
      <t>メンセキ</t>
    </rPh>
    <phoneticPr fontId="19"/>
  </si>
  <si>
    <r>
      <t>欠円の面積=r</t>
    </r>
    <r>
      <rPr>
        <vertAlign val="superscript"/>
        <sz val="12"/>
        <rFont val="ＭＳ 明朝"/>
        <family val="1"/>
        <charset val="128"/>
      </rPr>
      <t>2</t>
    </r>
    <r>
      <rPr>
        <sz val="12"/>
        <rFont val="ＭＳ 明朝"/>
        <family val="1"/>
        <charset val="128"/>
      </rPr>
      <t>/2×(δ-sinδ)</t>
    </r>
    <rPh sb="0" eb="1">
      <t>ケツ</t>
    </rPh>
    <rPh sb="1" eb="2">
      <t>エン</t>
    </rPh>
    <rPh sb="3" eb="5">
      <t>メンセキ</t>
    </rPh>
    <phoneticPr fontId="19"/>
  </si>
  <si>
    <t>　　　=A×(n×H-R)＋π×R^2/2</t>
    <phoneticPr fontId="19"/>
  </si>
  <si>
    <t>　　=2×(n×H-R)＋π×R</t>
    <phoneticPr fontId="19"/>
  </si>
  <si>
    <t>A'=A－2×f</t>
    <phoneticPr fontId="19"/>
  </si>
  <si>
    <t>断面積=(A'+A)/2×(n×H-k-R)＋A×k＋π×R^2/2＋2×欠円の面積</t>
    <rPh sb="0" eb="3">
      <t>ダンメンセキ</t>
    </rPh>
    <rPh sb="37" eb="39">
      <t>ケツエン</t>
    </rPh>
    <rPh sb="40" eb="42">
      <t>メンセキ</t>
    </rPh>
    <phoneticPr fontId="19"/>
  </si>
  <si>
    <t>潤辺=2×W'＋2×k＋π×R</t>
    <rPh sb="0" eb="1">
      <t>ジュン</t>
    </rPh>
    <rPh sb="1" eb="2">
      <t>ペン</t>
    </rPh>
    <phoneticPr fontId="19"/>
  </si>
  <si>
    <t>潤辺=A＋2×(H-R)＋π×R－4×d＋2×欠円の周長</t>
    <rPh sb="0" eb="1">
      <t>ジュン</t>
    </rPh>
    <rPh sb="1" eb="2">
      <t>ペン</t>
    </rPh>
    <rPh sb="23" eb="25">
      <t>ケツエン</t>
    </rPh>
    <rPh sb="26" eb="28">
      <t>シュウチョウ</t>
    </rPh>
    <phoneticPr fontId="19"/>
  </si>
  <si>
    <t>　　　=π×R^2/2+(A"+B)/2×k+(A'+A")/2×(n×H-k-R)+2×欠円の面積2</t>
    <rPh sb="45" eb="47">
      <t>ケツエン</t>
    </rPh>
    <rPh sb="48" eb="50">
      <t>メンセキ</t>
    </rPh>
    <phoneticPr fontId="19"/>
  </si>
  <si>
    <t>円形側溝300AS</t>
    <rPh sb="0" eb="2">
      <t>エンケイ</t>
    </rPh>
    <rPh sb="2" eb="4">
      <t>ソッコウ</t>
    </rPh>
    <phoneticPr fontId="19"/>
  </si>
  <si>
    <t>円形側溝300A</t>
    <rPh sb="0" eb="2">
      <t>エンケイ</t>
    </rPh>
    <rPh sb="2" eb="4">
      <t>ソッコウ</t>
    </rPh>
    <phoneticPr fontId="19"/>
  </si>
  <si>
    <t>円形側溝300B</t>
    <rPh sb="0" eb="2">
      <t>エンケイ</t>
    </rPh>
    <rPh sb="2" eb="4">
      <t>ソッコウ</t>
    </rPh>
    <phoneticPr fontId="19"/>
  </si>
  <si>
    <t>円形側溝300C</t>
    <rPh sb="0" eb="2">
      <t>エンケイ</t>
    </rPh>
    <rPh sb="2" eb="4">
      <t>ソッコウ</t>
    </rPh>
    <phoneticPr fontId="19"/>
  </si>
  <si>
    <t>円形側溝400AS</t>
    <rPh sb="0" eb="2">
      <t>エンケイ</t>
    </rPh>
    <rPh sb="2" eb="4">
      <t>ソッコウ</t>
    </rPh>
    <phoneticPr fontId="19"/>
  </si>
  <si>
    <t>(水面が寸法rの範囲にある時 1.　寸法kの範囲にある時 2.　寸法Rの範囲にある時 3.)</t>
    <rPh sb="1" eb="3">
      <t>スイメン</t>
    </rPh>
    <rPh sb="4" eb="6">
      <t>スンポウ</t>
    </rPh>
    <rPh sb="8" eb="10">
      <t>ハンイ</t>
    </rPh>
    <rPh sb="13" eb="14">
      <t>トキ</t>
    </rPh>
    <rPh sb="18" eb="20">
      <t>スンポウ</t>
    </rPh>
    <rPh sb="22" eb="24">
      <t>ハンイ</t>
    </rPh>
    <rPh sb="32" eb="34">
      <t>スンポウ</t>
    </rPh>
    <rPh sb="36" eb="38">
      <t>ハンイ</t>
    </rPh>
    <rPh sb="41" eb="42">
      <t>トキ</t>
    </rPh>
    <phoneticPr fontId="19"/>
  </si>
  <si>
    <t>W"</t>
    <phoneticPr fontId="19"/>
  </si>
  <si>
    <t>W'</t>
    <phoneticPr fontId="19"/>
  </si>
  <si>
    <t>W"=r×δ</t>
    <phoneticPr fontId="19"/>
  </si>
  <si>
    <t>W'=R×2×φ</t>
    <phoneticPr fontId="19"/>
  </si>
  <si>
    <t>26．</t>
    <phoneticPr fontId="19"/>
  </si>
  <si>
    <t>27．</t>
    <phoneticPr fontId="19"/>
  </si>
  <si>
    <t xml:space="preserve"> 水面が底部R以上にある時</t>
    <rPh sb="1" eb="2">
      <t>スイ</t>
    </rPh>
    <rPh sb="2" eb="3">
      <t>メン</t>
    </rPh>
    <rPh sb="4" eb="6">
      <t>テイブ</t>
    </rPh>
    <rPh sb="7" eb="9">
      <t>イジョウ</t>
    </rPh>
    <rPh sb="12" eb="13">
      <t>トキ</t>
    </rPh>
    <phoneticPr fontId="19"/>
  </si>
  <si>
    <t>FR横断側溝</t>
    <rPh sb="2" eb="4">
      <t>オウダン</t>
    </rPh>
    <rPh sb="4" eb="6">
      <t>ソッコウ</t>
    </rPh>
    <phoneticPr fontId="19"/>
  </si>
  <si>
    <t>FR横断側溝</t>
    <rPh sb="2" eb="4">
      <t>オウダン</t>
    </rPh>
    <rPh sb="4" eb="6">
      <t>ソッコウ</t>
    </rPh>
    <phoneticPr fontId="19"/>
  </si>
  <si>
    <t>FR横断側溝250A</t>
    <rPh sb="2" eb="4">
      <t>オウダン</t>
    </rPh>
    <rPh sb="4" eb="6">
      <t>ソッコウ</t>
    </rPh>
    <phoneticPr fontId="19"/>
  </si>
  <si>
    <t>FR横断側溝300A</t>
    <rPh sb="2" eb="4">
      <t>オウダン</t>
    </rPh>
    <rPh sb="4" eb="6">
      <t>ソッコウ</t>
    </rPh>
    <phoneticPr fontId="19"/>
  </si>
  <si>
    <t>FR横断側溝300B</t>
    <rPh sb="2" eb="4">
      <t>オウダン</t>
    </rPh>
    <rPh sb="4" eb="6">
      <t>ソッコウ</t>
    </rPh>
    <phoneticPr fontId="19"/>
  </si>
  <si>
    <t>FR横断側溝300C</t>
    <rPh sb="2" eb="4">
      <t>オウダン</t>
    </rPh>
    <rPh sb="4" eb="6">
      <t>ソッコウ</t>
    </rPh>
    <phoneticPr fontId="19"/>
  </si>
  <si>
    <t>FR横断側溝400A</t>
    <rPh sb="2" eb="4">
      <t>オウダン</t>
    </rPh>
    <rPh sb="4" eb="6">
      <t>ソッコウ</t>
    </rPh>
    <phoneticPr fontId="19"/>
  </si>
  <si>
    <t>FR横断側溝500A</t>
    <rPh sb="2" eb="4">
      <t>オウダン</t>
    </rPh>
    <rPh sb="4" eb="6">
      <t>ソッコウ</t>
    </rPh>
    <phoneticPr fontId="19"/>
  </si>
  <si>
    <t>イビコン</t>
    <phoneticPr fontId="19"/>
  </si>
  <si>
    <t>断面積=A×(H-R)＋π×R^2/2</t>
    <rPh sb="0" eb="3">
      <t>ダンメンセキ</t>
    </rPh>
    <phoneticPr fontId="19"/>
  </si>
  <si>
    <t>潤辺=2×(H-R)＋π×R</t>
    <rPh sb="0" eb="1">
      <t>ジュン</t>
    </rPh>
    <rPh sb="1" eb="2">
      <t>ペン</t>
    </rPh>
    <phoneticPr fontId="19"/>
  </si>
  <si>
    <t>断面積=A×(n×H-R)＋π×R^2/2</t>
    <rPh sb="0" eb="3">
      <t>ダンメンセキ</t>
    </rPh>
    <phoneticPr fontId="19"/>
  </si>
  <si>
    <t>潤辺=2×(n×H-R)＋π×R</t>
    <rPh sb="0" eb="1">
      <t>ジュン</t>
    </rPh>
    <rPh sb="1" eb="2">
      <t>ペン</t>
    </rPh>
    <phoneticPr fontId="19"/>
  </si>
  <si>
    <r>
      <t>断面積=A×H－2×C</t>
    </r>
    <r>
      <rPr>
        <vertAlign val="superscript"/>
        <sz val="12"/>
        <rFont val="ＭＳ 明朝"/>
        <family val="1"/>
        <charset val="128"/>
      </rPr>
      <t>2</t>
    </r>
    <r>
      <rPr>
        <sz val="12"/>
        <rFont val="ＭＳ 明朝"/>
        <family val="1"/>
        <charset val="128"/>
      </rPr>
      <t>/2－2×控除面積</t>
    </r>
    <rPh sb="0" eb="3">
      <t>ダンメンセキ</t>
    </rPh>
    <rPh sb="17" eb="19">
      <t>コウジョ</t>
    </rPh>
    <rPh sb="19" eb="21">
      <t>メンセキ</t>
    </rPh>
    <phoneticPr fontId="19"/>
  </si>
  <si>
    <t>j=C-(H-n×H)</t>
    <phoneticPr fontId="19"/>
  </si>
  <si>
    <r>
      <t>W'=√(j</t>
    </r>
    <r>
      <rPr>
        <vertAlign val="superscript"/>
        <sz val="12"/>
        <rFont val="ＭＳ 明朝"/>
        <family val="1"/>
        <charset val="128"/>
      </rPr>
      <t>2</t>
    </r>
    <r>
      <rPr>
        <sz val="12"/>
        <rFont val="ＭＳ 明朝"/>
        <family val="1"/>
        <charset val="128"/>
      </rPr>
      <t>+j</t>
    </r>
    <r>
      <rPr>
        <vertAlign val="superscript"/>
        <sz val="12"/>
        <rFont val="ＭＳ 明朝"/>
        <family val="1"/>
        <charset val="128"/>
      </rPr>
      <t>2</t>
    </r>
    <r>
      <rPr>
        <sz val="12"/>
        <rFont val="ＭＳ 明朝"/>
        <family val="1"/>
        <charset val="128"/>
      </rPr>
      <t>)</t>
    </r>
    <phoneticPr fontId="19"/>
  </si>
  <si>
    <r>
      <t>上ハンチ面積=j</t>
    </r>
    <r>
      <rPr>
        <vertAlign val="superscript"/>
        <sz val="12"/>
        <rFont val="ＭＳ 明朝"/>
        <family val="1"/>
        <charset val="128"/>
      </rPr>
      <t>2</t>
    </r>
    <r>
      <rPr>
        <sz val="12"/>
        <rFont val="ＭＳ 明朝"/>
        <family val="1"/>
        <charset val="128"/>
      </rPr>
      <t>/2</t>
    </r>
    <rPh sb="0" eb="1">
      <t>ウエ</t>
    </rPh>
    <rPh sb="4" eb="6">
      <t>メンセキ</t>
    </rPh>
    <phoneticPr fontId="19"/>
  </si>
  <si>
    <r>
      <t>潤辺=2×(A+H)－4×C＋2×√(C</t>
    </r>
    <r>
      <rPr>
        <vertAlign val="superscript"/>
        <sz val="12"/>
        <rFont val="ＭＳ 明朝"/>
        <family val="1"/>
        <charset val="128"/>
      </rPr>
      <t>2</t>
    </r>
    <r>
      <rPr>
        <sz val="12"/>
        <rFont val="ＭＳ 明朝"/>
        <family val="1"/>
        <charset val="128"/>
      </rPr>
      <t>+C</t>
    </r>
    <r>
      <rPr>
        <vertAlign val="superscript"/>
        <sz val="12"/>
        <rFont val="ＭＳ 明朝"/>
        <family val="1"/>
        <charset val="128"/>
      </rPr>
      <t>2</t>
    </r>
    <r>
      <rPr>
        <sz val="12"/>
        <rFont val="ＭＳ 明朝"/>
        <family val="1"/>
        <charset val="128"/>
      </rPr>
      <t>)－4×R＋2×欠円の周長</t>
    </r>
    <rPh sb="0" eb="1">
      <t>ジュン</t>
    </rPh>
    <rPh sb="1" eb="2">
      <t>ペン</t>
    </rPh>
    <rPh sb="32" eb="34">
      <t>ケツエン</t>
    </rPh>
    <rPh sb="35" eb="37">
      <t>シュウチョウ</t>
    </rPh>
    <phoneticPr fontId="19"/>
  </si>
  <si>
    <r>
      <t>断面積=A×(n×H)-2×C</t>
    </r>
    <r>
      <rPr>
        <vertAlign val="superscript"/>
        <sz val="12"/>
        <rFont val="ＭＳ 明朝"/>
        <family val="1"/>
        <charset val="128"/>
      </rPr>
      <t>2</t>
    </r>
    <r>
      <rPr>
        <sz val="12"/>
        <rFont val="ＭＳ 明朝"/>
        <family val="1"/>
        <charset val="128"/>
      </rPr>
      <t>/2-2×上ハンチ面積</t>
    </r>
    <rPh sb="0" eb="3">
      <t>ダンメンセキ</t>
    </rPh>
    <rPh sb="21" eb="22">
      <t>ウエ</t>
    </rPh>
    <rPh sb="25" eb="27">
      <t>メンセキ</t>
    </rPh>
    <phoneticPr fontId="19"/>
  </si>
  <si>
    <t>(水面が底部R以上にある時 1.　寸法Rの範囲にある時 2.)</t>
    <rPh sb="1" eb="3">
      <t>スイメン</t>
    </rPh>
    <rPh sb="4" eb="6">
      <t>テイブ</t>
    </rPh>
    <rPh sb="7" eb="9">
      <t>イジョウ</t>
    </rPh>
    <rPh sb="12" eb="13">
      <t>トキ</t>
    </rPh>
    <rPh sb="17" eb="19">
      <t>スンポウ</t>
    </rPh>
    <rPh sb="21" eb="23">
      <t>ハンイ</t>
    </rPh>
    <phoneticPr fontId="19"/>
  </si>
  <si>
    <t>Ezｽﾘｯﾄ側溝</t>
    <rPh sb="6" eb="8">
      <t>ソッコウ</t>
    </rPh>
    <phoneticPr fontId="19"/>
  </si>
  <si>
    <t>(Ⅰ型標準)</t>
    <rPh sb="2" eb="3">
      <t>カタ</t>
    </rPh>
    <rPh sb="3" eb="5">
      <t>ヒョウジュン</t>
    </rPh>
    <phoneticPr fontId="19"/>
  </si>
  <si>
    <t>Ez側溝(Ⅰ)250×250</t>
    <rPh sb="2" eb="4">
      <t>ソッコウ</t>
    </rPh>
    <phoneticPr fontId="19"/>
  </si>
  <si>
    <t>Ez側溝(Ⅰ)250×300</t>
    <rPh sb="2" eb="4">
      <t>ソッコウ</t>
    </rPh>
    <phoneticPr fontId="19"/>
  </si>
  <si>
    <t>Ez側溝(Ⅰ)250×400</t>
    <rPh sb="2" eb="4">
      <t>ソッコウ</t>
    </rPh>
    <phoneticPr fontId="19"/>
  </si>
  <si>
    <t>Ez側溝(Ⅰ)250×500</t>
    <rPh sb="2" eb="4">
      <t>ソッコウ</t>
    </rPh>
    <phoneticPr fontId="19"/>
  </si>
  <si>
    <t>Ez側溝(Ⅰ)250×600</t>
    <rPh sb="2" eb="4">
      <t>ソッコウ</t>
    </rPh>
    <phoneticPr fontId="19"/>
  </si>
  <si>
    <t>Ez側溝(Ⅰ)250×700</t>
    <rPh sb="2" eb="4">
      <t>ソッコウ</t>
    </rPh>
    <phoneticPr fontId="19"/>
  </si>
  <si>
    <t>Ez側溝(Ⅰ)250×800</t>
    <rPh sb="2" eb="4">
      <t>ソッコウ</t>
    </rPh>
    <phoneticPr fontId="19"/>
  </si>
  <si>
    <t>Ez側溝(Ⅰ)250×900</t>
    <rPh sb="2" eb="4">
      <t>ソッコウ</t>
    </rPh>
    <phoneticPr fontId="19"/>
  </si>
  <si>
    <t>Ez側溝(Ⅰ)300×300</t>
    <rPh sb="2" eb="4">
      <t>ソッコウ</t>
    </rPh>
    <phoneticPr fontId="19"/>
  </si>
  <si>
    <t>Ez側溝(Ⅰ)300×400</t>
    <rPh sb="2" eb="4">
      <t>ソッコウ</t>
    </rPh>
    <phoneticPr fontId="19"/>
  </si>
  <si>
    <t>Ez側溝(Ⅰ)300×500</t>
    <rPh sb="2" eb="4">
      <t>ソッコウ</t>
    </rPh>
    <phoneticPr fontId="19"/>
  </si>
  <si>
    <t>Ez側溝(Ⅰ)300×600</t>
    <rPh sb="2" eb="4">
      <t>ソッコウ</t>
    </rPh>
    <phoneticPr fontId="19"/>
  </si>
  <si>
    <t>Ez側溝(Ⅰ)300×700</t>
    <rPh sb="2" eb="4">
      <t>ソッコウ</t>
    </rPh>
    <phoneticPr fontId="19"/>
  </si>
  <si>
    <t>Ez側溝(Ⅰ)300×800</t>
    <rPh sb="2" eb="4">
      <t>ソッコウ</t>
    </rPh>
    <phoneticPr fontId="19"/>
  </si>
  <si>
    <t>Ez側溝(Ⅰ)300×900</t>
    <rPh sb="2" eb="4">
      <t>ソッコウ</t>
    </rPh>
    <phoneticPr fontId="19"/>
  </si>
  <si>
    <t>Ez側溝(Ⅰ)400×400</t>
    <rPh sb="2" eb="4">
      <t>ソッコウ</t>
    </rPh>
    <phoneticPr fontId="19"/>
  </si>
  <si>
    <t>Ez側溝(Ⅰ)400×500</t>
    <rPh sb="2" eb="4">
      <t>ソッコウ</t>
    </rPh>
    <phoneticPr fontId="19"/>
  </si>
  <si>
    <t>Ez側溝(Ⅰ)400×600</t>
    <rPh sb="2" eb="4">
      <t>ソッコウ</t>
    </rPh>
    <phoneticPr fontId="19"/>
  </si>
  <si>
    <t>Ez側溝(Ⅰ)400×700</t>
    <rPh sb="2" eb="4">
      <t>ソッコウ</t>
    </rPh>
    <phoneticPr fontId="19"/>
  </si>
  <si>
    <t>Ez側溝(Ⅰ)400×800</t>
    <rPh sb="2" eb="4">
      <t>ソッコウ</t>
    </rPh>
    <phoneticPr fontId="19"/>
  </si>
  <si>
    <t>Ez側溝(Ⅰ)400×900</t>
    <rPh sb="2" eb="4">
      <t>ソッコウ</t>
    </rPh>
    <phoneticPr fontId="19"/>
  </si>
  <si>
    <t>Ez側溝(Ⅰ)400×1000</t>
    <rPh sb="2" eb="4">
      <t>ソッコウ</t>
    </rPh>
    <phoneticPr fontId="19"/>
  </si>
  <si>
    <t>Ez側溝(Ⅰ)500×500</t>
    <rPh sb="2" eb="4">
      <t>ソッコウ</t>
    </rPh>
    <phoneticPr fontId="19"/>
  </si>
  <si>
    <t>Ez側溝(Ⅰ)500×600</t>
    <rPh sb="2" eb="4">
      <t>ソッコウ</t>
    </rPh>
    <phoneticPr fontId="19"/>
  </si>
  <si>
    <t>Ez側溝(Ⅰ)500×700</t>
    <rPh sb="2" eb="4">
      <t>ソッコウ</t>
    </rPh>
    <phoneticPr fontId="19"/>
  </si>
  <si>
    <t>Ez側溝(Ⅰ)500×800</t>
    <rPh sb="2" eb="4">
      <t>ソッコウ</t>
    </rPh>
    <phoneticPr fontId="19"/>
  </si>
  <si>
    <t>Ez側溝(Ⅰ)500×900</t>
    <rPh sb="2" eb="4">
      <t>ソッコウ</t>
    </rPh>
    <phoneticPr fontId="19"/>
  </si>
  <si>
    <t>Ez側溝(Ⅰ)500×1000</t>
    <rPh sb="2" eb="4">
      <t>ソッコウ</t>
    </rPh>
    <phoneticPr fontId="19"/>
  </si>
  <si>
    <t>Ez側溝(Ⅱ)300×300</t>
    <rPh sb="2" eb="4">
      <t>ソッコウ</t>
    </rPh>
    <phoneticPr fontId="19"/>
  </si>
  <si>
    <t>Ez側溝(Ⅱ)300×400</t>
    <rPh sb="2" eb="4">
      <t>ソッコウ</t>
    </rPh>
    <phoneticPr fontId="19"/>
  </si>
  <si>
    <t>Ez側溝(Ⅱ)300×500</t>
    <rPh sb="2" eb="4">
      <t>ソッコウ</t>
    </rPh>
    <phoneticPr fontId="19"/>
  </si>
  <si>
    <t>Ez側溝(Ⅱ)300×600</t>
    <rPh sb="2" eb="4">
      <t>ソッコウ</t>
    </rPh>
    <phoneticPr fontId="19"/>
  </si>
  <si>
    <t>Ez側溝(Ⅱ)300×700</t>
    <rPh sb="2" eb="4">
      <t>ソッコウ</t>
    </rPh>
    <phoneticPr fontId="19"/>
  </si>
  <si>
    <t>Ez側溝(Ⅱ)300×800</t>
    <rPh sb="2" eb="4">
      <t>ソッコウ</t>
    </rPh>
    <phoneticPr fontId="19"/>
  </si>
  <si>
    <t>Ez側溝(Ⅱ)300×900</t>
    <rPh sb="2" eb="4">
      <t>ソッコウ</t>
    </rPh>
    <phoneticPr fontId="19"/>
  </si>
  <si>
    <t>Ez側溝(横断)250×250</t>
    <rPh sb="2" eb="4">
      <t>ソッコウ</t>
    </rPh>
    <rPh sb="5" eb="7">
      <t>オウダン</t>
    </rPh>
    <phoneticPr fontId="19"/>
  </si>
  <si>
    <t>Ez側溝(横断)300×300</t>
    <rPh sb="2" eb="4">
      <t>ソッコウ</t>
    </rPh>
    <rPh sb="5" eb="7">
      <t>オウダン</t>
    </rPh>
    <phoneticPr fontId="19"/>
  </si>
  <si>
    <t>Ez側溝(横断)300×400</t>
    <rPh sb="2" eb="4">
      <t>ソッコウ</t>
    </rPh>
    <rPh sb="5" eb="7">
      <t>オウダン</t>
    </rPh>
    <phoneticPr fontId="19"/>
  </si>
  <si>
    <t>Ez側溝(横断)300×500</t>
    <rPh sb="2" eb="4">
      <t>ソッコウ</t>
    </rPh>
    <rPh sb="5" eb="7">
      <t>オウダン</t>
    </rPh>
    <phoneticPr fontId="19"/>
  </si>
  <si>
    <t>(Ⅱ型標準)</t>
    <rPh sb="2" eb="3">
      <t>カタ</t>
    </rPh>
    <rPh sb="3" eb="5">
      <t>ヒョウジュン</t>
    </rPh>
    <phoneticPr fontId="19"/>
  </si>
  <si>
    <t>(横断用)</t>
    <rPh sb="1" eb="3">
      <t>オウダン</t>
    </rPh>
    <rPh sb="3" eb="4">
      <t>ヨウ</t>
    </rPh>
    <phoneticPr fontId="19"/>
  </si>
  <si>
    <t>西尾コン</t>
    <rPh sb="0" eb="2">
      <t>ニシオ</t>
    </rPh>
    <phoneticPr fontId="19"/>
  </si>
  <si>
    <t>　　h≧R の時　（水面がハンチに掛からない時）</t>
    <rPh sb="7" eb="8">
      <t>トキ</t>
    </rPh>
    <rPh sb="10" eb="12">
      <t>スイメン</t>
    </rPh>
    <rPh sb="17" eb="18">
      <t>カ</t>
    </rPh>
    <rPh sb="22" eb="23">
      <t>トキ</t>
    </rPh>
    <phoneticPr fontId="19"/>
  </si>
  <si>
    <t>　　h＜R の時　（水面がハンチに掛かる時）</t>
    <rPh sb="7" eb="8">
      <t>トキ</t>
    </rPh>
    <rPh sb="10" eb="12">
      <t>スイメン</t>
    </rPh>
    <rPh sb="17" eb="18">
      <t>カ</t>
    </rPh>
    <rPh sb="20" eb="21">
      <t>トキ</t>
    </rPh>
    <phoneticPr fontId="19"/>
  </si>
  <si>
    <t>イージースリット側溝(インバート無し)</t>
    <rPh sb="8" eb="10">
      <t>ソッコウ</t>
    </rPh>
    <rPh sb="16" eb="17">
      <t>ナ</t>
    </rPh>
    <phoneticPr fontId="19"/>
  </si>
  <si>
    <t>イージースリット側溝(インバート有り)</t>
    <rPh sb="8" eb="10">
      <t>ソッコウ</t>
    </rPh>
    <rPh sb="16" eb="17">
      <t>ア</t>
    </rPh>
    <phoneticPr fontId="19"/>
  </si>
  <si>
    <t>n2 = 0.016</t>
    <phoneticPr fontId="19"/>
  </si>
  <si>
    <t>※：n2は、メーカー採用値</t>
    <rPh sb="10" eb="12">
      <t>サイヨウ</t>
    </rPh>
    <rPh sb="12" eb="13">
      <t>チ</t>
    </rPh>
    <phoneticPr fontId="19"/>
  </si>
  <si>
    <t>ｲﾝﾊﾞｰﾄ有</t>
    <rPh sb="6" eb="7">
      <t>ア</t>
    </rPh>
    <phoneticPr fontId="19"/>
  </si>
  <si>
    <t>ｲﾝﾊﾞｰﾄ無</t>
    <rPh sb="6" eb="7">
      <t>ナ</t>
    </rPh>
    <phoneticPr fontId="19"/>
  </si>
  <si>
    <r>
      <t>断面積=A×h－2×C</t>
    </r>
    <r>
      <rPr>
        <vertAlign val="superscript"/>
        <sz val="12"/>
        <rFont val="ＭＳ 明朝"/>
        <family val="1"/>
        <charset val="128"/>
      </rPr>
      <t>2</t>
    </r>
    <r>
      <rPr>
        <sz val="12"/>
        <rFont val="ＭＳ 明朝"/>
        <family val="1"/>
        <charset val="128"/>
      </rPr>
      <t>/2</t>
    </r>
    <rPh sb="0" eb="3">
      <t>ダンメンセキ</t>
    </rPh>
    <phoneticPr fontId="19"/>
  </si>
  <si>
    <r>
      <t>潤辺=2×(A+h)－4×C＋2×√(C</t>
    </r>
    <r>
      <rPr>
        <vertAlign val="superscript"/>
        <sz val="12"/>
        <rFont val="ＭＳ 明朝"/>
        <family val="1"/>
        <charset val="128"/>
      </rPr>
      <t>2</t>
    </r>
    <r>
      <rPr>
        <sz val="12"/>
        <rFont val="ＭＳ 明朝"/>
        <family val="1"/>
        <charset val="128"/>
      </rPr>
      <t>+C</t>
    </r>
    <r>
      <rPr>
        <vertAlign val="superscript"/>
        <sz val="12"/>
        <rFont val="ＭＳ 明朝"/>
        <family val="1"/>
        <charset val="128"/>
      </rPr>
      <t>2</t>
    </r>
    <r>
      <rPr>
        <sz val="12"/>
        <rFont val="ＭＳ 明朝"/>
        <family val="1"/>
        <charset val="128"/>
      </rPr>
      <t>)</t>
    </r>
    <rPh sb="0" eb="1">
      <t>ジュン</t>
    </rPh>
    <rPh sb="1" eb="2">
      <t>ペン</t>
    </rPh>
    <phoneticPr fontId="19"/>
  </si>
  <si>
    <t>　　　=A×(n×H-0.050)</t>
    <phoneticPr fontId="19"/>
  </si>
  <si>
    <t>h=d･cos(90ﾟ-θ/2)=R･cos(π/2-θ/2)</t>
    <phoneticPr fontId="19"/>
  </si>
  <si>
    <t>断面積=A×(n×H)－2×上ハンチ面積－2×控除面積</t>
    <rPh sb="0" eb="3">
      <t>ダンメンセキ</t>
    </rPh>
    <rPh sb="14" eb="15">
      <t>ウエ</t>
    </rPh>
    <rPh sb="18" eb="20">
      <t>メンセキ</t>
    </rPh>
    <phoneticPr fontId="19"/>
  </si>
  <si>
    <t>　　　=A×(n×H)－2×控除面積</t>
    <phoneticPr fontId="19"/>
  </si>
  <si>
    <t>　P1=2×(n×H-0.050)</t>
    <phoneticPr fontId="19"/>
  </si>
  <si>
    <t>　P1=2×(n×H-0.050)-2×j＋2×W'</t>
    <phoneticPr fontId="19"/>
  </si>
  <si>
    <t>断面積=A×(n×H-0.050)－2×上ハンチ面積</t>
    <rPh sb="0" eb="3">
      <t>ダンメンセキ</t>
    </rPh>
    <rPh sb="20" eb="21">
      <t>ウエ</t>
    </rPh>
    <rPh sb="24" eb="26">
      <t>メンセキ</t>
    </rPh>
    <phoneticPr fontId="19"/>
  </si>
  <si>
    <t>潤辺=A＋2×(n×H-0.050)－2×j＋2×W'</t>
    <rPh sb="0" eb="1">
      <t>ジュン</t>
    </rPh>
    <rPh sb="1" eb="2">
      <t>ペン</t>
    </rPh>
    <phoneticPr fontId="19"/>
  </si>
  <si>
    <t>　　=A＋2×(n×H-0.050)</t>
    <phoneticPr fontId="19"/>
  </si>
  <si>
    <t>潤辺=A＋2×(n×H)－4×C＋2×欠円の周長－2×j＋2×W'</t>
    <rPh sb="0" eb="1">
      <t>ジュン</t>
    </rPh>
    <rPh sb="1" eb="2">
      <t>ペン</t>
    </rPh>
    <rPh sb="19" eb="21">
      <t>ケツエン</t>
    </rPh>
    <rPh sb="22" eb="24">
      <t>シュウチョウ</t>
    </rPh>
    <phoneticPr fontId="19"/>
  </si>
  <si>
    <t>　　=A＋2×(n×H)－4×C＋2×欠円の周長</t>
    <rPh sb="19" eb="21">
      <t>ケツエン</t>
    </rPh>
    <rPh sb="22" eb="24">
      <t>シュウチョウ</t>
    </rPh>
    <phoneticPr fontId="19"/>
  </si>
  <si>
    <t>イビコン</t>
    <phoneticPr fontId="19"/>
  </si>
  <si>
    <t>イージースリット側溝</t>
    <rPh sb="8" eb="10">
      <t>ソッコウ</t>
    </rPh>
    <phoneticPr fontId="19"/>
  </si>
  <si>
    <t>日コン and 西尾コン</t>
    <rPh sb="0" eb="1">
      <t>ニチ</t>
    </rPh>
    <rPh sb="8" eb="10">
      <t>ニシオ</t>
    </rPh>
    <phoneticPr fontId="19"/>
  </si>
  <si>
    <t>函渠（インバート形断面）、スリム側溝（Type1）</t>
    <rPh sb="0" eb="1">
      <t>カン</t>
    </rPh>
    <rPh sb="1" eb="2">
      <t>ミゾ</t>
    </rPh>
    <rPh sb="8" eb="9">
      <t>ケイ</t>
    </rPh>
    <rPh sb="9" eb="11">
      <t>ダンメン</t>
    </rPh>
    <rPh sb="16" eb="18">
      <t>ソッコウ</t>
    </rPh>
    <phoneticPr fontId="19"/>
  </si>
  <si>
    <t>スリム側溝（Type2）</t>
    <rPh sb="3" eb="5">
      <t>ソッコウ</t>
    </rPh>
    <phoneticPr fontId="19"/>
  </si>
  <si>
    <t>27-1</t>
    <phoneticPr fontId="19"/>
  </si>
  <si>
    <t>27-2</t>
    <phoneticPr fontId="19"/>
  </si>
  <si>
    <t>27-1</t>
    <phoneticPr fontId="19"/>
  </si>
  <si>
    <r>
      <t>θ=Sin</t>
    </r>
    <r>
      <rPr>
        <vertAlign val="superscript"/>
        <sz val="12"/>
        <rFont val="ＭＳ 明朝"/>
        <family val="1"/>
        <charset val="128"/>
      </rPr>
      <t>-1</t>
    </r>
    <r>
      <rPr>
        <sz val="12"/>
        <rFont val="ＭＳ 明朝"/>
        <family val="1"/>
        <charset val="128"/>
      </rPr>
      <t>((B/2)/R)</t>
    </r>
    <phoneticPr fontId="19"/>
  </si>
  <si>
    <r>
      <t>e=R-√(R</t>
    </r>
    <r>
      <rPr>
        <vertAlign val="superscript"/>
        <sz val="12"/>
        <rFont val="ＭＳ 明朝"/>
        <family val="1"/>
        <charset val="128"/>
      </rPr>
      <t>2</t>
    </r>
    <r>
      <rPr>
        <sz val="12"/>
        <rFont val="ＭＳ 明朝"/>
        <family val="1"/>
        <charset val="128"/>
      </rPr>
      <t>-B</t>
    </r>
    <r>
      <rPr>
        <vertAlign val="superscript"/>
        <sz val="12"/>
        <rFont val="ＭＳ 明朝"/>
        <family val="1"/>
        <charset val="128"/>
      </rPr>
      <t>2</t>
    </r>
    <r>
      <rPr>
        <sz val="12"/>
        <rFont val="ＭＳ 明朝"/>
        <family val="1"/>
        <charset val="128"/>
      </rPr>
      <t>/4)</t>
    </r>
    <phoneticPr fontId="19"/>
  </si>
  <si>
    <t xml:space="preserve"> 水面が寸法Cの範囲にある時</t>
    <rPh sb="1" eb="2">
      <t>スイ</t>
    </rPh>
    <rPh sb="2" eb="3">
      <t>メン</t>
    </rPh>
    <rPh sb="4" eb="6">
      <t>スンポウ</t>
    </rPh>
    <rPh sb="8" eb="10">
      <t>ハンイ</t>
    </rPh>
    <rPh sb="13" eb="14">
      <t>トキ</t>
    </rPh>
    <phoneticPr fontId="19"/>
  </si>
  <si>
    <r>
      <t>断面積=A×(C+j)＋(A+B)/2×k－2×C</t>
    </r>
    <r>
      <rPr>
        <vertAlign val="superscript"/>
        <sz val="12"/>
        <rFont val="ＭＳ 明朝"/>
        <family val="1"/>
        <charset val="128"/>
      </rPr>
      <t>2</t>
    </r>
    <r>
      <rPr>
        <sz val="12"/>
        <rFont val="ＭＳ 明朝"/>
        <family val="1"/>
        <charset val="128"/>
      </rPr>
      <t>/2＋下部アーチの面積</t>
    </r>
    <rPh sb="0" eb="3">
      <t>ダンメンセキ</t>
    </rPh>
    <rPh sb="29" eb="31">
      <t>カブ</t>
    </rPh>
    <rPh sb="35" eb="37">
      <t>メンセキ</t>
    </rPh>
    <phoneticPr fontId="19"/>
  </si>
  <si>
    <r>
      <t>潤辺=f＋2×√(((A-B)/2)^2+k^2)＋2×j＋A－2×C＋2×√(C</t>
    </r>
    <r>
      <rPr>
        <vertAlign val="superscript"/>
        <sz val="12"/>
        <rFont val="ＭＳ 明朝"/>
        <family val="1"/>
        <charset val="128"/>
      </rPr>
      <t>2</t>
    </r>
    <r>
      <rPr>
        <sz val="12"/>
        <rFont val="ＭＳ 明朝"/>
        <family val="1"/>
        <charset val="128"/>
      </rPr>
      <t>+C</t>
    </r>
    <r>
      <rPr>
        <vertAlign val="superscript"/>
        <sz val="12"/>
        <rFont val="ＭＳ 明朝"/>
        <family val="1"/>
        <charset val="128"/>
      </rPr>
      <t>2</t>
    </r>
    <r>
      <rPr>
        <sz val="12"/>
        <rFont val="ＭＳ 明朝"/>
        <family val="1"/>
        <charset val="128"/>
      </rPr>
      <t>)</t>
    </r>
    <rPh sb="0" eb="1">
      <t>ジュン</t>
    </rPh>
    <rPh sb="1" eb="2">
      <t>ペン</t>
    </rPh>
    <phoneticPr fontId="19"/>
  </si>
  <si>
    <t>A'=B＋(A-B)/k×(n×H-e)</t>
    <phoneticPr fontId="19"/>
  </si>
  <si>
    <t>A"=A－2×d</t>
    <phoneticPr fontId="19"/>
  </si>
  <si>
    <t>d'=((A-B)/2)/k×(n×H-e)</t>
    <phoneticPr fontId="19"/>
  </si>
  <si>
    <t>　　=f＋2×√((n×H-e)^2+d'^2)</t>
    <phoneticPr fontId="19"/>
  </si>
  <si>
    <t>　　　=(A'+B)/2×(n×H-e)＋下部アーチの面積</t>
    <rPh sb="21" eb="23">
      <t>カブ</t>
    </rPh>
    <rPh sb="27" eb="29">
      <t>メンセキ</t>
    </rPh>
    <phoneticPr fontId="19"/>
  </si>
  <si>
    <t>　　　=(A+B)/2×k＋A×(n×H-e-k)＋下部アーチの面積</t>
    <rPh sb="26" eb="28">
      <t>カブ</t>
    </rPh>
    <rPh sb="32" eb="34">
      <t>メンセキ</t>
    </rPh>
    <phoneticPr fontId="19"/>
  </si>
  <si>
    <r>
      <t>断面積=(A+B)/2×k＋A×(n×H-e-k)－2×d</t>
    </r>
    <r>
      <rPr>
        <vertAlign val="superscript"/>
        <sz val="12"/>
        <rFont val="ＭＳ 明朝"/>
        <family val="1"/>
        <charset val="128"/>
      </rPr>
      <t>2</t>
    </r>
    <r>
      <rPr>
        <sz val="12"/>
        <rFont val="ＭＳ 明朝"/>
        <family val="1"/>
        <charset val="128"/>
      </rPr>
      <t>/2＋下部アーチの面積</t>
    </r>
    <rPh sb="0" eb="3">
      <t>ダンメンセキ</t>
    </rPh>
    <rPh sb="38" eb="40">
      <t>カブメンセキ</t>
    </rPh>
    <phoneticPr fontId="19"/>
  </si>
  <si>
    <t>スリム側溝</t>
    <rPh sb="3" eb="5">
      <t>ソッコウ</t>
    </rPh>
    <phoneticPr fontId="19"/>
  </si>
  <si>
    <t>(BF型)</t>
    <rPh sb="3" eb="4">
      <t>カタ</t>
    </rPh>
    <phoneticPr fontId="19"/>
  </si>
  <si>
    <t>スリム側溝300×300</t>
    <rPh sb="3" eb="5">
      <t>ソッコウ</t>
    </rPh>
    <phoneticPr fontId="19"/>
  </si>
  <si>
    <t>スリム側溝300×400</t>
    <rPh sb="3" eb="5">
      <t>ソッコウ</t>
    </rPh>
    <phoneticPr fontId="19"/>
  </si>
  <si>
    <t>スリム側溝300×500</t>
    <rPh sb="3" eb="5">
      <t>ソッコウ</t>
    </rPh>
    <phoneticPr fontId="19"/>
  </si>
  <si>
    <t>スリム側溝300×600</t>
    <rPh sb="3" eb="5">
      <t>ソッコウ</t>
    </rPh>
    <phoneticPr fontId="19"/>
  </si>
  <si>
    <t>スリム側溝300×700</t>
    <rPh sb="3" eb="5">
      <t>ソッコウ</t>
    </rPh>
    <phoneticPr fontId="19"/>
  </si>
  <si>
    <t>スリム側溝300×800</t>
    <rPh sb="3" eb="5">
      <t>ソッコウ</t>
    </rPh>
    <phoneticPr fontId="19"/>
  </si>
  <si>
    <t>スリム側溝300×900</t>
    <rPh sb="3" eb="5">
      <t>ソッコウ</t>
    </rPh>
    <phoneticPr fontId="19"/>
  </si>
  <si>
    <t>スリム側溝300×1000</t>
    <rPh sb="3" eb="5">
      <t>ソッコウ</t>
    </rPh>
    <phoneticPr fontId="19"/>
  </si>
  <si>
    <t>スリム側溝300×1100</t>
    <rPh sb="3" eb="5">
      <t>ソッコウ</t>
    </rPh>
    <phoneticPr fontId="19"/>
  </si>
  <si>
    <t>スリム側溝300×1200</t>
    <rPh sb="3" eb="5">
      <t>ソッコウ</t>
    </rPh>
    <phoneticPr fontId="19"/>
  </si>
  <si>
    <t>スリム側溝300×1300</t>
    <rPh sb="3" eb="5">
      <t>ソッコウ</t>
    </rPh>
    <phoneticPr fontId="19"/>
  </si>
  <si>
    <t>スリム側溝300×1400</t>
    <rPh sb="3" eb="5">
      <t>ソッコウ</t>
    </rPh>
    <phoneticPr fontId="19"/>
  </si>
  <si>
    <t>スリム側溝300×1500</t>
    <rPh sb="3" eb="5">
      <t>ソッコウ</t>
    </rPh>
    <phoneticPr fontId="19"/>
  </si>
  <si>
    <t>千葉窯業</t>
    <rPh sb="0" eb="2">
      <t>チバ</t>
    </rPh>
    <rPh sb="2" eb="4">
      <t>ヨウギョウ</t>
    </rPh>
    <phoneticPr fontId="19"/>
  </si>
  <si>
    <t>24-1</t>
    <phoneticPr fontId="19"/>
  </si>
  <si>
    <t>24-2</t>
    <phoneticPr fontId="19"/>
  </si>
  <si>
    <t>(水面が寸法Cの範囲にある時 1.　寸法jの範囲にある時 2.　寸法kの範囲にある時 3.)</t>
    <rPh sb="1" eb="3">
      <t>スイメン</t>
    </rPh>
    <rPh sb="4" eb="6">
      <t>スンポウ</t>
    </rPh>
    <rPh sb="8" eb="10">
      <t>ハンイ</t>
    </rPh>
    <rPh sb="13" eb="14">
      <t>トキ</t>
    </rPh>
    <rPh sb="18" eb="20">
      <t>スンポウ</t>
    </rPh>
    <rPh sb="22" eb="24">
      <t>ハンイ</t>
    </rPh>
    <rPh sb="32" eb="34">
      <t>スンポウ</t>
    </rPh>
    <rPh sb="36" eb="38">
      <t>ハンイ</t>
    </rPh>
    <rPh sb="41" eb="42">
      <t>トキ</t>
    </rPh>
    <phoneticPr fontId="19"/>
  </si>
  <si>
    <t>A"</t>
    <phoneticPr fontId="19"/>
  </si>
  <si>
    <t>　　=f＋2×√(k^2+((A-B)/2)^2)＋2×(n×H-e-k)</t>
    <phoneticPr fontId="19"/>
  </si>
  <si>
    <t>潤辺=f＋2×√(k^2+((A-B)/2)^2)＋2×j＋2×W</t>
    <rPh sb="0" eb="1">
      <t>ジュン</t>
    </rPh>
    <rPh sb="1" eb="2">
      <t>ペン</t>
    </rPh>
    <phoneticPr fontId="19"/>
  </si>
  <si>
    <t>千葉窯業</t>
    <rPh sb="0" eb="4">
      <t>チバヨウギョウ</t>
    </rPh>
    <phoneticPr fontId="19"/>
  </si>
  <si>
    <t>側溝等名称</t>
    <rPh sb="0" eb="2">
      <t>ソッコウ</t>
    </rPh>
    <rPh sb="2" eb="3">
      <t>トウ</t>
    </rPh>
    <rPh sb="3" eb="5">
      <t>メイショウ</t>
    </rPh>
    <phoneticPr fontId="19"/>
  </si>
  <si>
    <t>θ=θ1＋θ2</t>
    <phoneticPr fontId="19"/>
  </si>
  <si>
    <t>θ1=ATAN(e/i)</t>
    <phoneticPr fontId="19"/>
  </si>
  <si>
    <t>θ2=ATAN((A-B)/2)/(j+k))</t>
    <phoneticPr fontId="19"/>
  </si>
  <si>
    <t>δ=δ1＋δ2</t>
    <phoneticPr fontId="19"/>
  </si>
  <si>
    <t>δ1=ASIN(Y/r)</t>
    <phoneticPr fontId="19"/>
  </si>
  <si>
    <t>δ2=ASIN(Z/r)</t>
    <phoneticPr fontId="19"/>
  </si>
  <si>
    <t>判定値 1の時</t>
    <rPh sb="0" eb="2">
      <t>ハンテイ</t>
    </rPh>
    <rPh sb="2" eb="3">
      <t>チ</t>
    </rPh>
    <rPh sb="6" eb="7">
      <t>トキ</t>
    </rPh>
    <phoneticPr fontId="19"/>
  </si>
  <si>
    <t>V=(H-n×H)×TAN(θ1)</t>
    <phoneticPr fontId="19"/>
  </si>
  <si>
    <t>A'=D＋2×V</t>
    <phoneticPr fontId="19"/>
  </si>
  <si>
    <t>j'=√(j^2＋(j×TAN(θ2))^2)</t>
    <phoneticPr fontId="19"/>
  </si>
  <si>
    <t>W=r×θ</t>
    <phoneticPr fontId="19"/>
  </si>
  <si>
    <t>欠円の面積=r^2/2×(θ-SIN(θ))</t>
    <rPh sb="0" eb="2">
      <t>ケツエン</t>
    </rPh>
    <rPh sb="3" eb="5">
      <t>メンセキ</t>
    </rPh>
    <phoneticPr fontId="19"/>
  </si>
  <si>
    <t>Y=n×H-(R+k+Z)</t>
    <phoneticPr fontId="19"/>
  </si>
  <si>
    <t>S=r×COS(θ2)+j×TAN(θ2)-r</t>
    <phoneticPr fontId="19"/>
  </si>
  <si>
    <t>f=r-√(r^2-Y^2)+S</t>
    <phoneticPr fontId="19"/>
  </si>
  <si>
    <t>A'=A-2×f</t>
    <phoneticPr fontId="19"/>
  </si>
  <si>
    <t>W=R×δ</t>
    <phoneticPr fontId="19"/>
  </si>
  <si>
    <t>欠円の面積=r^2/2×(δ-SIN(δ))</t>
    <rPh sb="0" eb="2">
      <t>ケツエン</t>
    </rPh>
    <rPh sb="3" eb="5">
      <t>メンセキ</t>
    </rPh>
    <phoneticPr fontId="19"/>
  </si>
  <si>
    <t>C=A-2×j'×sin(θ1)</t>
    <phoneticPr fontId="19"/>
  </si>
  <si>
    <t>θ=θ1＋θ2</t>
    <phoneticPr fontId="19"/>
  </si>
  <si>
    <r>
      <t>θ1=tan</t>
    </r>
    <r>
      <rPr>
        <vertAlign val="superscript"/>
        <sz val="12"/>
        <rFont val="ＭＳ 明朝"/>
        <family val="1"/>
        <charset val="128"/>
      </rPr>
      <t>-1</t>
    </r>
    <r>
      <rPr>
        <sz val="12"/>
        <rFont val="ＭＳ 明朝"/>
        <family val="1"/>
        <charset val="128"/>
      </rPr>
      <t>(e/i)</t>
    </r>
    <phoneticPr fontId="19"/>
  </si>
  <si>
    <t>δ=δ1＋δ2</t>
    <phoneticPr fontId="19"/>
  </si>
  <si>
    <r>
      <t>δ1=sin</t>
    </r>
    <r>
      <rPr>
        <vertAlign val="superscript"/>
        <sz val="12"/>
        <rFont val="ＭＳ 明朝"/>
        <family val="1"/>
        <charset val="128"/>
      </rPr>
      <t>-1</t>
    </r>
    <r>
      <rPr>
        <sz val="12"/>
        <rFont val="ＭＳ 明朝"/>
        <family val="1"/>
        <charset val="128"/>
      </rPr>
      <t>(Y/r)</t>
    </r>
    <phoneticPr fontId="19"/>
  </si>
  <si>
    <r>
      <t>δ2=sin</t>
    </r>
    <r>
      <rPr>
        <vertAlign val="superscript"/>
        <sz val="12"/>
        <rFont val="ＭＳ 明朝"/>
        <family val="1"/>
        <charset val="128"/>
      </rPr>
      <t>-1</t>
    </r>
    <r>
      <rPr>
        <sz val="12"/>
        <rFont val="ＭＳ 明朝"/>
        <family val="1"/>
        <charset val="128"/>
      </rPr>
      <t>(Z/r)</t>
    </r>
    <phoneticPr fontId="19"/>
  </si>
  <si>
    <t>f=r-√(r^2-Y^2)＋S</t>
    <phoneticPr fontId="19"/>
  </si>
  <si>
    <t>断面積=(d+C)/2×m＋(C+A")/2×p＋(A"+B)/2×k+2×欠円の面積1+π×R^2/2</t>
    <rPh sb="0" eb="3">
      <t>ダンメンセキ</t>
    </rPh>
    <rPh sb="38" eb="40">
      <t>ケツエン</t>
    </rPh>
    <rPh sb="41" eb="43">
      <t>メンセキ</t>
    </rPh>
    <phoneticPr fontId="19"/>
  </si>
  <si>
    <t>判定値 2の時</t>
    <rPh sb="0" eb="2">
      <t>ハンテイ</t>
    </rPh>
    <rPh sb="2" eb="3">
      <t>チ</t>
    </rPh>
    <rPh sb="6" eb="7">
      <t>トキ</t>
    </rPh>
    <phoneticPr fontId="19"/>
  </si>
  <si>
    <t>X=√(e-V-j'×SIN(θ1))^2+(m-(H-n×H))^2)</t>
    <phoneticPr fontId="19"/>
  </si>
  <si>
    <t>j'</t>
    <phoneticPr fontId="19"/>
  </si>
  <si>
    <t>θ1</t>
    <phoneticPr fontId="19"/>
  </si>
  <si>
    <t>θ2</t>
    <phoneticPr fontId="19"/>
  </si>
  <si>
    <r>
      <t>θ2=tan</t>
    </r>
    <r>
      <rPr>
        <vertAlign val="superscript"/>
        <sz val="12"/>
        <rFont val="ＭＳ 明朝"/>
        <family val="1"/>
        <charset val="128"/>
      </rPr>
      <t>-1</t>
    </r>
    <r>
      <rPr>
        <sz val="12"/>
        <rFont val="ＭＳ 明朝"/>
        <family val="1"/>
        <charset val="128"/>
      </rPr>
      <t>(((A-B)/2)/(k+j))</t>
    </r>
    <phoneticPr fontId="19"/>
  </si>
  <si>
    <t>V</t>
    <phoneticPr fontId="19"/>
  </si>
  <si>
    <t>Z</t>
    <phoneticPr fontId="19"/>
  </si>
  <si>
    <t>f</t>
    <phoneticPr fontId="19"/>
  </si>
  <si>
    <t>S</t>
    <phoneticPr fontId="19"/>
  </si>
  <si>
    <t>Z=r×SIN(θ2)</t>
    <phoneticPr fontId="19"/>
  </si>
  <si>
    <t>6)</t>
    <phoneticPr fontId="19"/>
  </si>
  <si>
    <t>イージースリット側溝（インバート有り）の粗度係数をプレキャスト部と現場打ち部に分けて計算しています。</t>
    <rPh sb="8" eb="10">
      <t>ソッコウ</t>
    </rPh>
    <rPh sb="16" eb="17">
      <t>ア</t>
    </rPh>
    <rPh sb="20" eb="22">
      <t>ソド</t>
    </rPh>
    <rPh sb="22" eb="24">
      <t>ケイスウ</t>
    </rPh>
    <rPh sb="31" eb="32">
      <t>ブ</t>
    </rPh>
    <rPh sb="33" eb="35">
      <t>ゲンバ</t>
    </rPh>
    <rPh sb="35" eb="36">
      <t>ウ</t>
    </rPh>
    <rPh sb="37" eb="38">
      <t>ブ</t>
    </rPh>
    <rPh sb="39" eb="40">
      <t>ワ</t>
    </rPh>
    <rPh sb="42" eb="44">
      <t>ケイサン</t>
    </rPh>
    <phoneticPr fontId="19"/>
  </si>
  <si>
    <t>注記：傾斜が付く場合の満流断面積（潤辺）は傾斜分だけ減ると思いますが、</t>
    <rPh sb="0" eb="2">
      <t>チュウキ</t>
    </rPh>
    <rPh sb="3" eb="5">
      <t>ケイシャ</t>
    </rPh>
    <rPh sb="6" eb="7">
      <t>ツ</t>
    </rPh>
    <rPh sb="8" eb="10">
      <t>バアイ</t>
    </rPh>
    <rPh sb="11" eb="12">
      <t>ミツル</t>
    </rPh>
    <rPh sb="12" eb="13">
      <t>リュウ</t>
    </rPh>
    <rPh sb="13" eb="16">
      <t>ダンメンセキ</t>
    </rPh>
    <rPh sb="17" eb="18">
      <t>ジュン</t>
    </rPh>
    <rPh sb="18" eb="19">
      <t>ペン</t>
    </rPh>
    <rPh sb="21" eb="23">
      <t>ケイシャ</t>
    </rPh>
    <rPh sb="23" eb="24">
      <t>ブン</t>
    </rPh>
    <rPh sb="26" eb="27">
      <t>ヘ</t>
    </rPh>
    <rPh sb="29" eb="30">
      <t>オモ</t>
    </rPh>
    <phoneticPr fontId="19"/>
  </si>
  <si>
    <t>　　　その都度変わりますので、計算上は傾斜無しとしています。</t>
    <rPh sb="5" eb="7">
      <t>ツド</t>
    </rPh>
    <rPh sb="7" eb="8">
      <t>カ</t>
    </rPh>
    <rPh sb="15" eb="18">
      <t>ケイサンジョウ</t>
    </rPh>
    <rPh sb="19" eb="21">
      <t>ケイシャ</t>
    </rPh>
    <rPh sb="21" eb="22">
      <t>ナ</t>
    </rPh>
    <phoneticPr fontId="19"/>
  </si>
  <si>
    <t>■　計算書の流域番号、測点欄</t>
    <rPh sb="2" eb="5">
      <t>ケイサンショ</t>
    </rPh>
    <rPh sb="6" eb="8">
      <t>リュウイキ</t>
    </rPh>
    <rPh sb="8" eb="10">
      <t>バンゴウ</t>
    </rPh>
    <rPh sb="11" eb="13">
      <t>ソクテン</t>
    </rPh>
    <rPh sb="13" eb="14">
      <t>ラン</t>
    </rPh>
    <phoneticPr fontId="8"/>
  </si>
  <si>
    <t>流域番号、測点欄は流域面積を算出した資料と対比できる状態なら様式を問いませんので、</t>
    <rPh sb="0" eb="2">
      <t>リュウイキ</t>
    </rPh>
    <rPh sb="2" eb="4">
      <t>バンゴウ</t>
    </rPh>
    <rPh sb="5" eb="7">
      <t>ソクテン</t>
    </rPh>
    <rPh sb="7" eb="8">
      <t>ラン</t>
    </rPh>
    <rPh sb="9" eb="11">
      <t>リュウイキ</t>
    </rPh>
    <rPh sb="11" eb="13">
      <t>メンセキ</t>
    </rPh>
    <rPh sb="14" eb="16">
      <t>サンシュツ</t>
    </rPh>
    <rPh sb="18" eb="20">
      <t>シリョウ</t>
    </rPh>
    <rPh sb="21" eb="23">
      <t>タイヒ</t>
    </rPh>
    <rPh sb="26" eb="28">
      <t>ジョウタイ</t>
    </rPh>
    <rPh sb="30" eb="32">
      <t>ヨウシキ</t>
    </rPh>
    <rPh sb="33" eb="34">
      <t>ト</t>
    </rPh>
    <phoneticPr fontId="19"/>
  </si>
  <si>
    <t>自由に変更可能です。</t>
    <rPh sb="0" eb="2">
      <t>ジユウ</t>
    </rPh>
    <rPh sb="3" eb="5">
      <t>ヘンコウ</t>
    </rPh>
    <rPh sb="5" eb="7">
      <t>カノウ</t>
    </rPh>
    <phoneticPr fontId="19"/>
  </si>
  <si>
    <t>ただし、セルの横幅を増やすと1枚に収まらなくなりますので、そこだけ注意して下さい。</t>
    <rPh sb="7" eb="9">
      <t>ヨコハバ</t>
    </rPh>
    <rPh sb="10" eb="11">
      <t>フ</t>
    </rPh>
    <rPh sb="15" eb="16">
      <t>マイ</t>
    </rPh>
    <rPh sb="17" eb="18">
      <t>オサ</t>
    </rPh>
    <rPh sb="33" eb="35">
      <t>チュウイ</t>
    </rPh>
    <rPh sb="37" eb="38">
      <t>クダ</t>
    </rPh>
    <phoneticPr fontId="19"/>
  </si>
  <si>
    <t>断面積=(A'+C)/2×(n×H-p-k-R)＋(C+A")/2×p＋(A"+B)/2×k+2×欠円の面積1</t>
    <rPh sb="0" eb="3">
      <t>ダンメンセキ</t>
    </rPh>
    <rPh sb="49" eb="51">
      <t>ケツエン</t>
    </rPh>
    <rPh sb="52" eb="54">
      <t>メンセキ</t>
    </rPh>
    <phoneticPr fontId="1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</si>
</sst>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176" formatCode="0.0000"/>
    <numFmt numFmtId="177" formatCode="0.000"/>
    <numFmt numFmtId="178" formatCode="0.0000_);[Red]\(0.0000\)"/>
    <numFmt numFmtId="179" formatCode="#,##0.0_ ;[Red]\-#,##0.0\ "/>
    <numFmt numFmtId="180" formatCode="0_ ;[Red]\-0\ "/>
    <numFmt numFmtId="181" formatCode="0.0000_ ;[Red]\-0.0000\ "/>
    <numFmt numFmtId="182" formatCode="0.000_ ;[Red]\-0.000\ "/>
    <numFmt numFmtId="183" formatCode="0.00_ ;[Red]\-0.00\ "/>
    <numFmt numFmtId="184" formatCode="0.00_ "/>
    <numFmt numFmtId="185" formatCode="#,##0_);[Red]\(#,##0\)"/>
    <numFmt numFmtId="186" formatCode="0.00_);[Red]\(0.00\)"/>
    <numFmt numFmtId="187" formatCode="0.0_ ;[Red]\-0.0\ "/>
    <numFmt numFmtId="188" formatCode="0.0_ "/>
    <numFmt numFmtId="189" formatCode="0_ "/>
    <numFmt numFmtId="190" formatCode="0.000_ "/>
    <numFmt numFmtId="191" formatCode="0.000_);[Red]\(0.000\)"/>
    <numFmt numFmtId="192" formatCode="0.0000_ "/>
    <numFmt numFmtId="193" formatCode="\ 0.000\ "/>
    <numFmt numFmtId="194" formatCode="\ 0.00\ \ "/>
    <numFmt numFmtId="195" formatCode="&quot;NO.&quot;??0"/>
    <numFmt numFmtId="196" formatCode="\+?0.00"/>
  </numFmts>
  <fonts count="32">
    <font>
      <sz val="14"/>
      <name val="ＭＳ 明朝"/>
      <family val="1"/>
      <charset val="128"/>
    </font>
    <font>
      <sz val="11"/>
      <name val="ＭＳ 明朝"/>
      <family val="1"/>
      <charset val="128"/>
    </font>
    <font>
      <sz val="14"/>
      <name val="ＭＳ 明朝"/>
      <family val="1"/>
      <charset val="128"/>
    </font>
    <font>
      <sz val="12"/>
      <name val="ＭＳ 明朝"/>
      <family val="1"/>
      <charset val="128"/>
    </font>
    <font>
      <sz val="7"/>
      <name val="ＭＳ Ｐ明朝"/>
      <family val="1"/>
      <charset val="128"/>
    </font>
    <font>
      <vertAlign val="superscript"/>
      <sz val="14"/>
      <name val="ＭＳ 明朝"/>
      <family val="1"/>
      <charset val="128"/>
    </font>
    <font>
      <sz val="14"/>
      <color indexed="12"/>
      <name val="ＭＳ 明朝"/>
      <family val="1"/>
      <charset val="128"/>
    </font>
    <font>
      <sz val="11"/>
      <name val="ＭＳ Ｐゴシック"/>
      <family val="3"/>
      <charset val="128"/>
    </font>
    <font>
      <sz val="6"/>
      <name val="ＭＳ Ｐゴシック"/>
      <family val="3"/>
      <charset val="128"/>
    </font>
    <font>
      <sz val="16"/>
      <name val="ＭＳ 明朝"/>
      <family val="1"/>
      <charset val="128"/>
    </font>
    <font>
      <sz val="10"/>
      <name val="ＭＳ 明朝"/>
      <family val="1"/>
      <charset val="128"/>
    </font>
    <font>
      <vertAlign val="superscript"/>
      <sz val="11"/>
      <name val="ＭＳ 明朝"/>
      <family val="1"/>
      <charset val="128"/>
    </font>
    <font>
      <sz val="11"/>
      <name val="ＭＳ ゴシック"/>
      <family val="3"/>
      <charset val="128"/>
    </font>
    <font>
      <sz val="11"/>
      <name val="ＭＳ Ｐ明朝"/>
      <family val="1"/>
      <charset val="128"/>
    </font>
    <font>
      <vertAlign val="subscript"/>
      <sz val="11"/>
      <name val="ＭＳ 明朝"/>
      <family val="1"/>
      <charset val="128"/>
    </font>
    <font>
      <sz val="14"/>
      <color indexed="17"/>
      <name val="ＭＳ 明朝"/>
      <family val="1"/>
      <charset val="128"/>
    </font>
    <font>
      <vertAlign val="subscript"/>
      <sz val="14"/>
      <name val="ＭＳ 明朝"/>
      <family val="1"/>
      <charset val="128"/>
    </font>
    <font>
      <sz val="14"/>
      <color indexed="57"/>
      <name val="ＭＳ 明朝"/>
      <family val="1"/>
      <charset val="128"/>
    </font>
    <font>
      <sz val="14"/>
      <color indexed="10"/>
      <name val="ＭＳ 明朝"/>
      <family val="1"/>
      <charset val="128"/>
    </font>
    <font>
      <sz val="7"/>
      <name val="ＭＳ 明朝"/>
      <family val="1"/>
      <charset val="128"/>
    </font>
    <font>
      <sz val="10"/>
      <name val="明朝"/>
      <family val="1"/>
      <charset val="128"/>
    </font>
    <font>
      <vertAlign val="superscript"/>
      <sz val="12"/>
      <name val="ＭＳ 明朝"/>
      <family val="1"/>
      <charset val="128"/>
    </font>
    <font>
      <sz val="11"/>
      <color indexed="12"/>
      <name val="ＭＳ 明朝"/>
      <family val="1"/>
      <charset val="128"/>
    </font>
    <font>
      <sz val="11"/>
      <color indexed="55"/>
      <name val="ＭＳ 明朝"/>
      <family val="1"/>
      <charset val="128"/>
    </font>
    <font>
      <sz val="11"/>
      <color indexed="23"/>
      <name val="ＭＳ 明朝"/>
      <family val="1"/>
      <charset val="128"/>
    </font>
    <font>
      <sz val="11"/>
      <color indexed="22"/>
      <name val="ＭＳ 明朝"/>
      <family val="1"/>
      <charset val="128"/>
    </font>
    <font>
      <sz val="14"/>
      <color rgb="FF0000FF"/>
      <name val="ＭＳ 明朝"/>
      <family val="1"/>
      <charset val="128"/>
    </font>
    <font>
      <sz val="12"/>
      <color rgb="FF0000FF"/>
      <name val="ＭＳ 明朝"/>
      <family val="1"/>
      <charset val="128"/>
    </font>
    <font>
      <sz val="12"/>
      <color rgb="FFFF0000"/>
      <name val="ＭＳ 明朝"/>
      <family val="1"/>
      <charset val="128"/>
    </font>
    <font>
      <sz val="11"/>
      <color rgb="FFFF0000"/>
      <name val="ＭＳ 明朝"/>
      <family val="1"/>
      <charset val="128"/>
    </font>
    <font>
      <sz val="12"/>
      <color indexed="10"/>
      <name val="ＭＳ 明朝"/>
      <family val="1"/>
      <charset val="128"/>
    </font>
    <font>
      <sz val="12"/>
      <color theme="0" tint="-0.34998626667073579"/>
      <name val="ＭＳ 明朝"/>
      <family val="1"/>
      <charset val="128"/>
    </font>
  </fonts>
  <fills count="4">
    <fill>
      <patternFill patternType="none"/>
    </fill>
    <fill>
      <patternFill patternType="gray125"/>
    </fill>
    <fill>
      <patternFill patternType="solid">
        <fgColor indexed="47"/>
        <bgColor indexed="64"/>
      </patternFill>
    </fill>
    <fill>
      <patternFill patternType="solid">
        <fgColor rgb="FFFFFF99"/>
        <bgColor indexed="64"/>
      </patternFill>
    </fill>
  </fills>
  <borders count="107">
    <border>
      <left/>
      <right/>
      <top/>
      <bottom/>
      <diagonal/>
    </border>
    <border>
      <left style="thin">
        <color indexed="8"/>
      </left>
      <right/>
      <top style="medium">
        <color indexed="8"/>
      </top>
      <bottom/>
      <diagonal/>
    </border>
    <border>
      <left style="thin">
        <color indexed="8"/>
      </left>
      <right style="thin">
        <color indexed="8"/>
      </right>
      <top style="medium">
        <color indexed="8"/>
      </top>
      <bottom/>
      <diagonal/>
    </border>
    <border>
      <left style="thin">
        <color indexed="8"/>
      </left>
      <right/>
      <top/>
      <bottom style="double">
        <color indexed="8"/>
      </bottom>
      <diagonal/>
    </border>
    <border>
      <left style="thin">
        <color indexed="8"/>
      </left>
      <right/>
      <top style="double">
        <color indexed="8"/>
      </top>
      <bottom style="hair">
        <color indexed="8"/>
      </bottom>
      <diagonal/>
    </border>
    <border>
      <left style="thin">
        <color indexed="8"/>
      </left>
      <right/>
      <top style="hair">
        <color indexed="8"/>
      </top>
      <bottom style="hair">
        <color indexed="8"/>
      </bottom>
      <diagonal/>
    </border>
    <border>
      <left style="thin">
        <color indexed="8"/>
      </left>
      <right/>
      <top style="hair">
        <color indexed="8"/>
      </top>
      <bottom style="medium">
        <color indexed="8"/>
      </bottom>
      <diagonal/>
    </border>
    <border>
      <left style="thin">
        <color indexed="8"/>
      </left>
      <right style="thin">
        <color indexed="8"/>
      </right>
      <top style="hair">
        <color indexed="8"/>
      </top>
      <bottom style="medium">
        <color indexed="8"/>
      </bottom>
      <diagonal/>
    </border>
    <border>
      <left style="hair">
        <color indexed="8"/>
      </left>
      <right style="hair">
        <color indexed="8"/>
      </right>
      <top style="medium">
        <color indexed="8"/>
      </top>
      <bottom/>
      <diagonal/>
    </border>
    <border>
      <left style="hair">
        <color indexed="8"/>
      </left>
      <right style="thin">
        <color indexed="8"/>
      </right>
      <top style="medium">
        <color indexed="8"/>
      </top>
      <bottom/>
      <diagonal/>
    </border>
    <border>
      <left style="hair">
        <color indexed="8"/>
      </left>
      <right style="thin">
        <color indexed="8"/>
      </right>
      <top/>
      <bottom style="double">
        <color indexed="8"/>
      </bottom>
      <diagonal/>
    </border>
    <border>
      <left style="thin">
        <color indexed="8"/>
      </left>
      <right style="hair">
        <color indexed="8"/>
      </right>
      <top style="medium">
        <color indexed="8"/>
      </top>
      <bottom/>
      <diagonal/>
    </border>
    <border>
      <left style="thin">
        <color indexed="8"/>
      </left>
      <right style="hair">
        <color indexed="8"/>
      </right>
      <top style="hair">
        <color indexed="8"/>
      </top>
      <bottom style="double">
        <color indexed="8"/>
      </bottom>
      <diagonal/>
    </border>
    <border>
      <left style="hair">
        <color indexed="8"/>
      </left>
      <right style="thin">
        <color indexed="8"/>
      </right>
      <top style="hair">
        <color indexed="8"/>
      </top>
      <bottom style="double">
        <color indexed="8"/>
      </bottom>
      <diagonal/>
    </border>
    <border>
      <left style="thin">
        <color indexed="8"/>
      </left>
      <right style="hair">
        <color indexed="8"/>
      </right>
      <top style="double">
        <color indexed="8"/>
      </top>
      <bottom style="hair">
        <color indexed="8"/>
      </bottom>
      <diagonal/>
    </border>
    <border>
      <left style="thin">
        <color indexed="8"/>
      </left>
      <right style="hair">
        <color indexed="8"/>
      </right>
      <top style="hair">
        <color indexed="8"/>
      </top>
      <bottom style="hair">
        <color indexed="8"/>
      </bottom>
      <diagonal/>
    </border>
    <border>
      <left style="thin">
        <color indexed="8"/>
      </left>
      <right style="hair">
        <color indexed="8"/>
      </right>
      <top style="hair">
        <color indexed="8"/>
      </top>
      <bottom style="medium">
        <color indexed="8"/>
      </bottom>
      <diagonal/>
    </border>
    <border>
      <left style="thin">
        <color indexed="8"/>
      </left>
      <right style="thin">
        <color indexed="8"/>
      </right>
      <top style="double">
        <color indexed="8"/>
      </top>
      <bottom style="hair">
        <color indexed="8"/>
      </bottom>
      <diagonal/>
    </border>
    <border>
      <left style="thin">
        <color indexed="8"/>
      </left>
      <right style="thin">
        <color indexed="8"/>
      </right>
      <top style="hair">
        <color indexed="8"/>
      </top>
      <bottom style="hair">
        <color indexed="8"/>
      </bottom>
      <diagonal/>
    </border>
    <border>
      <left style="thin">
        <color indexed="8"/>
      </left>
      <right style="hair">
        <color indexed="8"/>
      </right>
      <top/>
      <bottom style="double">
        <color indexed="8"/>
      </bottom>
      <diagonal/>
    </border>
    <border>
      <left style="hair">
        <color indexed="8"/>
      </left>
      <right style="hair">
        <color indexed="8"/>
      </right>
      <top/>
      <bottom style="double">
        <color indexed="8"/>
      </bottom>
      <diagonal/>
    </border>
    <border>
      <left style="medium">
        <color indexed="8"/>
      </left>
      <right style="thin">
        <color indexed="8"/>
      </right>
      <top style="medium">
        <color indexed="8"/>
      </top>
      <bottom/>
      <diagonal/>
    </border>
    <border>
      <left style="medium">
        <color indexed="8"/>
      </left>
      <right style="thin">
        <color indexed="8"/>
      </right>
      <top/>
      <bottom style="double">
        <color indexed="8"/>
      </bottom>
      <diagonal/>
    </border>
    <border>
      <left/>
      <right/>
      <top/>
      <bottom style="hair">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right style="hair">
        <color indexed="64"/>
      </right>
      <top style="hair">
        <color indexed="64"/>
      </top>
      <bottom style="hair">
        <color indexed="64"/>
      </bottom>
      <diagonal/>
    </border>
    <border>
      <left/>
      <right/>
      <top style="hair">
        <color indexed="64"/>
      </top>
      <bottom/>
      <diagonal/>
    </border>
    <border>
      <left style="hair">
        <color indexed="64"/>
      </left>
      <right/>
      <top/>
      <bottom/>
      <diagonal/>
    </border>
    <border>
      <left/>
      <right style="hair">
        <color indexed="64"/>
      </right>
      <top/>
      <bottom style="thin">
        <color indexed="64"/>
      </bottom>
      <diagonal/>
    </border>
    <border>
      <left style="thin">
        <color indexed="64"/>
      </left>
      <right/>
      <top/>
      <bottom style="hair">
        <color indexed="64"/>
      </bottom>
      <diagonal/>
    </border>
    <border>
      <left/>
      <right style="hair">
        <color indexed="64"/>
      </right>
      <top/>
      <bottom/>
      <diagonal/>
    </border>
    <border>
      <left style="thin">
        <color indexed="64"/>
      </left>
      <right/>
      <top style="hair">
        <color indexed="64"/>
      </top>
      <bottom/>
      <diagonal/>
    </border>
    <border>
      <left style="thin">
        <color indexed="64"/>
      </left>
      <right style="hair">
        <color indexed="64"/>
      </right>
      <top/>
      <bottom style="hair">
        <color indexed="64"/>
      </bottom>
      <diagonal/>
    </border>
    <border>
      <left style="hair">
        <color indexed="64"/>
      </left>
      <right/>
      <top/>
      <bottom style="thin">
        <color indexed="64"/>
      </bottom>
      <diagonal/>
    </border>
    <border>
      <left/>
      <right style="thin">
        <color indexed="64"/>
      </right>
      <top/>
      <bottom style="hair">
        <color indexed="64"/>
      </bottom>
      <diagonal/>
    </border>
    <border>
      <left style="hair">
        <color indexed="64"/>
      </left>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right style="hair">
        <color indexed="64"/>
      </right>
      <top style="hair">
        <color indexed="64"/>
      </top>
      <bottom style="thin">
        <color indexed="64"/>
      </bottom>
      <diagonal/>
    </border>
    <border>
      <left/>
      <right style="hair">
        <color indexed="64"/>
      </right>
      <top style="thin">
        <color indexed="64"/>
      </top>
      <bottom/>
      <diagonal/>
    </border>
    <border>
      <left style="thin">
        <color indexed="8"/>
      </left>
      <right style="thin">
        <color indexed="8"/>
      </right>
      <top/>
      <bottom style="double">
        <color indexed="8"/>
      </bottom>
      <diagonal/>
    </border>
    <border>
      <left style="medium">
        <color indexed="8"/>
      </left>
      <right style="thin">
        <color indexed="8"/>
      </right>
      <top style="double">
        <color indexed="8"/>
      </top>
      <bottom style="hair">
        <color indexed="8"/>
      </bottom>
      <diagonal/>
    </border>
    <border>
      <left/>
      <right/>
      <top style="double">
        <color indexed="8"/>
      </top>
      <bottom style="hair">
        <color indexed="8"/>
      </bottom>
      <diagonal/>
    </border>
    <border>
      <left style="hair">
        <color indexed="8"/>
      </left>
      <right style="hair">
        <color indexed="8"/>
      </right>
      <top style="double">
        <color indexed="8"/>
      </top>
      <bottom style="hair">
        <color indexed="8"/>
      </bottom>
      <diagonal/>
    </border>
    <border>
      <left style="hair">
        <color indexed="8"/>
      </left>
      <right style="thin">
        <color indexed="8"/>
      </right>
      <top style="double">
        <color indexed="8"/>
      </top>
      <bottom style="hair">
        <color indexed="8"/>
      </bottom>
      <diagonal/>
    </border>
    <border>
      <left style="medium">
        <color indexed="8"/>
      </left>
      <right style="thin">
        <color indexed="8"/>
      </right>
      <top style="hair">
        <color indexed="8"/>
      </top>
      <bottom style="hair">
        <color indexed="8"/>
      </bottom>
      <diagonal/>
    </border>
    <border>
      <left/>
      <right/>
      <top/>
      <bottom style="hair">
        <color indexed="8"/>
      </bottom>
      <diagonal/>
    </border>
    <border>
      <left style="thin">
        <color indexed="8"/>
      </left>
      <right style="hair">
        <color indexed="8"/>
      </right>
      <top/>
      <bottom style="hair">
        <color indexed="8"/>
      </bottom>
      <diagonal/>
    </border>
    <border>
      <left style="hair">
        <color indexed="8"/>
      </left>
      <right style="hair">
        <color indexed="8"/>
      </right>
      <top/>
      <bottom style="hair">
        <color indexed="8"/>
      </bottom>
      <diagonal/>
    </border>
    <border>
      <left style="hair">
        <color indexed="8"/>
      </left>
      <right style="thin">
        <color indexed="8"/>
      </right>
      <top/>
      <bottom style="hair">
        <color indexed="8"/>
      </bottom>
      <diagonal/>
    </border>
    <border>
      <left/>
      <right/>
      <top style="hair">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style="thin">
        <color indexed="8"/>
      </right>
      <top style="hair">
        <color indexed="8"/>
      </top>
      <bottom style="hair">
        <color indexed="8"/>
      </bottom>
      <diagonal/>
    </border>
    <border>
      <left style="hair">
        <color indexed="8"/>
      </left>
      <right style="hair">
        <color indexed="8"/>
      </right>
      <top style="hair">
        <color indexed="8"/>
      </top>
      <bottom style="medium">
        <color indexed="8"/>
      </bottom>
      <diagonal/>
    </border>
    <border>
      <left style="hair">
        <color indexed="8"/>
      </left>
      <right style="thin">
        <color indexed="8"/>
      </right>
      <top style="hair">
        <color indexed="8"/>
      </top>
      <bottom style="medium">
        <color indexed="8"/>
      </bottom>
      <diagonal/>
    </border>
    <border>
      <left style="medium">
        <color indexed="8"/>
      </left>
      <right style="thin">
        <color indexed="8"/>
      </right>
      <top style="hair">
        <color indexed="8"/>
      </top>
      <bottom style="medium">
        <color indexed="8"/>
      </bottom>
      <diagonal/>
    </border>
    <border>
      <left/>
      <right/>
      <top style="hair">
        <color indexed="8"/>
      </top>
      <bottom style="medium">
        <color indexed="8"/>
      </bottom>
      <diagonal/>
    </border>
    <border>
      <left/>
      <right style="medium">
        <color indexed="8"/>
      </right>
      <top style="double">
        <color indexed="8"/>
      </top>
      <bottom style="hair">
        <color indexed="8"/>
      </bottom>
      <diagonal/>
    </border>
    <border>
      <left/>
      <right style="medium">
        <color indexed="8"/>
      </right>
      <top style="hair">
        <color indexed="8"/>
      </top>
      <bottom style="hair">
        <color indexed="8"/>
      </bottom>
      <diagonal/>
    </border>
    <border>
      <left/>
      <right style="medium">
        <color indexed="8"/>
      </right>
      <top style="hair">
        <color indexed="8"/>
      </top>
      <bottom/>
      <diagonal/>
    </border>
    <border>
      <left/>
      <right style="medium">
        <color indexed="8"/>
      </right>
      <top style="hair">
        <color indexed="8"/>
      </top>
      <bottom style="medium">
        <color indexed="8"/>
      </bottom>
      <diagonal/>
    </border>
    <border>
      <left style="thin">
        <color indexed="8"/>
      </left>
      <right style="thin">
        <color indexed="8"/>
      </right>
      <top style="thin">
        <color indexed="8"/>
      </top>
      <bottom style="thin">
        <color indexed="8"/>
      </bottom>
      <diagonal/>
    </border>
    <border>
      <left/>
      <right style="hair">
        <color indexed="64"/>
      </right>
      <top style="hair">
        <color indexed="64"/>
      </top>
      <bottom/>
      <diagonal/>
    </border>
    <border>
      <left/>
      <right style="thin">
        <color indexed="8"/>
      </right>
      <top style="hair">
        <color indexed="8"/>
      </top>
      <bottom style="hair">
        <color indexed="8"/>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8"/>
      </left>
      <right style="thin">
        <color indexed="8"/>
      </right>
      <top style="hair">
        <color indexed="8"/>
      </top>
      <bottom/>
      <diagonal/>
    </border>
    <border>
      <left/>
      <right style="hair">
        <color indexed="8"/>
      </right>
      <top/>
      <bottom style="double">
        <color indexed="8"/>
      </bottom>
      <diagonal/>
    </border>
    <border>
      <left/>
      <right style="hair">
        <color indexed="8"/>
      </right>
      <top style="hair">
        <color indexed="8"/>
      </top>
      <bottom style="hair">
        <color indexed="8"/>
      </bottom>
      <diagonal/>
    </border>
    <border>
      <left/>
      <right style="thin">
        <color indexed="64"/>
      </right>
      <top style="thin">
        <color indexed="64"/>
      </top>
      <bottom style="hair">
        <color indexed="64"/>
      </bottom>
      <diagonal/>
    </border>
    <border>
      <left/>
      <right style="thin">
        <color indexed="8"/>
      </right>
      <top style="hair">
        <color indexed="8"/>
      </top>
      <bottom style="medium">
        <color indexed="8"/>
      </bottom>
      <diagonal/>
    </border>
    <border>
      <left/>
      <right style="thin">
        <color indexed="8"/>
      </right>
      <top style="double">
        <color indexed="8"/>
      </top>
      <bottom style="hair">
        <color indexed="8"/>
      </bottom>
      <diagonal/>
    </border>
    <border>
      <left style="thin">
        <color indexed="8"/>
      </left>
      <right/>
      <top/>
      <bottom style="hair">
        <color indexed="8"/>
      </bottom>
      <diagonal/>
    </border>
    <border>
      <left/>
      <right/>
      <top style="medium">
        <color indexed="64"/>
      </top>
      <bottom/>
      <diagonal/>
    </border>
    <border>
      <left style="hair">
        <color indexed="64"/>
      </left>
      <right/>
      <top style="hair">
        <color indexed="64"/>
      </top>
      <bottom style="thin">
        <color indexed="64"/>
      </bottom>
      <diagonal/>
    </border>
    <border>
      <left/>
      <right/>
      <top/>
      <bottom style="medium">
        <color indexed="64"/>
      </bottom>
      <diagonal/>
    </border>
    <border>
      <left/>
      <right style="hair">
        <color indexed="8"/>
      </right>
      <top/>
      <bottom style="hair">
        <color indexed="8"/>
      </bottom>
      <diagonal/>
    </border>
    <border>
      <left/>
      <right style="hair">
        <color indexed="8"/>
      </right>
      <top style="hair">
        <color indexed="8"/>
      </top>
      <bottom style="medium">
        <color indexed="8"/>
      </bottom>
      <diagonal/>
    </border>
    <border>
      <left/>
      <right style="hair">
        <color indexed="64"/>
      </right>
      <top style="thin">
        <color indexed="64"/>
      </top>
      <bottom style="hair">
        <color indexed="64"/>
      </bottom>
      <diagonal/>
    </border>
    <border>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style="hair">
        <color indexed="64"/>
      </right>
      <top/>
      <bottom/>
      <diagonal/>
    </border>
    <border>
      <left style="thin">
        <color indexed="64"/>
      </left>
      <right style="hair">
        <color indexed="64"/>
      </right>
      <top/>
      <bottom style="thin">
        <color indexed="64"/>
      </bottom>
      <diagonal/>
    </border>
    <border>
      <left style="hair">
        <color indexed="64"/>
      </left>
      <right/>
      <top style="thin">
        <color indexed="64"/>
      </top>
      <bottom/>
      <diagonal/>
    </border>
    <border>
      <left/>
      <right style="medium">
        <color indexed="8"/>
      </right>
      <top style="medium">
        <color indexed="8"/>
      </top>
      <bottom/>
      <diagonal/>
    </border>
    <border>
      <left/>
      <right style="medium">
        <color indexed="8"/>
      </right>
      <top/>
      <bottom style="double">
        <color indexed="8"/>
      </bottom>
      <diagonal/>
    </border>
    <border>
      <left/>
      <right style="thin">
        <color indexed="8"/>
      </right>
      <top style="medium">
        <color indexed="8"/>
      </top>
      <bottom/>
      <diagonal/>
    </border>
    <border>
      <left/>
      <right/>
      <top style="medium">
        <color indexed="8"/>
      </top>
      <bottom/>
      <diagonal/>
    </border>
    <border>
      <left/>
      <right/>
      <top/>
      <bottom style="double">
        <color indexed="8"/>
      </bottom>
      <diagonal/>
    </border>
    <border>
      <left/>
      <right style="thin">
        <color indexed="8"/>
      </right>
      <top/>
      <bottom style="double">
        <color indexed="8"/>
      </bottom>
      <diagonal/>
    </border>
    <border>
      <left style="thin">
        <color indexed="8"/>
      </left>
      <right/>
      <top style="medium">
        <color indexed="8"/>
      </top>
      <bottom style="hair">
        <color indexed="8"/>
      </bottom>
      <diagonal/>
    </border>
    <border>
      <left/>
      <right/>
      <top style="medium">
        <color indexed="8"/>
      </top>
      <bottom style="hair">
        <color indexed="8"/>
      </bottom>
      <diagonal/>
    </border>
  </borders>
  <cellStyleXfs count="10">
    <xf numFmtId="0" fontId="0" fillId="0" borderId="0"/>
    <xf numFmtId="38" fontId="20" fillId="0" borderId="0" applyFont="0" applyFill="0" applyBorder="0" applyAlignment="0" applyProtection="0"/>
    <xf numFmtId="0" fontId="7" fillId="0" borderId="0">
      <alignment vertical="center"/>
    </xf>
    <xf numFmtId="0" fontId="2" fillId="0" borderId="0"/>
    <xf numFmtId="0" fontId="3" fillId="0" borderId="0"/>
    <xf numFmtId="0" fontId="7" fillId="0" borderId="0"/>
    <xf numFmtId="0" fontId="7" fillId="0" borderId="0"/>
    <xf numFmtId="0" fontId="7" fillId="0" borderId="0"/>
    <xf numFmtId="0" fontId="7" fillId="0" borderId="0"/>
    <xf numFmtId="0" fontId="2" fillId="0" borderId="0"/>
  </cellStyleXfs>
  <cellXfs count="533">
    <xf numFmtId="0" fontId="0" fillId="0" borderId="0" xfId="0"/>
    <xf numFmtId="2" fontId="0" fillId="0" borderId="0" xfId="0" applyNumberFormat="1"/>
    <xf numFmtId="177" fontId="0" fillId="0" borderId="0" xfId="0" applyNumberFormat="1"/>
    <xf numFmtId="0" fontId="0" fillId="0" borderId="1" xfId="0" applyBorder="1" applyAlignment="1">
      <alignment horizontal="center"/>
    </xf>
    <xf numFmtId="0" fontId="0" fillId="0" borderId="2" xfId="0" applyBorder="1" applyAlignment="1">
      <alignment horizontal="center"/>
    </xf>
    <xf numFmtId="0" fontId="0" fillId="0" borderId="3" xfId="0" applyBorder="1" applyAlignment="1">
      <alignment horizontal="right"/>
    </xf>
    <xf numFmtId="182" fontId="0" fillId="0" borderId="4" xfId="0" applyNumberFormat="1" applyBorder="1"/>
    <xf numFmtId="182" fontId="0" fillId="0" borderId="5" xfId="0" applyNumberFormat="1" applyBorder="1"/>
    <xf numFmtId="182" fontId="0" fillId="0" borderId="6" xfId="0" applyNumberFormat="1" applyBorder="1"/>
    <xf numFmtId="179" fontId="0" fillId="0" borderId="7" xfId="0" applyNumberFormat="1" applyBorder="1"/>
    <xf numFmtId="0" fontId="0" fillId="0" borderId="8" xfId="0" applyBorder="1" applyAlignment="1">
      <alignment horizontal="center"/>
    </xf>
    <xf numFmtId="0" fontId="0" fillId="0" borderId="9" xfId="0" applyBorder="1" applyAlignment="1">
      <alignment horizontal="center"/>
    </xf>
    <xf numFmtId="0" fontId="0" fillId="0" borderId="10" xfId="0" applyBorder="1" applyAlignment="1">
      <alignment horizontal="right"/>
    </xf>
    <xf numFmtId="0" fontId="0" fillId="0" borderId="11" xfId="0" applyBorder="1" applyAlignment="1">
      <alignment horizontal="center"/>
    </xf>
    <xf numFmtId="0" fontId="0" fillId="0" borderId="12" xfId="0" applyBorder="1" applyAlignment="1">
      <alignment horizontal="center"/>
    </xf>
    <xf numFmtId="0" fontId="0" fillId="0" borderId="13" xfId="0" applyBorder="1" applyAlignment="1">
      <alignment horizontal="center"/>
    </xf>
    <xf numFmtId="181" fontId="0" fillId="0" borderId="14" xfId="0" applyNumberFormat="1" applyBorder="1"/>
    <xf numFmtId="181" fontId="0" fillId="0" borderId="15" xfId="0" applyNumberFormat="1" applyBorder="1"/>
    <xf numFmtId="181" fontId="6" fillId="0" borderId="15" xfId="0" applyNumberFormat="1" applyFont="1" applyBorder="1"/>
    <xf numFmtId="181" fontId="6" fillId="0" borderId="16" xfId="0" applyNumberFormat="1" applyFont="1" applyBorder="1"/>
    <xf numFmtId="178" fontId="2" fillId="0" borderId="17" xfId="0" applyNumberFormat="1" applyFont="1" applyBorder="1"/>
    <xf numFmtId="178" fontId="2" fillId="0" borderId="18" xfId="0" applyNumberFormat="1" applyFont="1" applyBorder="1"/>
    <xf numFmtId="178" fontId="0" fillId="0" borderId="6" xfId="0" applyNumberFormat="1" applyBorder="1"/>
    <xf numFmtId="178" fontId="2" fillId="0" borderId="5" xfId="0" applyNumberFormat="1" applyFont="1" applyBorder="1"/>
    <xf numFmtId="0" fontId="0" fillId="0" borderId="19" xfId="0" applyBorder="1" applyAlignment="1">
      <alignment horizontal="right"/>
    </xf>
    <xf numFmtId="0" fontId="0" fillId="0" borderId="20" xfId="0" applyBorder="1" applyAlignment="1">
      <alignment horizontal="center"/>
    </xf>
    <xf numFmtId="187" fontId="0" fillId="0" borderId="18" xfId="0" applyNumberFormat="1" applyBorder="1"/>
    <xf numFmtId="187" fontId="0" fillId="0" borderId="17" xfId="0" applyNumberFormat="1" applyBorder="1"/>
    <xf numFmtId="0" fontId="0" fillId="0" borderId="21" xfId="0" applyBorder="1" applyAlignment="1">
      <alignment horizontal="center"/>
    </xf>
    <xf numFmtId="0" fontId="0" fillId="0" borderId="22" xfId="0" applyBorder="1" applyAlignment="1">
      <alignment horizontal="center" vertical="top"/>
    </xf>
    <xf numFmtId="0" fontId="7" fillId="0" borderId="0" xfId="6"/>
    <xf numFmtId="0" fontId="7" fillId="0" borderId="0" xfId="8"/>
    <xf numFmtId="0" fontId="1" fillId="0" borderId="0" xfId="7" applyFont="1" applyAlignment="1">
      <alignment horizontal="right"/>
    </xf>
    <xf numFmtId="0" fontId="1" fillId="0" borderId="23" xfId="7" applyFont="1" applyBorder="1" applyAlignment="1">
      <alignment horizontal="center"/>
    </xf>
    <xf numFmtId="0" fontId="1" fillId="0" borderId="24" xfId="6" applyFont="1" applyBorder="1"/>
    <xf numFmtId="0" fontId="1" fillId="0" borderId="25" xfId="6" applyFont="1" applyBorder="1"/>
    <xf numFmtId="0" fontId="1" fillId="0" borderId="26" xfId="6" applyFont="1" applyBorder="1"/>
    <xf numFmtId="0" fontId="1" fillId="0" borderId="27" xfId="6" applyFont="1" applyBorder="1"/>
    <xf numFmtId="0" fontId="1" fillId="0" borderId="0" xfId="6" applyFont="1"/>
    <xf numFmtId="0" fontId="1" fillId="0" borderId="28" xfId="6" applyFont="1" applyBorder="1"/>
    <xf numFmtId="0" fontId="9" fillId="0" borderId="0" xfId="6" applyFont="1"/>
    <xf numFmtId="0" fontId="1" fillId="0" borderId="0" xfId="6" applyFont="1" applyAlignment="1">
      <alignment horizontal="distributed"/>
    </xf>
    <xf numFmtId="0" fontId="1" fillId="0" borderId="0" xfId="6" applyFont="1" applyAlignment="1">
      <alignment horizontal="right"/>
    </xf>
    <xf numFmtId="0" fontId="1" fillId="0" borderId="29" xfId="6" applyFont="1" applyBorder="1"/>
    <xf numFmtId="0" fontId="1" fillId="0" borderId="30" xfId="6" applyFont="1" applyBorder="1"/>
    <xf numFmtId="0" fontId="1" fillId="0" borderId="31" xfId="6" applyFont="1" applyBorder="1"/>
    <xf numFmtId="0" fontId="1" fillId="0" borderId="0" xfId="6" quotePrefix="1" applyFont="1"/>
    <xf numFmtId="0" fontId="1" fillId="0" borderId="28" xfId="6" applyFont="1" applyBorder="1" applyAlignment="1">
      <alignment horizontal="distributed"/>
    </xf>
    <xf numFmtId="0" fontId="1" fillId="0" borderId="32" xfId="6" applyFont="1" applyBorder="1"/>
    <xf numFmtId="0" fontId="1" fillId="0" borderId="33" xfId="6" applyFont="1" applyBorder="1"/>
    <xf numFmtId="0" fontId="1" fillId="0" borderId="34" xfId="6" applyFont="1" applyBorder="1"/>
    <xf numFmtId="0" fontId="1" fillId="0" borderId="35" xfId="6" applyFont="1" applyBorder="1"/>
    <xf numFmtId="0" fontId="1" fillId="0" borderId="36" xfId="6" applyFont="1" applyBorder="1"/>
    <xf numFmtId="0" fontId="1" fillId="0" borderId="37" xfId="6" applyFont="1" applyBorder="1"/>
    <xf numFmtId="0" fontId="1" fillId="0" borderId="38" xfId="6" applyFont="1" applyBorder="1"/>
    <xf numFmtId="0" fontId="1" fillId="0" borderId="39" xfId="6" applyFont="1" applyBorder="1"/>
    <xf numFmtId="0" fontId="1" fillId="0" borderId="35" xfId="6" applyFont="1" applyBorder="1" applyAlignment="1">
      <alignment horizontal="center"/>
    </xf>
    <xf numFmtId="0" fontId="1" fillId="0" borderId="40" xfId="6" applyFont="1" applyBorder="1" applyAlignment="1">
      <alignment horizontal="center"/>
    </xf>
    <xf numFmtId="0" fontId="1" fillId="0" borderId="39" xfId="6" applyFont="1" applyBorder="1" applyAlignment="1">
      <alignment horizontal="center"/>
    </xf>
    <xf numFmtId="0" fontId="1" fillId="0" borderId="0" xfId="6" applyFont="1" applyAlignment="1">
      <alignment horizontal="center"/>
    </xf>
    <xf numFmtId="0" fontId="1" fillId="0" borderId="30" xfId="6" applyFont="1" applyBorder="1" applyAlignment="1">
      <alignment horizontal="center"/>
    </xf>
    <xf numFmtId="0" fontId="10" fillId="0" borderId="0" xfId="6" applyFont="1"/>
    <xf numFmtId="0" fontId="10" fillId="0" borderId="0" xfId="6" applyFont="1" applyAlignment="1">
      <alignment horizontal="right"/>
    </xf>
    <xf numFmtId="0" fontId="1" fillId="0" borderId="0" xfId="6" applyFont="1" applyAlignment="1">
      <alignment vertical="center"/>
    </xf>
    <xf numFmtId="0" fontId="0" fillId="0" borderId="0" xfId="0" applyAlignment="1">
      <alignment vertical="center"/>
    </xf>
    <xf numFmtId="0" fontId="1" fillId="0" borderId="41" xfId="6" applyFont="1" applyBorder="1" applyAlignment="1">
      <alignment horizontal="center"/>
    </xf>
    <xf numFmtId="0" fontId="12" fillId="0" borderId="0" xfId="6" quotePrefix="1" applyFont="1"/>
    <xf numFmtId="0" fontId="12" fillId="0" borderId="0" xfId="6" applyFont="1"/>
    <xf numFmtId="0" fontId="0" fillId="0" borderId="28" xfId="0" applyBorder="1" applyAlignment="1">
      <alignment vertical="center"/>
    </xf>
    <xf numFmtId="0" fontId="1" fillId="0" borderId="0" xfId="6" applyFont="1" applyAlignment="1">
      <alignment horizontal="center" vertical="center"/>
    </xf>
    <xf numFmtId="0" fontId="1" fillId="0" borderId="23" xfId="7" applyFont="1" applyBorder="1" applyAlignment="1">
      <alignment horizontal="right"/>
    </xf>
    <xf numFmtId="0" fontId="1" fillId="0" borderId="42" xfId="6" applyFont="1" applyBorder="1"/>
    <xf numFmtId="0" fontId="1" fillId="0" borderId="43" xfId="6" applyFont="1" applyBorder="1"/>
    <xf numFmtId="0" fontId="1" fillId="0" borderId="23" xfId="6" applyFont="1" applyBorder="1"/>
    <xf numFmtId="0" fontId="1" fillId="0" borderId="44" xfId="6" applyFont="1" applyBorder="1"/>
    <xf numFmtId="0" fontId="1" fillId="0" borderId="35" xfId="6" applyFont="1" applyBorder="1" applyAlignment="1">
      <alignment horizontal="distributed"/>
    </xf>
    <xf numFmtId="0" fontId="1" fillId="0" borderId="35" xfId="6" applyFont="1" applyBorder="1" applyAlignment="1">
      <alignment vertical="center"/>
    </xf>
    <xf numFmtId="0" fontId="0" fillId="0" borderId="35" xfId="0" applyBorder="1" applyAlignment="1">
      <alignment vertical="center"/>
    </xf>
    <xf numFmtId="0" fontId="9" fillId="0" borderId="35" xfId="6" applyFont="1" applyBorder="1"/>
    <xf numFmtId="0" fontId="0" fillId="0" borderId="23" xfId="0" applyBorder="1" applyAlignment="1">
      <alignment vertical="center"/>
    </xf>
    <xf numFmtId="0" fontId="0" fillId="0" borderId="45" xfId="0" applyBorder="1" applyAlignment="1">
      <alignment vertical="center"/>
    </xf>
    <xf numFmtId="0" fontId="1" fillId="0" borderId="41" xfId="6" applyFont="1" applyBorder="1"/>
    <xf numFmtId="0" fontId="1" fillId="0" borderId="27" xfId="6" applyFont="1" applyBorder="1" applyAlignment="1">
      <alignment vertical="center"/>
    </xf>
    <xf numFmtId="0" fontId="1" fillId="0" borderId="46" xfId="6" applyFont="1" applyBorder="1"/>
    <xf numFmtId="0" fontId="1" fillId="0" borderId="0" xfId="6" applyFont="1" applyAlignment="1">
      <alignment horizontal="right" vertical="center"/>
    </xf>
    <xf numFmtId="0" fontId="1" fillId="0" borderId="27" xfId="6" applyFont="1" applyBorder="1" applyAlignment="1">
      <alignment horizontal="center"/>
    </xf>
    <xf numFmtId="0" fontId="1" fillId="0" borderId="24" xfId="6" applyFont="1" applyBorder="1" applyAlignment="1">
      <alignment horizontal="center" vertical="center"/>
    </xf>
    <xf numFmtId="0" fontId="1" fillId="0" borderId="40" xfId="6" applyFont="1" applyBorder="1"/>
    <xf numFmtId="0" fontId="1" fillId="0" borderId="40" xfId="6" applyFont="1" applyBorder="1" applyAlignment="1">
      <alignment horizontal="distributed"/>
    </xf>
    <xf numFmtId="0" fontId="1" fillId="0" borderId="39" xfId="6" applyFont="1" applyBorder="1" applyAlignment="1">
      <alignment horizontal="distributed"/>
    </xf>
    <xf numFmtId="0" fontId="1" fillId="0" borderId="47" xfId="6" applyFont="1" applyBorder="1"/>
    <xf numFmtId="0" fontId="1" fillId="0" borderId="48" xfId="6" applyFont="1" applyBorder="1" applyAlignment="1">
      <alignment vertical="top"/>
    </xf>
    <xf numFmtId="0" fontId="1" fillId="0" borderId="46" xfId="6" applyFont="1" applyBorder="1" applyAlignment="1">
      <alignment horizontal="center"/>
    </xf>
    <xf numFmtId="0" fontId="0" fillId="0" borderId="40" xfId="0" applyBorder="1"/>
    <xf numFmtId="0" fontId="0" fillId="0" borderId="39" xfId="0" applyBorder="1"/>
    <xf numFmtId="0" fontId="0" fillId="0" borderId="0" xfId="0" applyAlignment="1">
      <alignment horizontal="right" vertical="center"/>
    </xf>
    <xf numFmtId="0" fontId="13" fillId="0" borderId="0" xfId="6" applyFont="1" applyAlignment="1">
      <alignment horizontal="center" vertical="center"/>
    </xf>
    <xf numFmtId="0" fontId="0" fillId="0" borderId="0" xfId="0" applyAlignment="1">
      <alignment horizontal="center" vertical="center"/>
    </xf>
    <xf numFmtId="0" fontId="0" fillId="0" borderId="0" xfId="0" applyAlignment="1">
      <alignment horizontal="center"/>
    </xf>
    <xf numFmtId="0" fontId="1" fillId="0" borderId="0" xfId="6" quotePrefix="1" applyFont="1" applyAlignment="1">
      <alignment horizontal="center"/>
    </xf>
    <xf numFmtId="0" fontId="1" fillId="0" borderId="0" xfId="0" quotePrefix="1" applyFont="1" applyAlignment="1">
      <alignment horizontal="center" vertical="center"/>
    </xf>
    <xf numFmtId="0" fontId="1" fillId="0" borderId="0" xfId="6" applyFont="1" applyAlignment="1">
      <alignment vertical="top"/>
    </xf>
    <xf numFmtId="0" fontId="7" fillId="0" borderId="35" xfId="6" applyBorder="1"/>
    <xf numFmtId="0" fontId="0" fillId="0" borderId="28" xfId="0" applyBorder="1" applyAlignment="1">
      <alignment horizontal="center"/>
    </xf>
    <xf numFmtId="0" fontId="0" fillId="0" borderId="28" xfId="0" applyBorder="1" applyAlignment="1">
      <alignment horizontal="center" vertical="center"/>
    </xf>
    <xf numFmtId="0" fontId="1" fillId="0" borderId="28" xfId="6" applyFont="1" applyBorder="1" applyAlignment="1">
      <alignment vertical="center"/>
    </xf>
    <xf numFmtId="0" fontId="1" fillId="0" borderId="23" xfId="6" applyFont="1" applyBorder="1" applyAlignment="1">
      <alignment horizontal="distributed"/>
    </xf>
    <xf numFmtId="0" fontId="1" fillId="0" borderId="23" xfId="6" applyFont="1" applyBorder="1" applyAlignment="1">
      <alignment horizontal="center"/>
    </xf>
    <xf numFmtId="0" fontId="0" fillId="0" borderId="49" xfId="0" applyBorder="1" applyAlignment="1">
      <alignment horizontal="center"/>
    </xf>
    <xf numFmtId="0" fontId="1" fillId="0" borderId="23" xfId="6" applyFont="1" applyBorder="1" applyAlignment="1">
      <alignment vertical="center"/>
    </xf>
    <xf numFmtId="0" fontId="1" fillId="0" borderId="49" xfId="6" applyFont="1" applyBorder="1" applyAlignment="1">
      <alignment vertical="center"/>
    </xf>
    <xf numFmtId="0" fontId="1" fillId="0" borderId="45" xfId="6" applyFont="1" applyBorder="1"/>
    <xf numFmtId="0" fontId="1" fillId="0" borderId="50" xfId="6" applyFont="1" applyBorder="1"/>
    <xf numFmtId="0" fontId="1" fillId="0" borderId="42" xfId="6" applyFont="1" applyBorder="1" applyAlignment="1">
      <alignment horizontal="center"/>
    </xf>
    <xf numFmtId="0" fontId="1" fillId="0" borderId="51" xfId="6" applyFont="1" applyBorder="1"/>
    <xf numFmtId="0" fontId="1" fillId="0" borderId="42" xfId="6" applyFont="1" applyBorder="1" applyAlignment="1">
      <alignment vertical="center"/>
    </xf>
    <xf numFmtId="0" fontId="1" fillId="0" borderId="28" xfId="0" applyFont="1" applyBorder="1" applyAlignment="1">
      <alignment horizontal="center"/>
    </xf>
    <xf numFmtId="0" fontId="1" fillId="0" borderId="42" xfId="6" applyFont="1" applyBorder="1" applyAlignment="1">
      <alignment horizontal="distributed"/>
    </xf>
    <xf numFmtId="0" fontId="1" fillId="0" borderId="51" xfId="6" applyFont="1" applyBorder="1" applyAlignment="1">
      <alignment horizontal="distributed"/>
    </xf>
    <xf numFmtId="0" fontId="0" fillId="0" borderId="42" xfId="0" applyBorder="1"/>
    <xf numFmtId="0" fontId="1" fillId="0" borderId="42" xfId="6" applyFont="1" applyBorder="1" applyAlignment="1">
      <alignment horizontal="center" vertical="center"/>
    </xf>
    <xf numFmtId="0" fontId="0" fillId="0" borderId="42" xfId="0" applyBorder="1" applyAlignment="1">
      <alignment horizontal="center" vertical="center"/>
    </xf>
    <xf numFmtId="0" fontId="0" fillId="0" borderId="51" xfId="0" applyBorder="1" applyAlignment="1">
      <alignment vertical="center"/>
    </xf>
    <xf numFmtId="0" fontId="1" fillId="0" borderId="28" xfId="0" applyFont="1" applyBorder="1"/>
    <xf numFmtId="0" fontId="1" fillId="0" borderId="42" xfId="6" applyFont="1" applyBorder="1" applyAlignment="1">
      <alignment horizontal="right" vertical="center"/>
    </xf>
    <xf numFmtId="0" fontId="0" fillId="0" borderId="45" xfId="0" applyBorder="1" applyAlignment="1">
      <alignment horizontal="left" vertical="center"/>
    </xf>
    <xf numFmtId="0" fontId="0" fillId="0" borderId="42" xfId="0" applyBorder="1" applyAlignment="1">
      <alignment horizontal="right" vertical="center"/>
    </xf>
    <xf numFmtId="0" fontId="1" fillId="0" borderId="42" xfId="6" applyFont="1" applyBorder="1" applyAlignment="1">
      <alignment horizontal="right"/>
    </xf>
    <xf numFmtId="0" fontId="1" fillId="0" borderId="45" xfId="6" applyFont="1" applyBorder="1" applyAlignment="1">
      <alignment horizontal="right"/>
    </xf>
    <xf numFmtId="0" fontId="1" fillId="0" borderId="48" xfId="6" applyFont="1" applyBorder="1"/>
    <xf numFmtId="0" fontId="1" fillId="0" borderId="23" xfId="0" applyFont="1" applyBorder="1" applyAlignment="1">
      <alignment horizontal="center" vertical="center"/>
    </xf>
    <xf numFmtId="0" fontId="1" fillId="0" borderId="28" xfId="6" applyFont="1" applyBorder="1" applyAlignment="1">
      <alignment horizontal="center"/>
    </xf>
    <xf numFmtId="0" fontId="1" fillId="0" borderId="26" xfId="6" applyFont="1" applyBorder="1" applyAlignment="1">
      <alignment horizontal="center"/>
    </xf>
    <xf numFmtId="0" fontId="1" fillId="0" borderId="52" xfId="6" applyFont="1" applyBorder="1" applyAlignment="1">
      <alignment horizontal="center"/>
    </xf>
    <xf numFmtId="0" fontId="1" fillId="0" borderId="53" xfId="6" applyFont="1" applyBorder="1"/>
    <xf numFmtId="0" fontId="1" fillId="0" borderId="35" xfId="0" applyFont="1" applyBorder="1" applyAlignment="1">
      <alignment vertical="center"/>
    </xf>
    <xf numFmtId="0" fontId="1" fillId="0" borderId="35" xfId="0" applyFont="1" applyBorder="1"/>
    <xf numFmtId="0" fontId="1" fillId="0" borderId="37" xfId="0" applyFont="1" applyBorder="1" applyAlignment="1">
      <alignment vertical="center"/>
    </xf>
    <xf numFmtId="0" fontId="1" fillId="0" borderId="37" xfId="6" quotePrefix="1" applyFont="1" applyBorder="1"/>
    <xf numFmtId="0" fontId="10" fillId="0" borderId="0" xfId="6" applyFont="1" applyAlignment="1">
      <alignment horizontal="left"/>
    </xf>
    <xf numFmtId="0" fontId="1" fillId="0" borderId="0" xfId="0" quotePrefix="1" applyFont="1" applyAlignment="1">
      <alignment horizontal="center"/>
    </xf>
    <xf numFmtId="0" fontId="1" fillId="0" borderId="0" xfId="0" applyFont="1" applyAlignment="1">
      <alignment horizontal="center"/>
    </xf>
    <xf numFmtId="0" fontId="1" fillId="0" borderId="54" xfId="6" applyFont="1" applyBorder="1" applyAlignment="1">
      <alignment horizontal="right"/>
    </xf>
    <xf numFmtId="0" fontId="10" fillId="0" borderId="44" xfId="6" applyFont="1" applyBorder="1" applyAlignment="1">
      <alignment horizontal="left"/>
    </xf>
    <xf numFmtId="0" fontId="1" fillId="0" borderId="27" xfId="6" applyFont="1" applyBorder="1" applyAlignment="1">
      <alignment horizontal="center" vertical="center"/>
    </xf>
    <xf numFmtId="0" fontId="1" fillId="0" borderId="28" xfId="6" applyFont="1" applyBorder="1" applyAlignment="1">
      <alignment horizontal="center" vertical="center"/>
    </xf>
    <xf numFmtId="0" fontId="0" fillId="0" borderId="3" xfId="0" applyBorder="1" applyAlignment="1">
      <alignment horizontal="center"/>
    </xf>
    <xf numFmtId="0" fontId="0" fillId="0" borderId="55" xfId="0" applyBorder="1" applyAlignment="1">
      <alignment horizontal="center"/>
    </xf>
    <xf numFmtId="0" fontId="6" fillId="0" borderId="56" xfId="0" quotePrefix="1" applyFont="1" applyBorder="1" applyAlignment="1" applyProtection="1">
      <alignment horizontal="right"/>
      <protection locked="0"/>
    </xf>
    <xf numFmtId="0" fontId="6" fillId="0" borderId="57" xfId="0" quotePrefix="1" applyFont="1" applyBorder="1" applyAlignment="1" applyProtection="1">
      <alignment horizontal="left"/>
      <protection locked="0"/>
    </xf>
    <xf numFmtId="0" fontId="6" fillId="0" borderId="57" xfId="0" applyFont="1" applyBorder="1" applyProtection="1">
      <protection locked="0"/>
    </xf>
    <xf numFmtId="0" fontId="6" fillId="0" borderId="57" xfId="0" applyFont="1" applyBorder="1" applyAlignment="1" applyProtection="1">
      <alignment horizontal="right"/>
      <protection locked="0"/>
    </xf>
    <xf numFmtId="185" fontId="6" fillId="0" borderId="14" xfId="0" applyNumberFormat="1" applyFont="1" applyBorder="1" applyProtection="1">
      <protection locked="0"/>
    </xf>
    <xf numFmtId="181" fontId="6" fillId="0" borderId="58" xfId="0" applyNumberFormat="1" applyFont="1" applyBorder="1" applyAlignment="1" applyProtection="1">
      <alignment horizontal="center"/>
      <protection locked="0"/>
    </xf>
    <xf numFmtId="187" fontId="6" fillId="0" borderId="58" xfId="0" applyNumberFormat="1" applyFont="1" applyBorder="1" applyProtection="1">
      <protection locked="0"/>
    </xf>
    <xf numFmtId="180" fontId="6" fillId="0" borderId="59" xfId="0" applyNumberFormat="1" applyFont="1" applyBorder="1" applyProtection="1">
      <protection locked="0"/>
    </xf>
    <xf numFmtId="0" fontId="6" fillId="0" borderId="60" xfId="0" applyFont="1" applyBorder="1" applyAlignment="1" applyProtection="1">
      <alignment horizontal="right"/>
      <protection locked="0"/>
    </xf>
    <xf numFmtId="0" fontId="6" fillId="0" borderId="61" xfId="0" quotePrefix="1" applyFont="1" applyBorder="1" applyAlignment="1" applyProtection="1">
      <alignment horizontal="left"/>
      <protection locked="0"/>
    </xf>
    <xf numFmtId="0" fontId="6" fillId="0" borderId="61" xfId="0" applyFont="1" applyBorder="1" applyProtection="1">
      <protection locked="0"/>
    </xf>
    <xf numFmtId="0" fontId="6" fillId="0" borderId="61" xfId="0" applyFont="1" applyBorder="1" applyAlignment="1" applyProtection="1">
      <alignment horizontal="right"/>
      <protection locked="0"/>
    </xf>
    <xf numFmtId="185" fontId="6" fillId="0" borderId="62" xfId="0" applyNumberFormat="1" applyFont="1" applyBorder="1" applyProtection="1">
      <protection locked="0"/>
    </xf>
    <xf numFmtId="181" fontId="6" fillId="0" borderId="63" xfId="0" applyNumberFormat="1" applyFont="1" applyBorder="1" applyAlignment="1" applyProtection="1">
      <alignment horizontal="center"/>
      <protection locked="0"/>
    </xf>
    <xf numFmtId="187" fontId="6" fillId="0" borderId="63" xfId="0" applyNumberFormat="1" applyFont="1" applyBorder="1" applyProtection="1">
      <protection locked="0"/>
    </xf>
    <xf numFmtId="180" fontId="6" fillId="0" borderId="64" xfId="0" applyNumberFormat="1" applyFont="1" applyBorder="1" applyProtection="1">
      <protection locked="0"/>
    </xf>
    <xf numFmtId="0" fontId="6" fillId="0" borderId="60" xfId="0" quotePrefix="1" applyFont="1" applyBorder="1" applyAlignment="1" applyProtection="1">
      <alignment horizontal="right"/>
      <protection locked="0"/>
    </xf>
    <xf numFmtId="0" fontId="6" fillId="0" borderId="5" xfId="0" applyFont="1" applyBorder="1" applyAlignment="1" applyProtection="1">
      <alignment horizontal="right"/>
      <protection locked="0"/>
    </xf>
    <xf numFmtId="0" fontId="6" fillId="0" borderId="65" xfId="0" quotePrefix="1" applyFont="1" applyBorder="1" applyAlignment="1" applyProtection="1">
      <alignment horizontal="left"/>
      <protection locked="0"/>
    </xf>
    <xf numFmtId="0" fontId="6" fillId="0" borderId="65" xfId="0" applyFont="1" applyBorder="1" applyProtection="1">
      <protection locked="0"/>
    </xf>
    <xf numFmtId="0" fontId="6" fillId="0" borderId="65" xfId="0" applyFont="1" applyBorder="1" applyAlignment="1" applyProtection="1">
      <alignment horizontal="right"/>
      <protection locked="0"/>
    </xf>
    <xf numFmtId="185" fontId="6" fillId="0" borderId="15" xfId="0" applyNumberFormat="1" applyFont="1" applyBorder="1" applyProtection="1">
      <protection locked="0"/>
    </xf>
    <xf numFmtId="181" fontId="6" fillId="0" borderId="66" xfId="0" applyNumberFormat="1" applyFont="1" applyBorder="1" applyAlignment="1" applyProtection="1">
      <alignment horizontal="center"/>
      <protection locked="0"/>
    </xf>
    <xf numFmtId="187" fontId="6" fillId="0" borderId="66" xfId="0" applyNumberFormat="1" applyFont="1" applyBorder="1" applyProtection="1">
      <protection locked="0"/>
    </xf>
    <xf numFmtId="180" fontId="6" fillId="0" borderId="67" xfId="0" applyNumberFormat="1" applyFont="1" applyBorder="1" applyProtection="1">
      <protection locked="0"/>
    </xf>
    <xf numFmtId="0" fontId="6" fillId="0" borderId="60" xfId="0" quotePrefix="1" applyFont="1" applyBorder="1" applyAlignment="1" applyProtection="1">
      <alignment horizontal="left"/>
      <protection locked="0"/>
    </xf>
    <xf numFmtId="185" fontId="6" fillId="0" borderId="16" xfId="0" applyNumberFormat="1" applyFont="1" applyBorder="1" applyProtection="1">
      <protection locked="0"/>
    </xf>
    <xf numFmtId="181" fontId="6" fillId="0" borderId="68" xfId="0" applyNumberFormat="1" applyFont="1" applyBorder="1" applyAlignment="1" applyProtection="1">
      <alignment horizontal="center"/>
      <protection locked="0"/>
    </xf>
    <xf numFmtId="187" fontId="6" fillId="0" borderId="68" xfId="0" applyNumberFormat="1" applyFont="1" applyBorder="1" applyProtection="1">
      <protection locked="0"/>
    </xf>
    <xf numFmtId="180" fontId="6" fillId="0" borderId="69" xfId="0" applyNumberFormat="1" applyFont="1" applyBorder="1" applyProtection="1">
      <protection locked="0"/>
    </xf>
    <xf numFmtId="0" fontId="6" fillId="0" borderId="70" xfId="0" applyFont="1" applyBorder="1" applyAlignment="1" applyProtection="1">
      <alignment horizontal="center"/>
      <protection locked="0"/>
    </xf>
    <xf numFmtId="0" fontId="6" fillId="0" borderId="71" xfId="0" applyFont="1" applyBorder="1" applyProtection="1">
      <protection locked="0"/>
    </xf>
    <xf numFmtId="0" fontId="6" fillId="0" borderId="71" xfId="0" applyFont="1" applyBorder="1" applyAlignment="1" applyProtection="1">
      <alignment horizontal="left"/>
      <protection locked="0"/>
    </xf>
    <xf numFmtId="181" fontId="2" fillId="0" borderId="4" xfId="0" applyNumberFormat="1" applyFont="1" applyBorder="1"/>
    <xf numFmtId="181" fontId="2" fillId="0" borderId="5" xfId="0" applyNumberFormat="1" applyFont="1" applyBorder="1"/>
    <xf numFmtId="181" fontId="2" fillId="0" borderId="6" xfId="0" applyNumberFormat="1" applyFont="1" applyBorder="1"/>
    <xf numFmtId="176" fontId="6" fillId="0" borderId="14" xfId="0" applyNumberFormat="1" applyFont="1" applyBorder="1" applyAlignment="1" applyProtection="1">
      <alignment horizontal="center"/>
      <protection locked="0"/>
    </xf>
    <xf numFmtId="176" fontId="6" fillId="0" borderId="15" xfId="0" applyNumberFormat="1" applyFont="1" applyBorder="1" applyAlignment="1" applyProtection="1">
      <alignment horizontal="center"/>
      <protection locked="0"/>
    </xf>
    <xf numFmtId="176" fontId="6" fillId="0" borderId="62" xfId="0" applyNumberFormat="1" applyFont="1" applyBorder="1" applyAlignment="1" applyProtection="1">
      <alignment horizontal="center"/>
      <protection locked="0"/>
    </xf>
    <xf numFmtId="176" fontId="6" fillId="0" borderId="16" xfId="0" applyNumberFormat="1" applyFont="1" applyBorder="1" applyAlignment="1" applyProtection="1">
      <alignment horizontal="center"/>
      <protection locked="0"/>
    </xf>
    <xf numFmtId="182" fontId="6" fillId="0" borderId="4" xfId="0" applyNumberFormat="1" applyFont="1" applyBorder="1" applyProtection="1">
      <protection locked="0"/>
    </xf>
    <xf numFmtId="182" fontId="6" fillId="0" borderId="5" xfId="0" applyNumberFormat="1" applyFont="1" applyBorder="1" applyProtection="1">
      <protection locked="0"/>
    </xf>
    <xf numFmtId="182" fontId="6" fillId="0" borderId="6" xfId="0" applyNumberFormat="1" applyFont="1" applyBorder="1" applyProtection="1">
      <protection locked="0"/>
    </xf>
    <xf numFmtId="0" fontId="6" fillId="0" borderId="72" xfId="0" applyFont="1" applyBorder="1" applyAlignment="1" applyProtection="1">
      <alignment horizontal="center"/>
      <protection locked="0"/>
    </xf>
    <xf numFmtId="0" fontId="6" fillId="0" borderId="73" xfId="0" applyFont="1" applyBorder="1" applyAlignment="1" applyProtection="1">
      <alignment horizontal="center"/>
      <protection locked="0"/>
    </xf>
    <xf numFmtId="0" fontId="6" fillId="0" borderId="74" xfId="0" applyFont="1" applyBorder="1" applyAlignment="1" applyProtection="1">
      <alignment horizontal="center"/>
      <protection locked="0"/>
    </xf>
    <xf numFmtId="0" fontId="6" fillId="0" borderId="73" xfId="0" quotePrefix="1" applyFont="1" applyBorder="1" applyAlignment="1" applyProtection="1">
      <alignment horizontal="center"/>
      <protection locked="0"/>
    </xf>
    <xf numFmtId="0" fontId="6" fillId="0" borderId="75" xfId="0" applyFont="1" applyBorder="1" applyProtection="1">
      <protection locked="0"/>
    </xf>
    <xf numFmtId="181" fontId="15" fillId="0" borderId="67" xfId="0" applyNumberFormat="1" applyFont="1" applyBorder="1" applyProtection="1">
      <protection locked="0"/>
    </xf>
    <xf numFmtId="181" fontId="15" fillId="0" borderId="59" xfId="0" applyNumberFormat="1" applyFont="1" applyBorder="1" applyProtection="1">
      <protection locked="0"/>
    </xf>
    <xf numFmtId="181" fontId="15" fillId="0" borderId="69" xfId="0" applyNumberFormat="1" applyFont="1" applyBorder="1" applyProtection="1">
      <protection locked="0"/>
    </xf>
    <xf numFmtId="181" fontId="17" fillId="0" borderId="67" xfId="0" applyNumberFormat="1" applyFont="1" applyBorder="1" applyProtection="1">
      <protection locked="0"/>
    </xf>
    <xf numFmtId="0" fontId="6" fillId="0" borderId="60" xfId="0" applyFont="1" applyBorder="1" applyAlignment="1" applyProtection="1">
      <alignment horizontal="center"/>
      <protection locked="0"/>
    </xf>
    <xf numFmtId="183" fontId="0" fillId="0" borderId="18" xfId="0" applyNumberFormat="1" applyBorder="1"/>
    <xf numFmtId="182" fontId="15" fillId="0" borderId="67" xfId="0" applyNumberFormat="1" applyFont="1" applyBorder="1" applyProtection="1">
      <protection locked="0"/>
    </xf>
    <xf numFmtId="0" fontId="0" fillId="0" borderId="76" xfId="0" applyBorder="1" applyAlignment="1">
      <alignment horizontal="center"/>
    </xf>
    <xf numFmtId="188" fontId="18" fillId="0" borderId="76" xfId="0" applyNumberFormat="1" applyFont="1" applyBorder="1"/>
    <xf numFmtId="0" fontId="1" fillId="0" borderId="46" xfId="6" applyFont="1" applyBorder="1" applyAlignment="1">
      <alignment vertical="center"/>
    </xf>
    <xf numFmtId="0" fontId="1" fillId="0" borderId="77" xfId="6" applyFont="1" applyBorder="1"/>
    <xf numFmtId="0" fontId="1" fillId="0" borderId="41" xfId="0" applyFont="1" applyBorder="1" applyAlignment="1">
      <alignment vertical="center"/>
    </xf>
    <xf numFmtId="0" fontId="1" fillId="0" borderId="0" xfId="0" applyFont="1" applyAlignment="1">
      <alignment vertical="center"/>
    </xf>
    <xf numFmtId="0" fontId="1" fillId="0" borderId="44" xfId="0" applyFont="1" applyBorder="1" applyAlignment="1">
      <alignment vertical="center"/>
    </xf>
    <xf numFmtId="0" fontId="1" fillId="0" borderId="23" xfId="0" applyFont="1" applyBorder="1" applyAlignment="1">
      <alignment vertical="center"/>
    </xf>
    <xf numFmtId="0" fontId="1" fillId="0" borderId="52" xfId="6" applyFont="1" applyBorder="1"/>
    <xf numFmtId="0" fontId="1" fillId="0" borderId="46" xfId="0" applyFont="1" applyBorder="1" applyAlignment="1">
      <alignment vertical="center"/>
    </xf>
    <xf numFmtId="0" fontId="1" fillId="0" borderId="41" xfId="6" applyFont="1" applyBorder="1" applyAlignment="1">
      <alignment horizontal="distributed"/>
    </xf>
    <xf numFmtId="0" fontId="1" fillId="0" borderId="30" xfId="0" applyFont="1" applyBorder="1"/>
    <xf numFmtId="0" fontId="1" fillId="0" borderId="25" xfId="0" applyFont="1" applyBorder="1"/>
    <xf numFmtId="0" fontId="1" fillId="0" borderId="0" xfId="6" applyFont="1" applyAlignment="1">
      <alignment horizontal="left"/>
    </xf>
    <xf numFmtId="0" fontId="6" fillId="0" borderId="65" xfId="0" quotePrefix="1" applyFont="1" applyBorder="1" applyAlignment="1" applyProtection="1">
      <alignment horizontal="right"/>
      <protection locked="0"/>
    </xf>
    <xf numFmtId="0" fontId="6" fillId="0" borderId="78" xfId="0" quotePrefix="1" applyFont="1" applyBorder="1" applyAlignment="1" applyProtection="1">
      <alignment horizontal="right"/>
      <protection locked="0"/>
    </xf>
    <xf numFmtId="49" fontId="1" fillId="0" borderId="79" xfId="6" applyNumberFormat="1" applyFont="1" applyBorder="1" applyAlignment="1">
      <alignment horizontal="center"/>
    </xf>
    <xf numFmtId="49" fontId="1" fillId="0" borderId="80" xfId="6" applyNumberFormat="1" applyFont="1" applyBorder="1" applyAlignment="1">
      <alignment horizontal="center"/>
    </xf>
    <xf numFmtId="183" fontId="6" fillId="0" borderId="58" xfId="0" applyNumberFormat="1" applyFont="1" applyBorder="1" applyProtection="1">
      <protection locked="0"/>
    </xf>
    <xf numFmtId="182" fontId="0" fillId="0" borderId="17" xfId="0" applyNumberFormat="1" applyBorder="1"/>
    <xf numFmtId="183" fontId="6" fillId="0" borderId="63" xfId="0" applyNumberFormat="1" applyFont="1" applyBorder="1" applyProtection="1">
      <protection locked="0"/>
    </xf>
    <xf numFmtId="182" fontId="0" fillId="0" borderId="18" xfId="0" applyNumberFormat="1" applyBorder="1"/>
    <xf numFmtId="183" fontId="6" fillId="0" borderId="66" xfId="0" applyNumberFormat="1" applyFont="1" applyBorder="1" applyProtection="1">
      <protection locked="0"/>
    </xf>
    <xf numFmtId="187" fontId="0" fillId="0" borderId="18" xfId="0" applyNumberFormat="1" applyBorder="1" applyAlignment="1">
      <alignment horizontal="right"/>
    </xf>
    <xf numFmtId="183" fontId="6" fillId="0" borderId="68" xfId="0" applyNumberFormat="1" applyFont="1" applyBorder="1" applyProtection="1">
      <protection locked="0"/>
    </xf>
    <xf numFmtId="187" fontId="0" fillId="0" borderId="81" xfId="0" applyNumberFormat="1" applyBorder="1"/>
    <xf numFmtId="0" fontId="0" fillId="0" borderId="18" xfId="0" applyBorder="1" applyAlignment="1">
      <alignment horizontal="center" shrinkToFit="1"/>
    </xf>
    <xf numFmtId="0" fontId="0" fillId="0" borderId="82" xfId="0" applyBorder="1" applyAlignment="1">
      <alignment horizontal="center"/>
    </xf>
    <xf numFmtId="0" fontId="0" fillId="0" borderId="55" xfId="0" applyBorder="1" applyAlignment="1">
      <alignment horizontal="right"/>
    </xf>
    <xf numFmtId="181" fontId="2" fillId="0" borderId="17" xfId="0" applyNumberFormat="1" applyFont="1" applyBorder="1"/>
    <xf numFmtId="181" fontId="2" fillId="0" borderId="18" xfId="0" applyNumberFormat="1" applyFont="1" applyBorder="1"/>
    <xf numFmtId="0" fontId="3" fillId="0" borderId="0" xfId="0" applyFont="1"/>
    <xf numFmtId="0" fontId="3" fillId="0" borderId="0" xfId="0" applyFont="1" applyAlignment="1">
      <alignment horizontal="center"/>
    </xf>
    <xf numFmtId="192" fontId="3" fillId="0" borderId="0" xfId="0" applyNumberFormat="1" applyFont="1"/>
    <xf numFmtId="192" fontId="3" fillId="0" borderId="0" xfId="0" applyNumberFormat="1" applyFont="1" applyAlignment="1">
      <alignment horizontal="center"/>
    </xf>
    <xf numFmtId="0" fontId="3" fillId="3" borderId="0" xfId="0" applyFont="1" applyFill="1" applyAlignment="1">
      <alignment horizontal="center"/>
    </xf>
    <xf numFmtId="189" fontId="3" fillId="3" borderId="0" xfId="0" applyNumberFormat="1" applyFont="1" applyFill="1"/>
    <xf numFmtId="180" fontId="26" fillId="0" borderId="83" xfId="0" applyNumberFormat="1" applyFont="1" applyBorder="1"/>
    <xf numFmtId="176" fontId="0" fillId="0" borderId="18" xfId="0" applyNumberFormat="1" applyBorder="1" applyAlignment="1" applyProtection="1">
      <alignment horizontal="center"/>
      <protection locked="0"/>
    </xf>
    <xf numFmtId="182" fontId="0" fillId="0" borderId="5" xfId="0" applyNumberFormat="1" applyBorder="1" applyProtection="1">
      <protection locked="0"/>
    </xf>
    <xf numFmtId="182" fontId="0" fillId="0" borderId="6" xfId="0" applyNumberFormat="1" applyBorder="1" applyProtection="1">
      <protection locked="0"/>
    </xf>
    <xf numFmtId="182" fontId="26" fillId="0" borderId="5" xfId="0" applyNumberFormat="1" applyFont="1" applyBorder="1" applyProtection="1">
      <protection locked="0"/>
    </xf>
    <xf numFmtId="180" fontId="26" fillId="0" borderId="15" xfId="0" applyNumberFormat="1" applyFont="1" applyBorder="1"/>
    <xf numFmtId="180" fontId="26" fillId="0" borderId="62" xfId="0" applyNumberFormat="1" applyFont="1" applyBorder="1"/>
    <xf numFmtId="180" fontId="26" fillId="0" borderId="16" xfId="0" applyNumberFormat="1" applyFont="1" applyBorder="1"/>
    <xf numFmtId="190" fontId="27" fillId="0" borderId="0" xfId="0" applyNumberFormat="1" applyFont="1"/>
    <xf numFmtId="0" fontId="3" fillId="0" borderId="0" xfId="0" applyFont="1" applyAlignment="1">
      <alignment horizontal="center" shrinkToFit="1"/>
    </xf>
    <xf numFmtId="1" fontId="0" fillId="0" borderId="0" xfId="0" applyNumberFormat="1" applyAlignment="1">
      <alignment horizontal="center"/>
    </xf>
    <xf numFmtId="191" fontId="0" fillId="0" borderId="18" xfId="0" applyNumberFormat="1" applyBorder="1" applyProtection="1">
      <protection locked="0"/>
    </xf>
    <xf numFmtId="191" fontId="0" fillId="0" borderId="5" xfId="0" applyNumberFormat="1" applyBorder="1" applyProtection="1">
      <protection locked="0"/>
    </xf>
    <xf numFmtId="191" fontId="0" fillId="0" borderId="6" xfId="0" applyNumberFormat="1" applyBorder="1" applyProtection="1">
      <protection locked="0"/>
    </xf>
    <xf numFmtId="191" fontId="0" fillId="0" borderId="4" xfId="0" applyNumberFormat="1" applyBorder="1" applyProtection="1">
      <protection locked="0"/>
    </xf>
    <xf numFmtId="0" fontId="0" fillId="0" borderId="2" xfId="0" applyBorder="1" applyAlignment="1">
      <alignment horizontal="center" shrinkToFit="1"/>
    </xf>
    <xf numFmtId="180" fontId="6" fillId="0" borderId="73" xfId="0" applyNumberFormat="1" applyFont="1" applyBorder="1" applyAlignment="1" applyProtection="1">
      <alignment horizontal="center"/>
      <protection locked="0"/>
    </xf>
    <xf numFmtId="180" fontId="26" fillId="0" borderId="14" xfId="0" applyNumberFormat="1" applyFont="1" applyBorder="1"/>
    <xf numFmtId="186" fontId="0" fillId="0" borderId="17" xfId="0" applyNumberFormat="1" applyBorder="1"/>
    <xf numFmtId="186" fontId="0" fillId="0" borderId="18" xfId="0" applyNumberFormat="1" applyBorder="1"/>
    <xf numFmtId="186" fontId="0" fillId="0" borderId="7" xfId="0" applyNumberFormat="1" applyBorder="1"/>
    <xf numFmtId="176" fontId="0" fillId="0" borderId="17" xfId="0" applyNumberFormat="1" applyBorder="1" applyAlignment="1" applyProtection="1">
      <alignment horizontal="center"/>
      <protection locked="0"/>
    </xf>
    <xf numFmtId="0" fontId="0" fillId="0" borderId="17" xfId="0" applyBorder="1" applyAlignment="1">
      <alignment horizontal="center" shrinkToFit="1"/>
    </xf>
    <xf numFmtId="0" fontId="3" fillId="0" borderId="0" xfId="0" quotePrefix="1" applyFont="1" applyAlignment="1">
      <alignment horizontal="right"/>
    </xf>
    <xf numFmtId="0" fontId="28" fillId="0" borderId="0" xfId="0" applyFont="1"/>
    <xf numFmtId="0" fontId="1" fillId="0" borderId="23" xfId="6" applyFont="1" applyBorder="1" applyAlignment="1">
      <alignment horizontal="center" vertical="center"/>
    </xf>
    <xf numFmtId="0" fontId="1" fillId="0" borderId="0" xfId="6" applyFont="1" applyAlignment="1">
      <alignment horizontal="left" vertical="center"/>
    </xf>
    <xf numFmtId="0" fontId="1" fillId="0" borderId="0" xfId="0" applyFont="1" applyAlignment="1">
      <alignment horizontal="right" vertical="center"/>
    </xf>
    <xf numFmtId="0" fontId="1" fillId="0" borderId="0" xfId="0" applyFont="1" applyAlignment="1">
      <alignment horizontal="left" vertical="center"/>
    </xf>
    <xf numFmtId="0" fontId="1" fillId="0" borderId="0" xfId="0" applyFont="1" applyAlignment="1">
      <alignment horizontal="center" vertical="center"/>
    </xf>
    <xf numFmtId="0" fontId="1" fillId="0" borderId="0" xfId="6" quotePrefix="1" applyFont="1" applyAlignment="1">
      <alignment horizontal="left"/>
    </xf>
    <xf numFmtId="0" fontId="1" fillId="0" borderId="38" xfId="6" applyFont="1" applyBorder="1" applyAlignment="1">
      <alignment horizontal="center"/>
    </xf>
    <xf numFmtId="0" fontId="1" fillId="0" borderId="33" xfId="6" applyFont="1" applyBorder="1" applyAlignment="1">
      <alignment horizontal="center"/>
    </xf>
    <xf numFmtId="0" fontId="1" fillId="0" borderId="84" xfId="6" applyFont="1" applyBorder="1" applyAlignment="1">
      <alignment horizontal="center"/>
    </xf>
    <xf numFmtId="195" fontId="6" fillId="0" borderId="5" xfId="0" applyNumberFormat="1" applyFont="1" applyBorder="1" applyAlignment="1" applyProtection="1">
      <alignment horizontal="right"/>
      <protection locked="0"/>
    </xf>
    <xf numFmtId="196" fontId="6" fillId="0" borderId="65" xfId="0" quotePrefix="1" applyNumberFormat="1" applyFont="1" applyBorder="1" applyAlignment="1" applyProtection="1">
      <alignment horizontal="left"/>
      <protection locked="0"/>
    </xf>
    <xf numFmtId="195" fontId="6" fillId="0" borderId="65" xfId="0" applyNumberFormat="1" applyFont="1" applyBorder="1" applyAlignment="1" applyProtection="1">
      <alignment horizontal="right"/>
      <protection locked="0"/>
    </xf>
    <xf numFmtId="196" fontId="6" fillId="0" borderId="78" xfId="0" quotePrefix="1" applyNumberFormat="1" applyFont="1" applyBorder="1" applyAlignment="1" applyProtection="1">
      <alignment horizontal="left"/>
      <protection locked="0"/>
    </xf>
    <xf numFmtId="195" fontId="6" fillId="0" borderId="6" xfId="0" applyNumberFormat="1" applyFont="1" applyBorder="1" applyAlignment="1" applyProtection="1">
      <alignment horizontal="right"/>
      <protection locked="0"/>
    </xf>
    <xf numFmtId="196" fontId="6" fillId="0" borderId="71" xfId="0" quotePrefix="1" applyNumberFormat="1" applyFont="1" applyBorder="1" applyAlignment="1" applyProtection="1">
      <alignment horizontal="left"/>
      <protection locked="0"/>
    </xf>
    <xf numFmtId="195" fontId="6" fillId="0" borderId="71" xfId="0" applyNumberFormat="1" applyFont="1" applyBorder="1" applyAlignment="1" applyProtection="1">
      <alignment horizontal="right"/>
      <protection locked="0"/>
    </xf>
    <xf numFmtId="196" fontId="6" fillId="0" borderId="85" xfId="0" quotePrefix="1" applyNumberFormat="1" applyFont="1" applyBorder="1" applyAlignment="1" applyProtection="1">
      <alignment horizontal="left"/>
      <protection locked="0"/>
    </xf>
    <xf numFmtId="49" fontId="6" fillId="0" borderId="56" xfId="0" quotePrefix="1" applyNumberFormat="1" applyFont="1" applyBorder="1" applyAlignment="1" applyProtection="1">
      <alignment horizontal="center"/>
      <protection locked="0"/>
    </xf>
    <xf numFmtId="49" fontId="6" fillId="0" borderId="60" xfId="0" quotePrefix="1" applyNumberFormat="1" applyFont="1" applyBorder="1" applyAlignment="1" applyProtection="1">
      <alignment horizontal="center"/>
      <protection locked="0"/>
    </xf>
    <xf numFmtId="49" fontId="6" fillId="0" borderId="60" xfId="0" applyNumberFormat="1" applyFont="1" applyBorder="1" applyAlignment="1" applyProtection="1">
      <alignment horizontal="center"/>
      <protection locked="0"/>
    </xf>
    <xf numFmtId="49" fontId="6" fillId="0" borderId="70" xfId="0" applyNumberFormat="1" applyFont="1" applyBorder="1" applyAlignment="1" applyProtection="1">
      <alignment horizontal="center"/>
      <protection locked="0"/>
    </xf>
    <xf numFmtId="195" fontId="6" fillId="0" borderId="4" xfId="0" applyNumberFormat="1" applyFont="1" applyBorder="1" applyAlignment="1" applyProtection="1">
      <alignment horizontal="right"/>
      <protection locked="0"/>
    </xf>
    <xf numFmtId="195" fontId="6" fillId="0" borderId="57" xfId="0" applyNumberFormat="1" applyFont="1" applyBorder="1" applyAlignment="1" applyProtection="1">
      <alignment horizontal="right"/>
      <protection locked="0"/>
    </xf>
    <xf numFmtId="196" fontId="6" fillId="0" borderId="57" xfId="0" quotePrefix="1" applyNumberFormat="1" applyFont="1" applyBorder="1" applyAlignment="1" applyProtection="1">
      <alignment horizontal="left"/>
      <protection locked="0"/>
    </xf>
    <xf numFmtId="196" fontId="6" fillId="0" borderId="86" xfId="0" quotePrefix="1" applyNumberFormat="1" applyFont="1" applyBorder="1" applyAlignment="1" applyProtection="1">
      <alignment horizontal="left"/>
      <protection locked="0"/>
    </xf>
    <xf numFmtId="195" fontId="6" fillId="0" borderId="87" xfId="0" applyNumberFormat="1" applyFont="1" applyBorder="1" applyAlignment="1" applyProtection="1">
      <alignment horizontal="right"/>
      <protection locked="0"/>
    </xf>
    <xf numFmtId="196" fontId="6" fillId="0" borderId="61" xfId="0" quotePrefix="1" applyNumberFormat="1" applyFont="1" applyBorder="1" applyAlignment="1" applyProtection="1">
      <alignment horizontal="left"/>
      <protection locked="0"/>
    </xf>
    <xf numFmtId="195" fontId="6" fillId="0" borderId="61" xfId="0" applyNumberFormat="1" applyFont="1" applyBorder="1" applyAlignment="1" applyProtection="1">
      <alignment horizontal="right"/>
      <protection locked="0"/>
    </xf>
    <xf numFmtId="0" fontId="1" fillId="0" borderId="0" xfId="5" applyFont="1"/>
    <xf numFmtId="0" fontId="23" fillId="0" borderId="0" xfId="5" applyFont="1"/>
    <xf numFmtId="0" fontId="24" fillId="0" borderId="0" xfId="5" applyFont="1"/>
    <xf numFmtId="0" fontId="1" fillId="0" borderId="0" xfId="5" quotePrefix="1" applyFont="1" applyAlignment="1">
      <alignment horizontal="right"/>
    </xf>
    <xf numFmtId="0" fontId="25" fillId="0" borderId="0" xfId="5" applyFont="1"/>
    <xf numFmtId="0" fontId="1" fillId="0" borderId="88" xfId="6" applyFont="1" applyBorder="1"/>
    <xf numFmtId="0" fontId="1" fillId="0" borderId="0" xfId="0" applyFont="1"/>
    <xf numFmtId="0" fontId="7" fillId="0" borderId="0" xfId="6" applyAlignment="1">
      <alignment horizontal="center" vertical="center"/>
    </xf>
    <xf numFmtId="0" fontId="1" fillId="0" borderId="39" xfId="6" quotePrefix="1" applyFont="1" applyBorder="1" applyAlignment="1">
      <alignment horizontal="distributed"/>
    </xf>
    <xf numFmtId="0" fontId="1" fillId="0" borderId="35" xfId="6" quotePrefix="1" applyFont="1" applyBorder="1" applyAlignment="1">
      <alignment horizontal="center"/>
    </xf>
    <xf numFmtId="0" fontId="1" fillId="0" borderId="89" xfId="6" applyFont="1" applyBorder="1"/>
    <xf numFmtId="0" fontId="1" fillId="0" borderId="90" xfId="6" applyFont="1" applyBorder="1"/>
    <xf numFmtId="0" fontId="12" fillId="0" borderId="90" xfId="6" quotePrefix="1" applyFont="1" applyBorder="1"/>
    <xf numFmtId="0" fontId="12" fillId="0" borderId="90" xfId="6" applyFont="1" applyBorder="1"/>
    <xf numFmtId="0" fontId="29" fillId="0" borderId="0" xfId="5" applyFont="1"/>
    <xf numFmtId="176" fontId="0" fillId="0" borderId="83" xfId="0" applyNumberFormat="1" applyBorder="1" applyAlignment="1" applyProtection="1">
      <alignment horizontal="center" shrinkToFit="1"/>
      <protection locked="0"/>
    </xf>
    <xf numFmtId="176" fontId="0" fillId="0" borderId="91" xfId="0" applyNumberFormat="1" applyBorder="1" applyAlignment="1" applyProtection="1">
      <alignment horizontal="center" shrinkToFit="1"/>
      <protection locked="0"/>
    </xf>
    <xf numFmtId="176" fontId="0" fillId="0" borderId="92" xfId="0" applyNumberFormat="1" applyBorder="1" applyAlignment="1" applyProtection="1">
      <alignment horizontal="center" shrinkToFit="1"/>
      <protection locked="0"/>
    </xf>
    <xf numFmtId="184" fontId="3" fillId="0" borderId="0" xfId="0" applyNumberFormat="1" applyFont="1"/>
    <xf numFmtId="0" fontId="3" fillId="0" borderId="0" xfId="0" applyFont="1" applyAlignment="1">
      <alignment shrinkToFit="1"/>
    </xf>
    <xf numFmtId="192" fontId="27" fillId="0" borderId="0" xfId="0" applyNumberFormat="1" applyFont="1"/>
    <xf numFmtId="190" fontId="3" fillId="0" borderId="0" xfId="0" applyNumberFormat="1" applyFont="1"/>
    <xf numFmtId="0" fontId="1" fillId="0" borderId="0" xfId="5" applyFont="1" applyAlignment="1">
      <alignment horizontal="right"/>
    </xf>
    <xf numFmtId="1" fontId="0" fillId="0" borderId="58" xfId="0" applyNumberFormat="1" applyBorder="1" applyAlignment="1" applyProtection="1">
      <alignment shrinkToFit="1"/>
      <protection locked="0"/>
    </xf>
    <xf numFmtId="1" fontId="0" fillId="0" borderId="66" xfId="0" applyNumberFormat="1" applyBorder="1" applyAlignment="1" applyProtection="1">
      <alignment shrinkToFit="1"/>
      <protection locked="0"/>
    </xf>
    <xf numFmtId="1" fontId="0" fillId="0" borderId="68" xfId="0" applyNumberFormat="1" applyBorder="1" applyAlignment="1" applyProtection="1">
      <alignment shrinkToFit="1"/>
      <protection locked="0"/>
    </xf>
    <xf numFmtId="176" fontId="0" fillId="0" borderId="58" xfId="0" applyNumberFormat="1" applyBorder="1" applyAlignment="1" applyProtection="1">
      <alignment horizontal="center" shrinkToFit="1"/>
      <protection locked="0"/>
    </xf>
    <xf numFmtId="176" fontId="0" fillId="0" borderId="66" xfId="0" applyNumberFormat="1" applyBorder="1" applyAlignment="1" applyProtection="1">
      <alignment horizontal="center" shrinkToFit="1"/>
      <protection locked="0"/>
    </xf>
    <xf numFmtId="1" fontId="6" fillId="0" borderId="66" xfId="0" applyNumberFormat="1" applyFont="1" applyBorder="1" applyAlignment="1" applyProtection="1">
      <alignment shrinkToFit="1"/>
      <protection locked="0"/>
    </xf>
    <xf numFmtId="1" fontId="6" fillId="0" borderId="68" xfId="0" applyNumberFormat="1" applyFont="1" applyBorder="1" applyAlignment="1" applyProtection="1">
      <alignment shrinkToFit="1"/>
      <protection locked="0"/>
    </xf>
    <xf numFmtId="0" fontId="1" fillId="0" borderId="32" xfId="6" applyFont="1" applyBorder="1" applyAlignment="1">
      <alignment horizontal="center"/>
    </xf>
    <xf numFmtId="0" fontId="1" fillId="0" borderId="93" xfId="6" applyFont="1" applyBorder="1" applyAlignment="1">
      <alignment horizontal="center"/>
    </xf>
    <xf numFmtId="193" fontId="1" fillId="0" borderId="39" xfId="6" applyNumberFormat="1" applyFont="1" applyBorder="1" applyAlignment="1">
      <alignment horizontal="centerContinuous"/>
    </xf>
    <xf numFmtId="193" fontId="1" fillId="0" borderId="79" xfId="6" applyNumberFormat="1" applyFont="1" applyBorder="1" applyAlignment="1">
      <alignment horizontal="centerContinuous"/>
    </xf>
    <xf numFmtId="194" fontId="1" fillId="0" borderId="39" xfId="6" applyNumberFormat="1" applyFont="1" applyBorder="1" applyAlignment="1">
      <alignment horizontal="centerContinuous"/>
    </xf>
    <xf numFmtId="194" fontId="1" fillId="0" borderId="79" xfId="6" applyNumberFormat="1" applyFont="1" applyBorder="1" applyAlignment="1">
      <alignment horizontal="centerContinuous"/>
    </xf>
    <xf numFmtId="194" fontId="1" fillId="0" borderId="89" xfId="6" applyNumberFormat="1" applyFont="1" applyBorder="1" applyAlignment="1">
      <alignment horizontal="centerContinuous"/>
    </xf>
    <xf numFmtId="194" fontId="1" fillId="0" borderId="80" xfId="6" applyNumberFormat="1" applyFont="1" applyBorder="1" applyAlignment="1">
      <alignment horizontal="centerContinuous"/>
    </xf>
    <xf numFmtId="0" fontId="3" fillId="0" borderId="0" xfId="0" applyFont="1" applyAlignment="1">
      <alignment horizontal="right"/>
    </xf>
    <xf numFmtId="188" fontId="30" fillId="0" borderId="0" xfId="0" applyNumberFormat="1" applyFont="1"/>
    <xf numFmtId="189" fontId="3" fillId="0" borderId="0" xfId="0" quotePrefix="1" applyNumberFormat="1" applyFont="1" applyAlignment="1">
      <alignment horizontal="center"/>
    </xf>
    <xf numFmtId="0" fontId="3" fillId="0" borderId="0" xfId="0" quotePrefix="1" applyFont="1" applyAlignment="1">
      <alignment horizontal="center"/>
    </xf>
    <xf numFmtId="192" fontId="3" fillId="0" borderId="0" xfId="0" quotePrefix="1" applyNumberFormat="1" applyFont="1"/>
    <xf numFmtId="0" fontId="0" fillId="0" borderId="83" xfId="0" applyBorder="1" applyAlignment="1" applyProtection="1">
      <alignment horizontal="center" shrinkToFit="1"/>
      <protection locked="0"/>
    </xf>
    <xf numFmtId="190" fontId="3" fillId="0" borderId="0" xfId="0" applyNumberFormat="1" applyFont="1" applyAlignment="1">
      <alignment horizontal="center"/>
    </xf>
    <xf numFmtId="0" fontId="27" fillId="0" borderId="0" xfId="0" applyFont="1" applyAlignment="1">
      <alignment horizontal="center"/>
    </xf>
    <xf numFmtId="0" fontId="31" fillId="0" borderId="0" xfId="0" applyFont="1"/>
    <xf numFmtId="192" fontId="3" fillId="0" borderId="0" xfId="0" quotePrefix="1" applyNumberFormat="1" applyFont="1" applyAlignment="1">
      <alignment horizontal="center"/>
    </xf>
    <xf numFmtId="0" fontId="22" fillId="0" borderId="0" xfId="5" applyFont="1" applyAlignment="1">
      <alignment horizontal="center"/>
    </xf>
    <xf numFmtId="0" fontId="1" fillId="0" borderId="39" xfId="6" applyFont="1" applyBorder="1" applyAlignment="1">
      <alignment horizontal="center"/>
    </xf>
    <xf numFmtId="0" fontId="0" fillId="0" borderId="79" xfId="0" applyBorder="1" applyAlignment="1">
      <alignment horizontal="center"/>
    </xf>
    <xf numFmtId="0" fontId="1" fillId="0" borderId="36" xfId="6" applyFont="1" applyBorder="1" applyAlignment="1">
      <alignment horizontal="center"/>
    </xf>
    <xf numFmtId="0" fontId="1" fillId="0" borderId="37" xfId="6" applyFont="1" applyBorder="1" applyAlignment="1">
      <alignment horizontal="center"/>
    </xf>
    <xf numFmtId="0" fontId="1" fillId="0" borderId="89" xfId="6" applyFont="1" applyBorder="1" applyAlignment="1">
      <alignment horizontal="center"/>
    </xf>
    <xf numFmtId="0" fontId="1" fillId="0" borderId="80" xfId="6" applyFont="1" applyBorder="1" applyAlignment="1">
      <alignment horizontal="center"/>
    </xf>
    <xf numFmtId="49" fontId="1" fillId="0" borderId="50" xfId="6" applyNumberFormat="1" applyFont="1" applyBorder="1" applyAlignment="1">
      <alignment horizontal="center" vertical="center"/>
    </xf>
    <xf numFmtId="49" fontId="1" fillId="0" borderId="41" xfId="6" applyNumberFormat="1" applyFont="1" applyBorder="1" applyAlignment="1">
      <alignment horizontal="center" vertical="center"/>
    </xf>
    <xf numFmtId="49" fontId="1" fillId="0" borderId="94" xfId="6" applyNumberFormat="1" applyFont="1" applyBorder="1" applyAlignment="1">
      <alignment horizontal="center" vertical="center"/>
    </xf>
    <xf numFmtId="49" fontId="1" fillId="0" borderId="48" xfId="6" applyNumberFormat="1" applyFont="1" applyBorder="1" applyAlignment="1">
      <alignment horizontal="center" vertical="center"/>
    </xf>
    <xf numFmtId="49" fontId="1" fillId="0" borderId="30" xfId="6" applyNumberFormat="1" applyFont="1" applyBorder="1" applyAlignment="1">
      <alignment horizontal="center" vertical="center"/>
    </xf>
    <xf numFmtId="49" fontId="1" fillId="0" borderId="31" xfId="6" applyNumberFormat="1" applyFont="1" applyBorder="1" applyAlignment="1">
      <alignment horizontal="center" vertical="center"/>
    </xf>
    <xf numFmtId="0" fontId="1" fillId="0" borderId="0" xfId="6" applyFont="1" applyAlignment="1">
      <alignment horizontal="center" vertical="center"/>
    </xf>
    <xf numFmtId="0" fontId="1" fillId="0" borderId="30" xfId="6" applyFont="1" applyBorder="1" applyAlignment="1">
      <alignment horizontal="center" vertical="center"/>
    </xf>
    <xf numFmtId="0" fontId="0" fillId="0" borderId="0" xfId="0" applyAlignment="1">
      <alignment horizontal="center" vertical="center"/>
    </xf>
    <xf numFmtId="0" fontId="0" fillId="0" borderId="30" xfId="0" applyBorder="1" applyAlignment="1">
      <alignment horizontal="center" vertical="center"/>
    </xf>
    <xf numFmtId="49" fontId="1" fillId="0" borderId="51" xfId="6" applyNumberFormat="1" applyFont="1" applyBorder="1" applyAlignment="1">
      <alignment horizontal="center" vertical="center"/>
    </xf>
    <xf numFmtId="49" fontId="1" fillId="0" borderId="23" xfId="6" applyNumberFormat="1" applyFont="1" applyBorder="1" applyAlignment="1">
      <alignment horizontal="center" vertical="center"/>
    </xf>
    <xf numFmtId="49" fontId="1" fillId="0" borderId="49" xfId="6" applyNumberFormat="1" applyFont="1" applyBorder="1" applyAlignment="1">
      <alignment horizontal="center" vertical="center"/>
    </xf>
    <xf numFmtId="0" fontId="1" fillId="0" borderId="38" xfId="6" applyFont="1" applyBorder="1" applyAlignment="1">
      <alignment horizontal="center"/>
    </xf>
    <xf numFmtId="0" fontId="1" fillId="0" borderId="33" xfId="6" applyFont="1" applyBorder="1" applyAlignment="1">
      <alignment horizontal="center"/>
    </xf>
    <xf numFmtId="0" fontId="1" fillId="0" borderId="84" xfId="6" applyFont="1" applyBorder="1" applyAlignment="1">
      <alignment horizontal="center"/>
    </xf>
    <xf numFmtId="49" fontId="1" fillId="0" borderId="42" xfId="6" applyNumberFormat="1" applyFont="1" applyBorder="1" applyAlignment="1">
      <alignment horizontal="center" vertical="center"/>
    </xf>
    <xf numFmtId="49" fontId="1" fillId="0" borderId="0" xfId="6" applyNumberFormat="1" applyFont="1" applyAlignment="1">
      <alignment horizontal="center" vertical="center"/>
    </xf>
    <xf numFmtId="49" fontId="1" fillId="0" borderId="28" xfId="6" applyNumberFormat="1" applyFont="1" applyBorder="1" applyAlignment="1">
      <alignment horizontal="center" vertical="center"/>
    </xf>
    <xf numFmtId="0" fontId="1" fillId="0" borderId="50" xfId="6" applyFont="1" applyBorder="1" applyAlignment="1">
      <alignment horizontal="center" vertical="center"/>
    </xf>
    <xf numFmtId="0" fontId="1" fillId="0" borderId="41" xfId="6" applyFont="1" applyBorder="1" applyAlignment="1">
      <alignment horizontal="center" vertical="center"/>
    </xf>
    <xf numFmtId="0" fontId="1" fillId="0" borderId="94" xfId="6" applyFont="1" applyBorder="1" applyAlignment="1">
      <alignment horizontal="center" vertical="center"/>
    </xf>
    <xf numFmtId="0" fontId="1" fillId="0" borderId="42" xfId="6" applyFont="1" applyBorder="1" applyAlignment="1">
      <alignment horizontal="center" vertical="center"/>
    </xf>
    <xf numFmtId="0" fontId="1" fillId="0" borderId="28" xfId="6" applyFont="1" applyBorder="1" applyAlignment="1">
      <alignment horizontal="center" vertical="center"/>
    </xf>
    <xf numFmtId="0" fontId="1" fillId="0" borderId="51" xfId="6" applyFont="1" applyBorder="1" applyAlignment="1">
      <alignment horizontal="center" vertical="center"/>
    </xf>
    <xf numFmtId="0" fontId="1" fillId="0" borderId="23" xfId="6" applyFont="1" applyBorder="1" applyAlignment="1">
      <alignment horizontal="center" vertical="center"/>
    </xf>
    <xf numFmtId="0" fontId="1" fillId="0" borderId="49" xfId="6" applyFont="1" applyBorder="1" applyAlignment="1">
      <alignment horizontal="center" vertical="center"/>
    </xf>
    <xf numFmtId="0" fontId="0" fillId="0" borderId="41" xfId="0" applyBorder="1" applyAlignment="1">
      <alignment horizontal="center" vertical="center"/>
    </xf>
    <xf numFmtId="0" fontId="0" fillId="0" borderId="77" xfId="0" applyBorder="1" applyAlignment="1">
      <alignment horizontal="center" vertical="center"/>
    </xf>
    <xf numFmtId="0" fontId="0" fillId="0" borderId="48" xfId="0" applyBorder="1" applyAlignment="1">
      <alignment horizontal="center" vertical="center"/>
    </xf>
    <xf numFmtId="0" fontId="0" fillId="0" borderId="43" xfId="0" applyBorder="1" applyAlignment="1">
      <alignment horizontal="center" vertical="center"/>
    </xf>
    <xf numFmtId="0" fontId="1" fillId="0" borderId="39" xfId="0" quotePrefix="1" applyFont="1" applyBorder="1" applyAlignment="1">
      <alignment horizontal="center"/>
    </xf>
    <xf numFmtId="0" fontId="1" fillId="0" borderId="0" xfId="6" applyFont="1" applyAlignment="1">
      <alignment vertical="center"/>
    </xf>
    <xf numFmtId="0" fontId="1" fillId="0" borderId="93" xfId="6" applyFont="1" applyBorder="1" applyAlignment="1">
      <alignment horizontal="center"/>
    </xf>
    <xf numFmtId="0" fontId="1" fillId="0" borderId="32" xfId="6" applyFont="1" applyBorder="1" applyAlignment="1">
      <alignment horizontal="center"/>
    </xf>
    <xf numFmtId="0" fontId="0" fillId="0" borderId="35" xfId="0" applyBorder="1" applyAlignment="1">
      <alignment horizontal="center"/>
    </xf>
    <xf numFmtId="0" fontId="0" fillId="0" borderId="40" xfId="0" applyBorder="1" applyAlignment="1">
      <alignment horizontal="center"/>
    </xf>
    <xf numFmtId="0" fontId="1" fillId="0" borderId="46" xfId="6" applyFont="1" applyBorder="1" applyAlignment="1">
      <alignment vertical="center"/>
    </xf>
    <xf numFmtId="0" fontId="0" fillId="0" borderId="41" xfId="0" applyBorder="1" applyAlignment="1">
      <alignment vertical="center"/>
    </xf>
    <xf numFmtId="0" fontId="0" fillId="0" borderId="77" xfId="0" applyBorder="1" applyAlignment="1">
      <alignment vertical="center"/>
    </xf>
    <xf numFmtId="0" fontId="0" fillId="0" borderId="27" xfId="0" applyBorder="1" applyAlignment="1">
      <alignment vertical="center"/>
    </xf>
    <xf numFmtId="0" fontId="0" fillId="0" borderId="0" xfId="0" applyAlignment="1">
      <alignment vertical="center"/>
    </xf>
    <xf numFmtId="0" fontId="0" fillId="0" borderId="45" xfId="0" applyBorder="1" applyAlignment="1">
      <alignment vertical="center"/>
    </xf>
    <xf numFmtId="0" fontId="0" fillId="0" borderId="44" xfId="0" applyBorder="1" applyAlignment="1">
      <alignment vertical="center"/>
    </xf>
    <xf numFmtId="0" fontId="0" fillId="0" borderId="23" xfId="0" applyBorder="1" applyAlignment="1">
      <alignment vertical="center"/>
    </xf>
    <xf numFmtId="0" fontId="0" fillId="0" borderId="52" xfId="0" applyBorder="1" applyAlignment="1">
      <alignment vertical="center"/>
    </xf>
    <xf numFmtId="0" fontId="1" fillId="0" borderId="98" xfId="6" applyFont="1" applyBorder="1" applyAlignment="1">
      <alignment horizontal="center" vertical="center"/>
    </xf>
    <xf numFmtId="0" fontId="1" fillId="0" borderId="25" xfId="6" applyFont="1" applyBorder="1" applyAlignment="1">
      <alignment horizontal="center" vertical="center"/>
    </xf>
    <xf numFmtId="0" fontId="1" fillId="0" borderId="54" xfId="6" applyFont="1" applyBorder="1" applyAlignment="1">
      <alignment horizontal="center" vertical="center"/>
    </xf>
    <xf numFmtId="0" fontId="1" fillId="0" borderId="39" xfId="6" quotePrefix="1" applyFont="1" applyBorder="1" applyAlignment="1">
      <alignment horizontal="center"/>
    </xf>
    <xf numFmtId="0" fontId="1" fillId="0" borderId="98" xfId="0" applyFont="1" applyBorder="1" applyAlignment="1">
      <alignment horizontal="center" vertical="center"/>
    </xf>
    <xf numFmtId="0" fontId="1" fillId="0" borderId="25" xfId="0" applyFont="1" applyBorder="1" applyAlignment="1">
      <alignment horizontal="center" vertical="center"/>
    </xf>
    <xf numFmtId="0" fontId="1" fillId="0" borderId="26" xfId="0" applyFont="1" applyBorder="1" applyAlignment="1">
      <alignment horizontal="center" vertical="center"/>
    </xf>
    <xf numFmtId="0" fontId="1" fillId="0" borderId="51" xfId="0" applyFont="1" applyBorder="1" applyAlignment="1">
      <alignment horizontal="center" vertical="center"/>
    </xf>
    <xf numFmtId="0" fontId="1" fillId="0" borderId="23" xfId="0" applyFont="1" applyBorder="1" applyAlignment="1">
      <alignment horizontal="center" vertical="center"/>
    </xf>
    <xf numFmtId="0" fontId="1" fillId="0" borderId="49" xfId="0" applyFont="1" applyBorder="1" applyAlignment="1">
      <alignment horizontal="center" vertical="center"/>
    </xf>
    <xf numFmtId="0" fontId="1" fillId="0" borderId="46" xfId="6" applyFont="1" applyBorder="1" applyAlignment="1">
      <alignment horizontal="left" vertical="center"/>
    </xf>
    <xf numFmtId="0" fontId="1" fillId="0" borderId="41" xfId="6" applyFont="1" applyBorder="1" applyAlignment="1">
      <alignment horizontal="left" vertical="center"/>
    </xf>
    <xf numFmtId="0" fontId="1" fillId="0" borderId="77" xfId="6" applyFont="1" applyBorder="1" applyAlignment="1">
      <alignment horizontal="left" vertical="center"/>
    </xf>
    <xf numFmtId="0" fontId="1" fillId="0" borderId="44" xfId="6" applyFont="1" applyBorder="1" applyAlignment="1">
      <alignment horizontal="left" vertical="center"/>
    </xf>
    <xf numFmtId="0" fontId="1" fillId="0" borderId="23" xfId="6" applyFont="1" applyBorder="1" applyAlignment="1">
      <alignment horizontal="left" vertical="center"/>
    </xf>
    <xf numFmtId="0" fontId="1" fillId="0" borderId="52" xfId="6" applyFont="1" applyBorder="1" applyAlignment="1">
      <alignment horizontal="left" vertical="center"/>
    </xf>
    <xf numFmtId="0" fontId="1" fillId="0" borderId="0" xfId="6" applyFont="1" applyAlignment="1">
      <alignment horizontal="right" vertical="center"/>
    </xf>
    <xf numFmtId="0" fontId="0" fillId="0" borderId="0" xfId="0" applyAlignment="1">
      <alignment horizontal="right" vertical="center"/>
    </xf>
    <xf numFmtId="0" fontId="1" fillId="0" borderId="35" xfId="6" applyFont="1" applyBorder="1" applyAlignment="1">
      <alignment horizontal="center"/>
    </xf>
    <xf numFmtId="0" fontId="1" fillId="0" borderId="40" xfId="6" applyFont="1" applyBorder="1" applyAlignment="1">
      <alignment horizontal="center"/>
    </xf>
    <xf numFmtId="0" fontId="1" fillId="0" borderId="24" xfId="6" applyFont="1" applyBorder="1" applyAlignment="1">
      <alignment horizontal="center" vertical="center"/>
    </xf>
    <xf numFmtId="0" fontId="1" fillId="0" borderId="44" xfId="6" applyFont="1" applyBorder="1" applyAlignment="1">
      <alignment horizontal="center" vertical="center"/>
    </xf>
    <xf numFmtId="0" fontId="1" fillId="0" borderId="52" xfId="6" applyFont="1" applyBorder="1" applyAlignment="1">
      <alignment horizontal="center" vertical="center"/>
    </xf>
    <xf numFmtId="0" fontId="1" fillId="0" borderId="48" xfId="6" applyFont="1" applyBorder="1" applyAlignment="1">
      <alignment horizontal="center" vertical="center"/>
    </xf>
    <xf numFmtId="0" fontId="1" fillId="0" borderId="31" xfId="6" applyFont="1" applyBorder="1" applyAlignment="1">
      <alignment horizontal="center" vertical="center"/>
    </xf>
    <xf numFmtId="0" fontId="13" fillId="0" borderId="0" xfId="6" applyFont="1" applyAlignment="1">
      <alignment horizontal="center" vertical="center"/>
    </xf>
    <xf numFmtId="0" fontId="1" fillId="0" borderId="29" xfId="6" applyFont="1" applyBorder="1" applyAlignment="1">
      <alignment horizontal="left" vertical="center"/>
    </xf>
    <xf numFmtId="0" fontId="1" fillId="0" borderId="30" xfId="6" applyFont="1" applyBorder="1" applyAlignment="1">
      <alignment horizontal="left" vertical="center"/>
    </xf>
    <xf numFmtId="0" fontId="1" fillId="0" borderId="43" xfId="6" applyFont="1" applyBorder="1" applyAlignment="1">
      <alignment horizontal="left" vertical="center"/>
    </xf>
    <xf numFmtId="0" fontId="0" fillId="0" borderId="84" xfId="0" applyBorder="1" applyAlignment="1">
      <alignment horizontal="center"/>
    </xf>
    <xf numFmtId="0" fontId="1" fillId="0" borderId="95" xfId="6" applyFont="1" applyBorder="1" applyAlignment="1">
      <alignment horizontal="center" vertical="center" textRotation="255"/>
    </xf>
    <xf numFmtId="0" fontId="1" fillId="0" borderId="96" xfId="6" applyFont="1" applyBorder="1" applyAlignment="1">
      <alignment horizontal="center" vertical="center" textRotation="255"/>
    </xf>
    <xf numFmtId="0" fontId="1" fillId="0" borderId="47" xfId="6" applyFont="1" applyBorder="1" applyAlignment="1">
      <alignment horizontal="center" vertical="center" textRotation="255"/>
    </xf>
    <xf numFmtId="0" fontId="0" fillId="0" borderId="96" xfId="0" applyBorder="1" applyAlignment="1">
      <alignment horizontal="center" vertical="center"/>
    </xf>
    <xf numFmtId="0" fontId="0" fillId="0" borderId="97" xfId="0" applyBorder="1" applyAlignment="1">
      <alignment horizontal="center" vertical="center"/>
    </xf>
    <xf numFmtId="0" fontId="1" fillId="0" borderId="0" xfId="6" applyFont="1" applyAlignment="1">
      <alignment horizontal="left" vertical="center"/>
    </xf>
    <xf numFmtId="0" fontId="0" fillId="0" borderId="0" xfId="0" applyAlignment="1">
      <alignment horizontal="left" vertical="center"/>
    </xf>
    <xf numFmtId="0" fontId="1" fillId="0" borderId="42" xfId="6" applyFont="1" applyBorder="1" applyAlignment="1">
      <alignment horizontal="right" vertical="center"/>
    </xf>
    <xf numFmtId="0" fontId="0" fillId="0" borderId="51" xfId="0" applyBorder="1" applyAlignment="1">
      <alignment vertical="center"/>
    </xf>
    <xf numFmtId="0" fontId="1" fillId="0" borderId="30" xfId="6" applyFont="1" applyBorder="1" applyAlignment="1">
      <alignment horizontal="center"/>
    </xf>
    <xf numFmtId="0" fontId="1" fillId="0" borderId="0" xfId="6" applyFont="1" applyAlignment="1">
      <alignment horizontal="center"/>
    </xf>
    <xf numFmtId="0" fontId="1" fillId="0" borderId="50" xfId="0" quotePrefix="1" applyFont="1" applyBorder="1" applyAlignment="1">
      <alignment horizontal="center" vertical="center"/>
    </xf>
    <xf numFmtId="0" fontId="0" fillId="0" borderId="94" xfId="0" applyBorder="1" applyAlignment="1">
      <alignment horizontal="center" vertical="center"/>
    </xf>
    <xf numFmtId="0" fontId="0" fillId="0" borderId="31" xfId="0" applyBorder="1" applyAlignment="1">
      <alignment horizontal="center" vertical="center"/>
    </xf>
    <xf numFmtId="0" fontId="1" fillId="0" borderId="25" xfId="6" applyFont="1" applyBorder="1" applyAlignment="1">
      <alignment horizontal="center"/>
    </xf>
    <xf numFmtId="0" fontId="0" fillId="0" borderId="25" xfId="0" applyBorder="1" applyAlignment="1">
      <alignment horizontal="center"/>
    </xf>
    <xf numFmtId="0" fontId="0" fillId="0" borderId="0" xfId="0" applyAlignment="1">
      <alignment horizontal="center"/>
    </xf>
    <xf numFmtId="0" fontId="1" fillId="0" borderId="23" xfId="6" applyFont="1" applyBorder="1" applyAlignment="1">
      <alignment horizontal="center"/>
    </xf>
    <xf numFmtId="0" fontId="0" fillId="0" borderId="96" xfId="0" applyBorder="1" applyAlignment="1">
      <alignment horizontal="center" vertical="center" textRotation="255"/>
    </xf>
    <xf numFmtId="0" fontId="0" fillId="0" borderId="47" xfId="0" applyBorder="1" applyAlignment="1">
      <alignment horizontal="center" vertical="center" textRotation="255"/>
    </xf>
    <xf numFmtId="0" fontId="7" fillId="0" borderId="0" xfId="6" applyAlignment="1">
      <alignment horizontal="center" vertical="center"/>
    </xf>
    <xf numFmtId="0" fontId="1" fillId="0" borderId="41" xfId="6" applyFont="1" applyBorder="1" applyAlignment="1">
      <alignment horizontal="center"/>
    </xf>
    <xf numFmtId="0" fontId="1" fillId="0" borderId="41" xfId="6" applyFont="1" applyBorder="1" applyAlignment="1">
      <alignment vertical="center"/>
    </xf>
    <xf numFmtId="0" fontId="1" fillId="0" borderId="41" xfId="0" applyFont="1" applyBorder="1" applyAlignment="1">
      <alignment horizontal="left"/>
    </xf>
    <xf numFmtId="0" fontId="1" fillId="0" borderId="35" xfId="0" applyFont="1" applyBorder="1" applyAlignment="1">
      <alignment horizontal="center"/>
    </xf>
    <xf numFmtId="0" fontId="0" fillId="0" borderId="23" xfId="0" applyBorder="1" applyAlignment="1">
      <alignment horizontal="center" vertical="center"/>
    </xf>
    <xf numFmtId="0" fontId="1" fillId="0" borderId="79" xfId="6" applyFont="1" applyBorder="1" applyAlignment="1">
      <alignment horizontal="center"/>
    </xf>
    <xf numFmtId="0" fontId="1" fillId="0" borderId="34" xfId="6" applyFont="1" applyBorder="1" applyAlignment="1">
      <alignment horizontal="center"/>
    </xf>
    <xf numFmtId="0" fontId="0" fillId="0" borderId="42" xfId="0" applyBorder="1" applyAlignment="1">
      <alignment horizontal="center" vertical="center"/>
    </xf>
    <xf numFmtId="0" fontId="0" fillId="0" borderId="28" xfId="0" applyBorder="1" applyAlignment="1">
      <alignment horizontal="center" vertical="center"/>
    </xf>
    <xf numFmtId="0" fontId="0" fillId="0" borderId="51" xfId="0" applyBorder="1" applyAlignment="1">
      <alignment horizontal="center" vertical="center"/>
    </xf>
    <xf numFmtId="0" fontId="0" fillId="0" borderId="49" xfId="0" applyBorder="1" applyAlignment="1">
      <alignment horizontal="center" vertical="center"/>
    </xf>
    <xf numFmtId="0" fontId="1" fillId="0" borderId="34" xfId="0" applyFont="1" applyBorder="1" applyAlignment="1">
      <alignment horizontal="center" vertical="center"/>
    </xf>
    <xf numFmtId="0" fontId="1" fillId="0" borderId="35" xfId="0" applyFont="1" applyBorder="1" applyAlignment="1">
      <alignment horizontal="center" vertical="center"/>
    </xf>
    <xf numFmtId="0" fontId="1" fillId="0" borderId="40" xfId="0" applyFont="1" applyBorder="1" applyAlignment="1">
      <alignment horizontal="center" vertical="center"/>
    </xf>
    <xf numFmtId="0" fontId="1" fillId="0" borderId="0" xfId="0" applyFont="1" applyAlignment="1">
      <alignment horizontal="center" vertical="center"/>
    </xf>
    <xf numFmtId="0" fontId="1" fillId="2" borderId="44" xfId="6" applyFont="1" applyFill="1" applyBorder="1" applyAlignment="1">
      <alignment horizontal="center"/>
    </xf>
    <xf numFmtId="0" fontId="1" fillId="2" borderId="23" xfId="6" applyFont="1" applyFill="1" applyBorder="1" applyAlignment="1">
      <alignment horizontal="center"/>
    </xf>
    <xf numFmtId="0" fontId="1" fillId="2" borderId="52" xfId="6" applyFont="1" applyFill="1" applyBorder="1" applyAlignment="1">
      <alignment horizontal="center"/>
    </xf>
    <xf numFmtId="0" fontId="1" fillId="2" borderId="51" xfId="6" applyFont="1" applyFill="1" applyBorder="1" applyAlignment="1">
      <alignment horizontal="center"/>
    </xf>
    <xf numFmtId="0" fontId="1" fillId="2" borderId="49" xfId="6" applyFont="1" applyFill="1" applyBorder="1" applyAlignment="1">
      <alignment horizontal="center"/>
    </xf>
    <xf numFmtId="0" fontId="1" fillId="0" borderId="53" xfId="6" applyFont="1" applyBorder="1" applyAlignment="1">
      <alignment horizontal="center"/>
    </xf>
    <xf numFmtId="0" fontId="0" fillId="0" borderId="35" xfId="0" applyBorder="1"/>
    <xf numFmtId="0" fontId="0" fillId="0" borderId="40" xfId="0" applyBorder="1"/>
    <xf numFmtId="0" fontId="1" fillId="0" borderId="79" xfId="0" applyFont="1" applyBorder="1" applyAlignment="1">
      <alignment horizontal="center"/>
    </xf>
    <xf numFmtId="0" fontId="0" fillId="0" borderId="37" xfId="0" applyBorder="1"/>
    <xf numFmtId="0" fontId="0" fillId="0" borderId="53" xfId="0" applyBorder="1"/>
    <xf numFmtId="0" fontId="1" fillId="0" borderId="89" xfId="6" quotePrefix="1" applyFont="1" applyBorder="1" applyAlignment="1">
      <alignment horizontal="center"/>
    </xf>
    <xf numFmtId="0" fontId="1" fillId="0" borderId="42" xfId="6" applyFont="1" applyBorder="1" applyAlignment="1">
      <alignment horizontal="center"/>
    </xf>
    <xf numFmtId="0" fontId="1" fillId="0" borderId="45" xfId="6" applyFont="1" applyBorder="1" applyAlignment="1">
      <alignment horizontal="center"/>
    </xf>
    <xf numFmtId="0" fontId="0" fillId="0" borderId="79" xfId="0" applyBorder="1"/>
    <xf numFmtId="0" fontId="1" fillId="0" borderId="39" xfId="0" applyFont="1" applyBorder="1" applyAlignment="1">
      <alignment horizontal="center"/>
    </xf>
    <xf numFmtId="49" fontId="1" fillId="0" borderId="89" xfId="0" applyNumberFormat="1" applyFont="1" applyBorder="1" applyAlignment="1">
      <alignment horizontal="center"/>
    </xf>
    <xf numFmtId="49" fontId="0" fillId="0" borderId="53" xfId="0" applyNumberFormat="1" applyBorder="1" applyAlignment="1">
      <alignment horizontal="center"/>
    </xf>
    <xf numFmtId="49" fontId="1" fillId="0" borderId="39" xfId="6" applyNumberFormat="1" applyFont="1" applyBorder="1" applyAlignment="1">
      <alignment horizontal="center"/>
    </xf>
    <xf numFmtId="49" fontId="0" fillId="0" borderId="40" xfId="0" applyNumberFormat="1" applyBorder="1" applyAlignment="1">
      <alignment horizontal="center"/>
    </xf>
    <xf numFmtId="49" fontId="1" fillId="0" borderId="89" xfId="6" applyNumberFormat="1" applyFont="1" applyBorder="1" applyAlignment="1">
      <alignment horizontal="center"/>
    </xf>
    <xf numFmtId="0" fontId="0" fillId="0" borderId="37" xfId="0" applyBorder="1" applyAlignment="1">
      <alignment horizontal="center"/>
    </xf>
    <xf numFmtId="0" fontId="0" fillId="0" borderId="53" xfId="0" applyBorder="1" applyAlignment="1">
      <alignment horizontal="center"/>
    </xf>
    <xf numFmtId="49" fontId="1" fillId="0" borderId="39" xfId="0" applyNumberFormat="1" applyFont="1" applyBorder="1" applyAlignment="1">
      <alignment horizontal="center"/>
    </xf>
    <xf numFmtId="0" fontId="0" fillId="0" borderId="93" xfId="0" applyBorder="1" applyAlignment="1">
      <alignment horizontal="center"/>
    </xf>
    <xf numFmtId="49" fontId="1" fillId="0" borderId="39" xfId="6" quotePrefix="1" applyNumberFormat="1" applyFont="1" applyBorder="1" applyAlignment="1">
      <alignment horizontal="center"/>
    </xf>
    <xf numFmtId="0" fontId="1" fillId="0" borderId="46" xfId="6" applyFont="1" applyBorder="1" applyAlignment="1">
      <alignment horizontal="center" vertical="center"/>
    </xf>
    <xf numFmtId="0" fontId="1" fillId="0" borderId="77" xfId="6" applyFont="1" applyBorder="1" applyAlignment="1">
      <alignment horizontal="center" vertical="center"/>
    </xf>
    <xf numFmtId="0" fontId="1" fillId="0" borderId="29" xfId="6" applyFont="1" applyBorder="1" applyAlignment="1">
      <alignment horizontal="center" vertical="center"/>
    </xf>
    <xf numFmtId="0" fontId="1" fillId="0" borderId="43" xfId="6" applyFont="1" applyBorder="1" applyAlignment="1">
      <alignment horizontal="center" vertical="center"/>
    </xf>
    <xf numFmtId="0" fontId="1" fillId="0" borderId="45" xfId="6" applyFont="1" applyBorder="1" applyAlignment="1">
      <alignment horizontal="center" vertical="center"/>
    </xf>
    <xf numFmtId="0" fontId="1" fillId="0" borderId="29" xfId="6" applyFont="1" applyBorder="1" applyAlignment="1">
      <alignment horizontal="center"/>
    </xf>
    <xf numFmtId="0" fontId="1" fillId="0" borderId="43" xfId="6" applyFont="1" applyBorder="1" applyAlignment="1">
      <alignment horizontal="center"/>
    </xf>
    <xf numFmtId="0" fontId="1" fillId="0" borderId="24" xfId="6" applyFont="1" applyBorder="1" applyAlignment="1">
      <alignment horizontal="center"/>
    </xf>
    <xf numFmtId="0" fontId="1" fillId="0" borderId="54" xfId="6" applyFont="1" applyBorder="1" applyAlignment="1">
      <alignment horizontal="center"/>
    </xf>
    <xf numFmtId="0" fontId="1" fillId="0" borderId="98" xfId="6" applyFont="1" applyBorder="1" applyAlignment="1">
      <alignment horizontal="center"/>
    </xf>
    <xf numFmtId="0" fontId="1" fillId="0" borderId="26" xfId="6" applyFont="1" applyBorder="1" applyAlignment="1">
      <alignment horizontal="center"/>
    </xf>
    <xf numFmtId="0" fontId="1" fillId="0" borderId="48" xfId="6" applyFont="1" applyBorder="1" applyAlignment="1">
      <alignment horizontal="center"/>
    </xf>
    <xf numFmtId="0" fontId="1" fillId="0" borderId="31" xfId="6" applyFont="1" applyBorder="1" applyAlignment="1">
      <alignment horizontal="center"/>
    </xf>
    <xf numFmtId="0" fontId="0" fillId="0" borderId="33" xfId="0" applyBorder="1" applyAlignment="1">
      <alignment horizontal="center"/>
    </xf>
    <xf numFmtId="0" fontId="0" fillId="0" borderId="80" xfId="0" applyBorder="1" applyAlignment="1">
      <alignment horizontal="center"/>
    </xf>
    <xf numFmtId="49" fontId="1" fillId="0" borderId="39" xfId="0" quotePrefix="1" applyNumberFormat="1" applyFont="1" applyBorder="1" applyAlignment="1">
      <alignment horizontal="center"/>
    </xf>
    <xf numFmtId="0" fontId="1" fillId="0" borderId="38" xfId="0" applyFont="1" applyBorder="1" applyAlignment="1">
      <alignment horizontal="center"/>
    </xf>
    <xf numFmtId="0" fontId="1" fillId="0" borderId="42" xfId="0" applyFont="1" applyBorder="1" applyAlignment="1">
      <alignment horizontal="center" vertical="center"/>
    </xf>
    <xf numFmtId="0" fontId="1" fillId="0" borderId="28" xfId="0" applyFont="1" applyBorder="1" applyAlignment="1">
      <alignment horizontal="center" vertical="center"/>
    </xf>
    <xf numFmtId="0" fontId="0" fillId="0" borderId="80" xfId="0" applyBorder="1"/>
    <xf numFmtId="0" fontId="1" fillId="0" borderId="33" xfId="0" applyFont="1" applyBorder="1" applyAlignment="1">
      <alignment horizontal="center"/>
    </xf>
    <xf numFmtId="0" fontId="1" fillId="0" borderId="84" xfId="0" applyFont="1" applyBorder="1" applyAlignment="1">
      <alignment horizontal="center"/>
    </xf>
    <xf numFmtId="0" fontId="1" fillId="0" borderId="46" xfId="6" applyFont="1" applyBorder="1" applyAlignment="1">
      <alignment horizontal="center" vertical="center" wrapText="1"/>
    </xf>
    <xf numFmtId="0" fontId="1" fillId="0" borderId="27" xfId="6" applyFont="1" applyBorder="1" applyAlignment="1">
      <alignment horizontal="center" vertical="center"/>
    </xf>
    <xf numFmtId="0" fontId="1" fillId="2" borderId="34" xfId="6" applyFont="1" applyFill="1" applyBorder="1" applyAlignment="1">
      <alignment horizontal="center"/>
    </xf>
    <xf numFmtId="0" fontId="1" fillId="2" borderId="35" xfId="6" applyFont="1" applyFill="1" applyBorder="1" applyAlignment="1">
      <alignment horizontal="center"/>
    </xf>
    <xf numFmtId="0" fontId="1" fillId="2" borderId="40" xfId="6" applyFont="1" applyFill="1" applyBorder="1" applyAlignment="1">
      <alignment horizontal="center"/>
    </xf>
    <xf numFmtId="0" fontId="1" fillId="2" borderId="39" xfId="6" applyFont="1" applyFill="1" applyBorder="1" applyAlignment="1">
      <alignment horizontal="center"/>
    </xf>
    <xf numFmtId="0" fontId="1" fillId="2" borderId="79" xfId="6" applyFont="1" applyFill="1" applyBorder="1" applyAlignment="1">
      <alignment horizontal="center"/>
    </xf>
    <xf numFmtId="0" fontId="0" fillId="0" borderId="99" xfId="0" applyBorder="1" applyAlignment="1">
      <alignment horizontal="center" vertical="center"/>
    </xf>
    <xf numFmtId="0" fontId="0" fillId="0" borderId="100" xfId="0" applyBorder="1" applyAlignment="1">
      <alignment horizontal="center" vertical="center"/>
    </xf>
    <xf numFmtId="0" fontId="0" fillId="0" borderId="1" xfId="0" applyBorder="1" applyAlignment="1">
      <alignment horizontal="center"/>
    </xf>
    <xf numFmtId="0" fontId="0" fillId="0" borderId="101" xfId="0" applyBorder="1" applyAlignment="1">
      <alignment horizontal="center"/>
    </xf>
    <xf numFmtId="0" fontId="0" fillId="0" borderId="1" xfId="0" applyBorder="1" applyAlignment="1">
      <alignment horizontal="center" vertical="center"/>
    </xf>
    <xf numFmtId="0" fontId="0" fillId="0" borderId="102" xfId="0" applyBorder="1" applyAlignment="1">
      <alignment horizontal="center" vertical="center"/>
    </xf>
    <xf numFmtId="0" fontId="0" fillId="0" borderId="101" xfId="0" applyBorder="1" applyAlignment="1">
      <alignment horizontal="center" vertical="center"/>
    </xf>
    <xf numFmtId="0" fontId="0" fillId="0" borderId="3" xfId="0" applyBorder="1" applyAlignment="1">
      <alignment horizontal="center" vertical="center"/>
    </xf>
    <xf numFmtId="0" fontId="0" fillId="0" borderId="103" xfId="0" applyBorder="1" applyAlignment="1">
      <alignment horizontal="center" vertical="center"/>
    </xf>
    <xf numFmtId="0" fontId="0" fillId="0" borderId="104" xfId="0" applyBorder="1" applyAlignment="1">
      <alignment horizontal="center" vertical="center"/>
    </xf>
    <xf numFmtId="0" fontId="0" fillId="0" borderId="2" xfId="0" applyBorder="1" applyAlignment="1">
      <alignment horizontal="center" vertical="center"/>
    </xf>
    <xf numFmtId="0" fontId="0" fillId="0" borderId="55" xfId="0" applyBorder="1" applyAlignment="1">
      <alignment horizontal="center" vertical="center"/>
    </xf>
    <xf numFmtId="0" fontId="0" fillId="0" borderId="105" xfId="0" applyBorder="1" applyAlignment="1">
      <alignment horizontal="center"/>
    </xf>
    <xf numFmtId="0" fontId="0" fillId="0" borderId="106" xfId="0" applyBorder="1" applyAlignment="1">
      <alignment horizontal="center"/>
    </xf>
    <xf numFmtId="0" fontId="6" fillId="0" borderId="5" xfId="0" quotePrefix="1" applyFont="1" applyBorder="1" applyAlignment="1" applyProtection="1">
      <alignment horizontal="right"/>
      <protection locked="0"/>
    </xf>
    <xf numFmtId="0" fontId="6" fillId="0" borderId="65" xfId="0" quotePrefix="1" applyFont="1" applyBorder="1" applyAlignment="1" applyProtection="1">
      <alignment horizontal="right"/>
      <protection locked="0"/>
    </xf>
    <xf numFmtId="0" fontId="6" fillId="0" borderId="78" xfId="0" quotePrefix="1" applyFont="1" applyBorder="1" applyAlignment="1" applyProtection="1">
      <alignment horizontal="right"/>
      <protection locked="0"/>
    </xf>
    <xf numFmtId="0" fontId="3" fillId="0" borderId="0" xfId="0" applyFont="1" applyAlignment="1">
      <alignment horizontal="center"/>
    </xf>
  </cellXfs>
  <cellStyles count="10">
    <cellStyle name="桁区切り 2" xfId="1" xr:uid="{00000000-0005-0000-0000-000000000000}"/>
    <cellStyle name="標準" xfId="0" builtinId="0"/>
    <cellStyle name="標準 2" xfId="2" xr:uid="{00000000-0005-0000-0000-000002000000}"/>
    <cellStyle name="標準 3" xfId="3" xr:uid="{00000000-0005-0000-0000-000003000000}"/>
    <cellStyle name="標準 4" xfId="4" xr:uid="{00000000-0005-0000-0000-000004000000}"/>
    <cellStyle name="標準 5" xfId="5" xr:uid="{00000000-0005-0000-0000-000005000000}"/>
    <cellStyle name="標準_数量計算_1" xfId="6" xr:uid="{00000000-0005-0000-0000-000006000000}"/>
    <cellStyle name="標準_数量計算書最終版" xfId="7" xr:uid="{00000000-0005-0000-0000-000007000000}"/>
    <cellStyle name="標準_単位数量" xfId="8" xr:uid="{00000000-0005-0000-0000-000008000000}"/>
    <cellStyle name="未定義" xfId="9" xr:uid="{00000000-0005-0000-0000-000009000000}"/>
  </cellStyles>
  <dxfs count="77">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numFmt numFmtId="192" formatCode="0.0000_ "/>
    </dxf>
    <dxf>
      <font>
        <color rgb="FFFF0000"/>
      </font>
    </dxf>
    <dxf>
      <font>
        <color rgb="FFFF0000"/>
      </font>
    </dxf>
    <dxf>
      <font>
        <color rgb="FFFF0000"/>
      </font>
    </dxf>
    <dxf>
      <font>
        <color rgb="FFFF0000"/>
      </font>
    </dxf>
    <dxf>
      <numFmt numFmtId="192" formatCode="0.0000_ "/>
    </dxf>
    <dxf>
      <font>
        <color rgb="FFFF0000"/>
      </font>
    </dxf>
    <dxf>
      <font>
        <color rgb="FFFF0000"/>
      </font>
    </dxf>
    <dxf>
      <font>
        <condense val="0"/>
        <extend val="0"/>
        <color indexed="10"/>
      </font>
    </dxf>
    <dxf>
      <numFmt numFmtId="192" formatCode="0.0000_ "/>
    </dxf>
    <dxf>
      <font>
        <condense val="0"/>
        <extend val="0"/>
        <color indexed="10"/>
      </font>
    </dxf>
    <dxf>
      <font>
        <color rgb="FFFF0000"/>
      </font>
    </dxf>
    <dxf>
      <font>
        <condense val="0"/>
        <extend val="0"/>
        <color indexed="10"/>
      </font>
    </dxf>
    <dxf>
      <font>
        <color rgb="FFFF0000"/>
      </font>
    </dxf>
    <dxf>
      <font>
        <condense val="0"/>
        <extend val="0"/>
        <color indexed="10"/>
      </font>
    </dxf>
    <dxf>
      <font>
        <color rgb="FFFF0000"/>
      </font>
    </dxf>
    <dxf>
      <font>
        <condense val="0"/>
        <extend val="0"/>
        <color indexed="10"/>
      </font>
    </dxf>
    <dxf>
      <font>
        <color rgb="FFFF0000"/>
      </font>
    </dxf>
    <dxf>
      <font>
        <color rgb="FFFF0000"/>
      </font>
    </dxf>
    <dxf>
      <font>
        <condense val="0"/>
        <extend val="0"/>
        <color indexed="10"/>
      </font>
    </dxf>
    <dxf>
      <font>
        <color rgb="FFFF0000"/>
      </font>
    </dxf>
    <dxf>
      <font>
        <condense val="0"/>
        <extend val="0"/>
        <color indexed="10"/>
      </font>
    </dxf>
    <dxf>
      <font>
        <color rgb="FFFF0000"/>
      </font>
    </dxf>
    <dxf>
      <font>
        <condense val="0"/>
        <extend val="0"/>
        <color indexed="10"/>
      </font>
    </dxf>
    <dxf>
      <font>
        <color rgb="FFFF0000"/>
      </font>
    </dxf>
    <dxf>
      <font>
        <condense val="0"/>
        <extend val="0"/>
        <color indexed="10"/>
      </font>
    </dxf>
    <dxf>
      <font>
        <color rgb="FFFF0000"/>
      </font>
    </dxf>
    <dxf>
      <font>
        <color rgb="FFFF0000"/>
      </font>
    </dxf>
    <dxf>
      <font>
        <condense val="0"/>
        <extend val="0"/>
        <color indexed="10"/>
      </font>
    </dxf>
  </dxfs>
  <tableStyles count="0" defaultTableStyle="TableStyleMedium9" defaultPivotStyle="PivotStyleLight16"/>
  <colors>
    <mruColors>
      <color rgb="FF0000FF"/>
      <color rgb="FFFFFF99"/>
      <color rgb="FFCCFFFF"/>
      <color rgb="FFFFFFFF"/>
      <color rgb="FF66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6.png"/><Relationship Id="rId5" Type="http://schemas.openxmlformats.org/officeDocument/2006/relationships/image" Target="../media/image5.emf"/><Relationship Id="rId4" Type="http://schemas.openxmlformats.org/officeDocument/2006/relationships/image" Target="../media/image4.emf"/></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7.png"/><Relationship Id="rId5" Type="http://schemas.openxmlformats.org/officeDocument/2006/relationships/image" Target="../media/image5.emf"/><Relationship Id="rId4" Type="http://schemas.openxmlformats.org/officeDocument/2006/relationships/image" Target="../media/image4.emf"/></Relationships>
</file>

<file path=xl/drawings/_rels/drawing3.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7.png"/><Relationship Id="rId5" Type="http://schemas.openxmlformats.org/officeDocument/2006/relationships/image" Target="../media/image5.emf"/><Relationship Id="rId4" Type="http://schemas.openxmlformats.org/officeDocument/2006/relationships/image" Target="../media/image4.emf"/></Relationships>
</file>

<file path=xl/drawings/_rels/drawing4.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6" Type="http://schemas.openxmlformats.org/officeDocument/2006/relationships/image" Target="../media/image7.png"/><Relationship Id="rId5" Type="http://schemas.openxmlformats.org/officeDocument/2006/relationships/image" Target="../media/image5.emf"/><Relationship Id="rId4" Type="http://schemas.openxmlformats.org/officeDocument/2006/relationships/image" Target="../media/image4.emf"/></Relationships>
</file>

<file path=xl/drawings/_rels/drawing5.xml.rels><?xml version="1.0" encoding="UTF-8" standalone="yes"?>
<Relationships xmlns="http://schemas.openxmlformats.org/package/2006/relationships"><Relationship Id="rId13" Type="http://schemas.openxmlformats.org/officeDocument/2006/relationships/image" Target="../media/image20.emf"/><Relationship Id="rId18" Type="http://schemas.openxmlformats.org/officeDocument/2006/relationships/image" Target="../media/image25.emf"/><Relationship Id="rId26" Type="http://schemas.openxmlformats.org/officeDocument/2006/relationships/image" Target="../media/image33.emf"/><Relationship Id="rId39" Type="http://schemas.openxmlformats.org/officeDocument/2006/relationships/image" Target="../media/image46.emf"/><Relationship Id="rId21" Type="http://schemas.openxmlformats.org/officeDocument/2006/relationships/image" Target="../media/image28.emf"/><Relationship Id="rId34" Type="http://schemas.openxmlformats.org/officeDocument/2006/relationships/image" Target="../media/image41.emf"/><Relationship Id="rId42" Type="http://schemas.openxmlformats.org/officeDocument/2006/relationships/image" Target="../media/image49.emf"/><Relationship Id="rId47" Type="http://schemas.openxmlformats.org/officeDocument/2006/relationships/image" Target="../media/image54.emf"/><Relationship Id="rId50" Type="http://schemas.openxmlformats.org/officeDocument/2006/relationships/image" Target="../media/image57.emf"/><Relationship Id="rId55" Type="http://schemas.openxmlformats.org/officeDocument/2006/relationships/image" Target="../media/image62.emf"/><Relationship Id="rId7" Type="http://schemas.openxmlformats.org/officeDocument/2006/relationships/image" Target="../media/image14.emf"/><Relationship Id="rId12" Type="http://schemas.openxmlformats.org/officeDocument/2006/relationships/image" Target="../media/image19.emf"/><Relationship Id="rId17" Type="http://schemas.openxmlformats.org/officeDocument/2006/relationships/image" Target="../media/image24.emf"/><Relationship Id="rId25" Type="http://schemas.openxmlformats.org/officeDocument/2006/relationships/image" Target="../media/image32.emf"/><Relationship Id="rId33" Type="http://schemas.openxmlformats.org/officeDocument/2006/relationships/image" Target="../media/image40.emf"/><Relationship Id="rId38" Type="http://schemas.openxmlformats.org/officeDocument/2006/relationships/image" Target="../media/image45.emf"/><Relationship Id="rId46" Type="http://schemas.openxmlformats.org/officeDocument/2006/relationships/image" Target="../media/image53.emf"/><Relationship Id="rId59" Type="http://schemas.openxmlformats.org/officeDocument/2006/relationships/image" Target="../media/image66.emf"/><Relationship Id="rId2" Type="http://schemas.openxmlformats.org/officeDocument/2006/relationships/image" Target="../media/image9.emf"/><Relationship Id="rId16" Type="http://schemas.openxmlformats.org/officeDocument/2006/relationships/image" Target="../media/image23.emf"/><Relationship Id="rId20" Type="http://schemas.openxmlformats.org/officeDocument/2006/relationships/image" Target="../media/image27.emf"/><Relationship Id="rId29" Type="http://schemas.openxmlformats.org/officeDocument/2006/relationships/image" Target="../media/image36.emf"/><Relationship Id="rId41" Type="http://schemas.openxmlformats.org/officeDocument/2006/relationships/image" Target="../media/image48.emf"/><Relationship Id="rId54" Type="http://schemas.openxmlformats.org/officeDocument/2006/relationships/image" Target="../media/image61.emf"/><Relationship Id="rId1" Type="http://schemas.openxmlformats.org/officeDocument/2006/relationships/image" Target="../media/image8.emf"/><Relationship Id="rId6" Type="http://schemas.openxmlformats.org/officeDocument/2006/relationships/image" Target="../media/image13.emf"/><Relationship Id="rId11" Type="http://schemas.openxmlformats.org/officeDocument/2006/relationships/image" Target="../media/image18.emf"/><Relationship Id="rId24" Type="http://schemas.openxmlformats.org/officeDocument/2006/relationships/image" Target="../media/image31.emf"/><Relationship Id="rId32" Type="http://schemas.openxmlformats.org/officeDocument/2006/relationships/image" Target="../media/image39.emf"/><Relationship Id="rId37" Type="http://schemas.openxmlformats.org/officeDocument/2006/relationships/image" Target="../media/image44.emf"/><Relationship Id="rId40" Type="http://schemas.openxmlformats.org/officeDocument/2006/relationships/image" Target="../media/image47.emf"/><Relationship Id="rId45" Type="http://schemas.openxmlformats.org/officeDocument/2006/relationships/image" Target="../media/image52.emf"/><Relationship Id="rId53" Type="http://schemas.openxmlformats.org/officeDocument/2006/relationships/image" Target="../media/image60.emf"/><Relationship Id="rId58" Type="http://schemas.openxmlformats.org/officeDocument/2006/relationships/image" Target="../media/image65.emf"/><Relationship Id="rId5" Type="http://schemas.openxmlformats.org/officeDocument/2006/relationships/image" Target="../media/image12.emf"/><Relationship Id="rId15" Type="http://schemas.openxmlformats.org/officeDocument/2006/relationships/image" Target="../media/image22.emf"/><Relationship Id="rId23" Type="http://schemas.openxmlformats.org/officeDocument/2006/relationships/image" Target="../media/image30.emf"/><Relationship Id="rId28" Type="http://schemas.openxmlformats.org/officeDocument/2006/relationships/image" Target="../media/image35.emf"/><Relationship Id="rId36" Type="http://schemas.openxmlformats.org/officeDocument/2006/relationships/image" Target="../media/image43.emf"/><Relationship Id="rId49" Type="http://schemas.openxmlformats.org/officeDocument/2006/relationships/image" Target="../media/image56.emf"/><Relationship Id="rId57" Type="http://schemas.openxmlformats.org/officeDocument/2006/relationships/image" Target="../media/image64.emf"/><Relationship Id="rId10" Type="http://schemas.openxmlformats.org/officeDocument/2006/relationships/image" Target="../media/image17.emf"/><Relationship Id="rId19" Type="http://schemas.openxmlformats.org/officeDocument/2006/relationships/image" Target="../media/image26.emf"/><Relationship Id="rId31" Type="http://schemas.openxmlformats.org/officeDocument/2006/relationships/image" Target="../media/image38.emf"/><Relationship Id="rId44" Type="http://schemas.openxmlformats.org/officeDocument/2006/relationships/image" Target="../media/image51.emf"/><Relationship Id="rId52" Type="http://schemas.openxmlformats.org/officeDocument/2006/relationships/image" Target="../media/image59.emf"/><Relationship Id="rId4" Type="http://schemas.openxmlformats.org/officeDocument/2006/relationships/image" Target="../media/image11.emf"/><Relationship Id="rId9" Type="http://schemas.openxmlformats.org/officeDocument/2006/relationships/image" Target="../media/image16.emf"/><Relationship Id="rId14" Type="http://schemas.openxmlformats.org/officeDocument/2006/relationships/image" Target="../media/image21.emf"/><Relationship Id="rId22" Type="http://schemas.openxmlformats.org/officeDocument/2006/relationships/image" Target="../media/image29.emf"/><Relationship Id="rId27" Type="http://schemas.openxmlformats.org/officeDocument/2006/relationships/image" Target="../media/image34.emf"/><Relationship Id="rId30" Type="http://schemas.openxmlformats.org/officeDocument/2006/relationships/image" Target="../media/image37.emf"/><Relationship Id="rId35" Type="http://schemas.openxmlformats.org/officeDocument/2006/relationships/image" Target="../media/image42.emf"/><Relationship Id="rId43" Type="http://schemas.openxmlformats.org/officeDocument/2006/relationships/image" Target="../media/image50.emf"/><Relationship Id="rId48" Type="http://schemas.openxmlformats.org/officeDocument/2006/relationships/image" Target="../media/image55.emf"/><Relationship Id="rId56" Type="http://schemas.openxmlformats.org/officeDocument/2006/relationships/image" Target="../media/image63.emf"/><Relationship Id="rId8" Type="http://schemas.openxmlformats.org/officeDocument/2006/relationships/image" Target="../media/image15.emf"/><Relationship Id="rId51" Type="http://schemas.openxmlformats.org/officeDocument/2006/relationships/image" Target="../media/image58.emf"/><Relationship Id="rId3" Type="http://schemas.openxmlformats.org/officeDocument/2006/relationships/image" Target="../media/image10.emf"/></Relationships>
</file>

<file path=xl/drawings/drawing1.xml><?xml version="1.0" encoding="utf-8"?>
<xdr:wsDr xmlns:xdr="http://schemas.openxmlformats.org/drawingml/2006/spreadsheetDrawing" xmlns:a="http://schemas.openxmlformats.org/drawingml/2006/main">
  <xdr:twoCellAnchor>
    <xdr:from>
      <xdr:col>4</xdr:col>
      <xdr:colOff>571500</xdr:colOff>
      <xdr:row>15</xdr:row>
      <xdr:rowOff>133350</xdr:rowOff>
    </xdr:from>
    <xdr:to>
      <xdr:col>6</xdr:col>
      <xdr:colOff>95250</xdr:colOff>
      <xdr:row>17</xdr:row>
      <xdr:rowOff>47625</xdr:rowOff>
    </xdr:to>
    <xdr:sp macro="" textlink="">
      <xdr:nvSpPr>
        <xdr:cNvPr id="5121" name="AutoShape 1">
          <a:extLst>
            <a:ext uri="{FF2B5EF4-FFF2-40B4-BE49-F238E27FC236}">
              <a16:creationId xmlns:a16="http://schemas.microsoft.com/office/drawing/2014/main" id="{00000000-0008-0000-0100-000001140000}"/>
            </a:ext>
          </a:extLst>
        </xdr:cNvPr>
        <xdr:cNvSpPr>
          <a:spLocks noChangeArrowheads="1"/>
        </xdr:cNvSpPr>
      </xdr:nvSpPr>
      <xdr:spPr bwMode="auto">
        <a:xfrm>
          <a:off x="3076575" y="2981325"/>
          <a:ext cx="876300" cy="314325"/>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en-US" altLang="ja-JP" sz="1100" b="0" i="0" u="none" strike="noStrike" baseline="0">
              <a:solidFill>
                <a:srgbClr val="000000"/>
              </a:solidFill>
              <a:latin typeface="ＭＳ 明朝"/>
              <a:ea typeface="ＭＳ 明朝"/>
            </a:rPr>
            <a:t>Start</a:t>
          </a:r>
        </a:p>
      </xdr:txBody>
    </xdr:sp>
    <xdr:clientData/>
  </xdr:twoCellAnchor>
  <xdr:twoCellAnchor>
    <xdr:from>
      <xdr:col>2</xdr:col>
      <xdr:colOff>123825</xdr:colOff>
      <xdr:row>23</xdr:row>
      <xdr:rowOff>0</xdr:rowOff>
    </xdr:from>
    <xdr:to>
      <xdr:col>3</xdr:col>
      <xdr:colOff>762000</xdr:colOff>
      <xdr:row>24</xdr:row>
      <xdr:rowOff>114300</xdr:rowOff>
    </xdr:to>
    <xdr:sp macro="" textlink="">
      <xdr:nvSpPr>
        <xdr:cNvPr id="5122" name="AutoShape 2">
          <a:extLst>
            <a:ext uri="{FF2B5EF4-FFF2-40B4-BE49-F238E27FC236}">
              <a16:creationId xmlns:a16="http://schemas.microsoft.com/office/drawing/2014/main" id="{00000000-0008-0000-0100-000002140000}"/>
            </a:ext>
          </a:extLst>
        </xdr:cNvPr>
        <xdr:cNvSpPr>
          <a:spLocks noChangeArrowheads="1"/>
        </xdr:cNvSpPr>
      </xdr:nvSpPr>
      <xdr:spPr bwMode="auto">
        <a:xfrm>
          <a:off x="1304925" y="4448175"/>
          <a:ext cx="1085850" cy="314325"/>
        </a:xfrm>
        <a:prstGeom prst="flowChartAlternateProcess">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明朝"/>
              <a:ea typeface="ＭＳ 明朝"/>
            </a:rPr>
            <a:t>集水域の決定</a:t>
          </a:r>
        </a:p>
      </xdr:txBody>
    </xdr:sp>
    <xdr:clientData/>
  </xdr:twoCellAnchor>
  <xdr:twoCellAnchor>
    <xdr:from>
      <xdr:col>6</xdr:col>
      <xdr:colOff>295275</xdr:colOff>
      <xdr:row>19</xdr:row>
      <xdr:rowOff>66675</xdr:rowOff>
    </xdr:from>
    <xdr:to>
      <xdr:col>9</xdr:col>
      <xdr:colOff>9525</xdr:colOff>
      <xdr:row>20</xdr:row>
      <xdr:rowOff>190500</xdr:rowOff>
    </xdr:to>
    <xdr:sp macro="" textlink="">
      <xdr:nvSpPr>
        <xdr:cNvPr id="5123" name="AutoShape 3">
          <a:extLst>
            <a:ext uri="{FF2B5EF4-FFF2-40B4-BE49-F238E27FC236}">
              <a16:creationId xmlns:a16="http://schemas.microsoft.com/office/drawing/2014/main" id="{00000000-0008-0000-0100-000003140000}"/>
            </a:ext>
          </a:extLst>
        </xdr:cNvPr>
        <xdr:cNvSpPr>
          <a:spLocks noChangeArrowheads="1"/>
        </xdr:cNvSpPr>
      </xdr:nvSpPr>
      <xdr:spPr bwMode="auto">
        <a:xfrm>
          <a:off x="4152900" y="3714750"/>
          <a:ext cx="1743075"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 降雨確率年</a:t>
          </a:r>
          <a:r>
            <a:rPr lang="en-US" altLang="ja-JP" sz="1100" b="0" i="0" u="none" strike="noStrike" baseline="0">
              <a:solidFill>
                <a:srgbClr val="000000"/>
              </a:solidFill>
              <a:latin typeface="ＭＳ 明朝"/>
              <a:ea typeface="ＭＳ 明朝"/>
            </a:rPr>
            <a:t>(n)</a:t>
          </a:r>
          <a:r>
            <a:rPr lang="ja-JP" altLang="en-US" sz="1100" b="0" i="0" u="none" strike="noStrike" baseline="0">
              <a:solidFill>
                <a:srgbClr val="000000"/>
              </a:solidFill>
              <a:latin typeface="ＭＳ 明朝"/>
              <a:ea typeface="ＭＳ 明朝"/>
            </a:rPr>
            <a:t>の決定</a:t>
          </a:r>
        </a:p>
      </xdr:txBody>
    </xdr:sp>
    <xdr:clientData/>
  </xdr:twoCellAnchor>
  <xdr:twoCellAnchor>
    <xdr:from>
      <xdr:col>2</xdr:col>
      <xdr:colOff>76200</xdr:colOff>
      <xdr:row>32</xdr:row>
      <xdr:rowOff>76200</xdr:rowOff>
    </xdr:from>
    <xdr:to>
      <xdr:col>3</xdr:col>
      <xdr:colOff>809625</xdr:colOff>
      <xdr:row>34</xdr:row>
      <xdr:rowOff>0</xdr:rowOff>
    </xdr:to>
    <xdr:sp macro="" textlink="">
      <xdr:nvSpPr>
        <xdr:cNvPr id="5124" name="AutoShape 4">
          <a:extLst>
            <a:ext uri="{FF2B5EF4-FFF2-40B4-BE49-F238E27FC236}">
              <a16:creationId xmlns:a16="http://schemas.microsoft.com/office/drawing/2014/main" id="{00000000-0008-0000-0100-000004140000}"/>
            </a:ext>
          </a:extLst>
        </xdr:cNvPr>
        <xdr:cNvSpPr>
          <a:spLocks noChangeArrowheads="1"/>
        </xdr:cNvSpPr>
      </xdr:nvSpPr>
      <xdr:spPr bwMode="auto">
        <a:xfrm>
          <a:off x="1257300" y="6324600"/>
          <a:ext cx="1181100"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流路長の決定</a:t>
          </a:r>
        </a:p>
      </xdr:txBody>
    </xdr:sp>
    <xdr:clientData/>
  </xdr:twoCellAnchor>
  <xdr:twoCellAnchor editAs="oneCell">
    <xdr:from>
      <xdr:col>9</xdr:col>
      <xdr:colOff>600075</xdr:colOff>
      <xdr:row>29</xdr:row>
      <xdr:rowOff>142875</xdr:rowOff>
    </xdr:from>
    <xdr:to>
      <xdr:col>10</xdr:col>
      <xdr:colOff>19050</xdr:colOff>
      <xdr:row>31</xdr:row>
      <xdr:rowOff>0</xdr:rowOff>
    </xdr:to>
    <xdr:sp macro="" textlink="">
      <xdr:nvSpPr>
        <xdr:cNvPr id="310515" name="Text Box 5">
          <a:extLst>
            <a:ext uri="{FF2B5EF4-FFF2-40B4-BE49-F238E27FC236}">
              <a16:creationId xmlns:a16="http://schemas.microsoft.com/office/drawing/2014/main" id="{00000000-0008-0000-0100-0000F3BC0400}"/>
            </a:ext>
          </a:extLst>
        </xdr:cNvPr>
        <xdr:cNvSpPr txBox="1">
          <a:spLocks noChangeArrowheads="1"/>
        </xdr:cNvSpPr>
      </xdr:nvSpPr>
      <xdr:spPr bwMode="auto">
        <a:xfrm>
          <a:off x="648652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495300</xdr:colOff>
      <xdr:row>30</xdr:row>
      <xdr:rowOff>47625</xdr:rowOff>
    </xdr:from>
    <xdr:to>
      <xdr:col>7</xdr:col>
      <xdr:colOff>190500</xdr:colOff>
      <xdr:row>32</xdr:row>
      <xdr:rowOff>152400</xdr:rowOff>
    </xdr:to>
    <xdr:sp macro="" textlink="">
      <xdr:nvSpPr>
        <xdr:cNvPr id="5126" name="AutoShape 6">
          <a:extLst>
            <a:ext uri="{FF2B5EF4-FFF2-40B4-BE49-F238E27FC236}">
              <a16:creationId xmlns:a16="http://schemas.microsoft.com/office/drawing/2014/main" id="{00000000-0008-0000-0100-000006140000}"/>
            </a:ext>
          </a:extLst>
        </xdr:cNvPr>
        <xdr:cNvSpPr>
          <a:spLocks noChangeArrowheads="1"/>
        </xdr:cNvSpPr>
      </xdr:nvSpPr>
      <xdr:spPr bwMode="auto">
        <a:xfrm>
          <a:off x="3676650" y="5895975"/>
          <a:ext cx="1047750" cy="504825"/>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lnSpc>
              <a:spcPts val="1300"/>
            </a:lnSpc>
            <a:defRPr sz="1000"/>
          </a:pPr>
          <a:r>
            <a:rPr lang="ja-JP" altLang="en-US" sz="1100" b="0" i="0" u="none" strike="noStrike" baseline="0">
              <a:solidFill>
                <a:srgbClr val="000000"/>
              </a:solidFill>
              <a:latin typeface="ＭＳ 明朝"/>
              <a:ea typeface="ＭＳ 明朝"/>
            </a:rPr>
            <a:t>合理式により流出量の算出</a:t>
          </a:r>
        </a:p>
      </xdr:txBody>
    </xdr:sp>
    <xdr:clientData/>
  </xdr:twoCellAnchor>
  <xdr:twoCellAnchor>
    <xdr:from>
      <xdr:col>5</xdr:col>
      <xdr:colOff>228600</xdr:colOff>
      <xdr:row>34</xdr:row>
      <xdr:rowOff>38100</xdr:rowOff>
    </xdr:from>
    <xdr:to>
      <xdr:col>7</xdr:col>
      <xdr:colOff>447675</xdr:colOff>
      <xdr:row>36</xdr:row>
      <xdr:rowOff>133350</xdr:rowOff>
    </xdr:to>
    <xdr:sp macro="" textlink="">
      <xdr:nvSpPr>
        <xdr:cNvPr id="5127" name="AutoShape 7">
          <a:extLst>
            <a:ext uri="{FF2B5EF4-FFF2-40B4-BE49-F238E27FC236}">
              <a16:creationId xmlns:a16="http://schemas.microsoft.com/office/drawing/2014/main" id="{00000000-0008-0000-0100-000007140000}"/>
            </a:ext>
          </a:extLst>
        </xdr:cNvPr>
        <xdr:cNvSpPr>
          <a:spLocks noChangeArrowheads="1"/>
        </xdr:cNvSpPr>
      </xdr:nvSpPr>
      <xdr:spPr bwMode="auto">
        <a:xfrm>
          <a:off x="3409950" y="6686550"/>
          <a:ext cx="1571625" cy="495300"/>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マンニング式により平均流速の算定</a:t>
          </a:r>
        </a:p>
      </xdr:txBody>
    </xdr:sp>
    <xdr:clientData/>
  </xdr:twoCellAnchor>
  <xdr:twoCellAnchor>
    <xdr:from>
      <xdr:col>2</xdr:col>
      <xdr:colOff>0</xdr:colOff>
      <xdr:row>36</xdr:row>
      <xdr:rowOff>76200</xdr:rowOff>
    </xdr:from>
    <xdr:to>
      <xdr:col>4</xdr:col>
      <xdr:colOff>0</xdr:colOff>
      <xdr:row>38</xdr:row>
      <xdr:rowOff>0</xdr:rowOff>
    </xdr:to>
    <xdr:sp macro="" textlink="">
      <xdr:nvSpPr>
        <xdr:cNvPr id="5128" name="AutoShape 8">
          <a:extLst>
            <a:ext uri="{FF2B5EF4-FFF2-40B4-BE49-F238E27FC236}">
              <a16:creationId xmlns:a16="http://schemas.microsoft.com/office/drawing/2014/main" id="{00000000-0008-0000-0100-000008140000}"/>
            </a:ext>
          </a:extLst>
        </xdr:cNvPr>
        <xdr:cNvSpPr>
          <a:spLocks noChangeArrowheads="1"/>
        </xdr:cNvSpPr>
      </xdr:nvSpPr>
      <xdr:spPr bwMode="auto">
        <a:xfrm>
          <a:off x="1181100" y="7124700"/>
          <a:ext cx="1323975"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到達時間を仮定</a:t>
          </a:r>
        </a:p>
      </xdr:txBody>
    </xdr:sp>
    <xdr:clientData/>
  </xdr:twoCellAnchor>
  <xdr:twoCellAnchor>
    <xdr:from>
      <xdr:col>5</xdr:col>
      <xdr:colOff>371475</xdr:colOff>
      <xdr:row>48</xdr:row>
      <xdr:rowOff>0</xdr:rowOff>
    </xdr:from>
    <xdr:to>
      <xdr:col>7</xdr:col>
      <xdr:colOff>314325</xdr:colOff>
      <xdr:row>49</xdr:row>
      <xdr:rowOff>104775</xdr:rowOff>
    </xdr:to>
    <xdr:sp macro="" textlink="">
      <xdr:nvSpPr>
        <xdr:cNvPr id="5129" name="AutoShape 9">
          <a:extLst>
            <a:ext uri="{FF2B5EF4-FFF2-40B4-BE49-F238E27FC236}">
              <a16:creationId xmlns:a16="http://schemas.microsoft.com/office/drawing/2014/main" id="{00000000-0008-0000-0100-000009140000}"/>
            </a:ext>
          </a:extLst>
        </xdr:cNvPr>
        <xdr:cNvSpPr>
          <a:spLocks noChangeArrowheads="1"/>
        </xdr:cNvSpPr>
      </xdr:nvSpPr>
      <xdr:spPr bwMode="auto">
        <a:xfrm>
          <a:off x="3552825" y="9448800"/>
          <a:ext cx="1295400" cy="304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流出量の決定</a:t>
          </a:r>
        </a:p>
      </xdr:txBody>
    </xdr:sp>
    <xdr:clientData/>
  </xdr:twoCellAnchor>
  <xdr:twoCellAnchor>
    <xdr:from>
      <xdr:col>5</xdr:col>
      <xdr:colOff>581025</xdr:colOff>
      <xdr:row>51</xdr:row>
      <xdr:rowOff>9525</xdr:rowOff>
    </xdr:from>
    <xdr:to>
      <xdr:col>7</xdr:col>
      <xdr:colOff>104775</xdr:colOff>
      <xdr:row>52</xdr:row>
      <xdr:rowOff>123825</xdr:rowOff>
    </xdr:to>
    <xdr:sp macro="" textlink="">
      <xdr:nvSpPr>
        <xdr:cNvPr id="5130" name="AutoShape 10">
          <a:extLst>
            <a:ext uri="{FF2B5EF4-FFF2-40B4-BE49-F238E27FC236}">
              <a16:creationId xmlns:a16="http://schemas.microsoft.com/office/drawing/2014/main" id="{00000000-0008-0000-0100-00000A140000}"/>
            </a:ext>
          </a:extLst>
        </xdr:cNvPr>
        <xdr:cNvSpPr>
          <a:spLocks noChangeArrowheads="1"/>
        </xdr:cNvSpPr>
      </xdr:nvSpPr>
      <xdr:spPr bwMode="auto">
        <a:xfrm>
          <a:off x="3762375" y="10058400"/>
          <a:ext cx="876300" cy="314325"/>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en-US" altLang="ja-JP" sz="1100" b="0" i="0" u="none" strike="noStrike" baseline="0">
              <a:solidFill>
                <a:srgbClr val="000000"/>
              </a:solidFill>
              <a:latin typeface="ＭＳ 明朝"/>
              <a:ea typeface="ＭＳ 明朝"/>
            </a:rPr>
            <a:t>End</a:t>
          </a:r>
        </a:p>
      </xdr:txBody>
    </xdr:sp>
    <xdr:clientData/>
  </xdr:twoCellAnchor>
  <xdr:twoCellAnchor>
    <xdr:from>
      <xdr:col>4</xdr:col>
      <xdr:colOff>632882</xdr:colOff>
      <xdr:row>40</xdr:row>
      <xdr:rowOff>161924</xdr:rowOff>
    </xdr:from>
    <xdr:to>
      <xdr:col>8</xdr:col>
      <xdr:colOff>47549</xdr:colOff>
      <xdr:row>46</xdr:row>
      <xdr:rowOff>143424</xdr:rowOff>
    </xdr:to>
    <xdr:sp macro="" textlink="">
      <xdr:nvSpPr>
        <xdr:cNvPr id="5131" name="AutoShape 11">
          <a:extLst>
            <a:ext uri="{FF2B5EF4-FFF2-40B4-BE49-F238E27FC236}">
              <a16:creationId xmlns:a16="http://schemas.microsoft.com/office/drawing/2014/main" id="{00000000-0008-0000-0100-00000B140000}"/>
            </a:ext>
          </a:extLst>
        </xdr:cNvPr>
        <xdr:cNvSpPr>
          <a:spLocks noChangeArrowheads="1"/>
        </xdr:cNvSpPr>
      </xdr:nvSpPr>
      <xdr:spPr bwMode="auto">
        <a:xfrm>
          <a:off x="3130549" y="8057091"/>
          <a:ext cx="2124000" cy="1188000"/>
        </a:xfrm>
        <a:prstGeom prst="flowChartDecision">
          <a:avLst/>
        </a:prstGeom>
        <a:solidFill>
          <a:srgbClr val="FFFFFF"/>
        </a:solidFill>
        <a:ln w="9525">
          <a:solidFill>
            <a:srgbClr val="000000"/>
          </a:solidFill>
          <a:miter lim="800000"/>
          <a:headEnd/>
          <a:tailEnd/>
        </a:ln>
        <a:effectLst/>
      </xdr:spPr>
      <xdr:txBody>
        <a:bodyPr vertOverflow="clip" wrap="square" lIns="72000" tIns="36000" rIns="72000" bIns="36000" anchor="ctr" upright="1"/>
        <a:lstStyle/>
        <a:p>
          <a:pPr algn="dist" rtl="0">
            <a:lnSpc>
              <a:spcPts val="1200"/>
            </a:lnSpc>
            <a:defRPr sz="1000"/>
          </a:pPr>
          <a:r>
            <a:rPr lang="ja-JP" altLang="en-US" sz="1100" b="0" i="0" u="none" strike="noStrike" baseline="0">
              <a:solidFill>
                <a:srgbClr val="000000"/>
              </a:solidFill>
              <a:latin typeface="ＭＳ 明朝"/>
              <a:ea typeface="ＭＳ 明朝"/>
            </a:rPr>
            <a:t>流達時間の計算値と仮定値を比較する　</a:t>
          </a:r>
        </a:p>
      </xdr:txBody>
    </xdr:sp>
    <xdr:clientData/>
  </xdr:twoCellAnchor>
  <xdr:twoCellAnchor>
    <xdr:from>
      <xdr:col>5</xdr:col>
      <xdr:colOff>371475</xdr:colOff>
      <xdr:row>38</xdr:row>
      <xdr:rowOff>9525</xdr:rowOff>
    </xdr:from>
    <xdr:to>
      <xdr:col>7</xdr:col>
      <xdr:colOff>314325</xdr:colOff>
      <xdr:row>39</xdr:row>
      <xdr:rowOff>114300</xdr:rowOff>
    </xdr:to>
    <xdr:sp macro="" textlink="">
      <xdr:nvSpPr>
        <xdr:cNvPr id="5132" name="AutoShape 12">
          <a:extLst>
            <a:ext uri="{FF2B5EF4-FFF2-40B4-BE49-F238E27FC236}">
              <a16:creationId xmlns:a16="http://schemas.microsoft.com/office/drawing/2014/main" id="{00000000-0008-0000-0100-00000C140000}"/>
            </a:ext>
          </a:extLst>
        </xdr:cNvPr>
        <xdr:cNvSpPr>
          <a:spLocks noChangeArrowheads="1"/>
        </xdr:cNvSpPr>
      </xdr:nvSpPr>
      <xdr:spPr bwMode="auto">
        <a:xfrm>
          <a:off x="3552825" y="7458075"/>
          <a:ext cx="1295400" cy="304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流達時間の算定</a:t>
          </a:r>
        </a:p>
      </xdr:txBody>
    </xdr:sp>
    <xdr:clientData/>
  </xdr:twoCellAnchor>
  <xdr:twoCellAnchor>
    <xdr:from>
      <xdr:col>8</xdr:col>
      <xdr:colOff>238125</xdr:colOff>
      <xdr:row>30</xdr:row>
      <xdr:rowOff>133350</xdr:rowOff>
    </xdr:from>
    <xdr:to>
      <xdr:col>10</xdr:col>
      <xdr:colOff>180975</xdr:colOff>
      <xdr:row>32</xdr:row>
      <xdr:rowOff>66675</xdr:rowOff>
    </xdr:to>
    <xdr:sp macro="" textlink="">
      <xdr:nvSpPr>
        <xdr:cNvPr id="5133" name="AutoShape 13">
          <a:extLst>
            <a:ext uri="{FF2B5EF4-FFF2-40B4-BE49-F238E27FC236}">
              <a16:creationId xmlns:a16="http://schemas.microsoft.com/office/drawing/2014/main" id="{00000000-0008-0000-0100-00000D140000}"/>
            </a:ext>
          </a:extLst>
        </xdr:cNvPr>
        <xdr:cNvSpPr>
          <a:spLocks noChangeArrowheads="1"/>
        </xdr:cNvSpPr>
      </xdr:nvSpPr>
      <xdr:spPr bwMode="auto">
        <a:xfrm>
          <a:off x="5448300" y="5981700"/>
          <a:ext cx="1295400" cy="333375"/>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降雨強度の算定</a:t>
          </a:r>
        </a:p>
      </xdr:txBody>
    </xdr:sp>
    <xdr:clientData/>
  </xdr:twoCellAnchor>
  <xdr:twoCellAnchor>
    <xdr:from>
      <xdr:col>2</xdr:col>
      <xdr:colOff>257175</xdr:colOff>
      <xdr:row>27</xdr:row>
      <xdr:rowOff>38100</xdr:rowOff>
    </xdr:from>
    <xdr:to>
      <xdr:col>3</xdr:col>
      <xdr:colOff>619125</xdr:colOff>
      <xdr:row>30</xdr:row>
      <xdr:rowOff>76200</xdr:rowOff>
    </xdr:to>
    <xdr:sp macro="" textlink="">
      <xdr:nvSpPr>
        <xdr:cNvPr id="5134" name="AutoShape 14">
          <a:extLst>
            <a:ext uri="{FF2B5EF4-FFF2-40B4-BE49-F238E27FC236}">
              <a16:creationId xmlns:a16="http://schemas.microsoft.com/office/drawing/2014/main" id="{00000000-0008-0000-0100-00000E140000}"/>
            </a:ext>
          </a:extLst>
        </xdr:cNvPr>
        <xdr:cNvSpPr>
          <a:spLocks noChangeArrowheads="1"/>
        </xdr:cNvSpPr>
      </xdr:nvSpPr>
      <xdr:spPr bwMode="auto">
        <a:xfrm>
          <a:off x="1438275" y="5286375"/>
          <a:ext cx="809625" cy="638175"/>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集水面積流出係数の算定</a:t>
          </a:r>
        </a:p>
      </xdr:txBody>
    </xdr:sp>
    <xdr:clientData/>
  </xdr:twoCellAnchor>
  <xdr:twoCellAnchor>
    <xdr:from>
      <xdr:col>4</xdr:col>
      <xdr:colOff>47625</xdr:colOff>
      <xdr:row>23</xdr:row>
      <xdr:rowOff>0</xdr:rowOff>
    </xdr:from>
    <xdr:to>
      <xdr:col>6</xdr:col>
      <xdr:colOff>190500</xdr:colOff>
      <xdr:row>26</xdr:row>
      <xdr:rowOff>85725</xdr:rowOff>
    </xdr:to>
    <xdr:sp macro="" textlink="">
      <xdr:nvSpPr>
        <xdr:cNvPr id="5135" name="AutoShape 15">
          <a:extLst>
            <a:ext uri="{FF2B5EF4-FFF2-40B4-BE49-F238E27FC236}">
              <a16:creationId xmlns:a16="http://schemas.microsoft.com/office/drawing/2014/main" id="{00000000-0008-0000-0100-00000F140000}"/>
            </a:ext>
          </a:extLst>
        </xdr:cNvPr>
        <xdr:cNvSpPr>
          <a:spLocks noChangeArrowheads="1"/>
        </xdr:cNvSpPr>
      </xdr:nvSpPr>
      <xdr:spPr bwMode="auto">
        <a:xfrm>
          <a:off x="2552700" y="4448175"/>
          <a:ext cx="1495425" cy="685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lnSpc>
              <a:spcPts val="1300"/>
            </a:lnSpc>
            <a:defRPr sz="1000"/>
          </a:pPr>
          <a:r>
            <a:rPr lang="ja-JP" altLang="en-US" sz="1100" b="0" i="0" u="none" strike="noStrike" baseline="0">
              <a:solidFill>
                <a:srgbClr val="000000"/>
              </a:solidFill>
              <a:latin typeface="ＭＳ 明朝"/>
              <a:ea typeface="ＭＳ 明朝"/>
            </a:rPr>
            <a:t>当該地点近傍の観測所等における確率降雨強度式を採用する</a:t>
          </a:r>
        </a:p>
      </xdr:txBody>
    </xdr:sp>
    <xdr:clientData/>
  </xdr:twoCellAnchor>
  <xdr:twoCellAnchor>
    <xdr:from>
      <xdr:col>6</xdr:col>
      <xdr:colOff>314325</xdr:colOff>
      <xdr:row>23</xdr:row>
      <xdr:rowOff>0</xdr:rowOff>
    </xdr:from>
    <xdr:to>
      <xdr:col>8</xdr:col>
      <xdr:colOff>666750</xdr:colOff>
      <xdr:row>26</xdr:row>
      <xdr:rowOff>104775</xdr:rowOff>
    </xdr:to>
    <xdr:sp macro="" textlink="">
      <xdr:nvSpPr>
        <xdr:cNvPr id="5136" name="AutoShape 16">
          <a:extLst>
            <a:ext uri="{FF2B5EF4-FFF2-40B4-BE49-F238E27FC236}">
              <a16:creationId xmlns:a16="http://schemas.microsoft.com/office/drawing/2014/main" id="{00000000-0008-0000-0100-000010140000}"/>
            </a:ext>
          </a:extLst>
        </xdr:cNvPr>
        <xdr:cNvSpPr>
          <a:spLocks noChangeArrowheads="1"/>
        </xdr:cNvSpPr>
      </xdr:nvSpPr>
      <xdr:spPr bwMode="auto">
        <a:xfrm>
          <a:off x="4171950" y="4448175"/>
          <a:ext cx="1704975" cy="704850"/>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表</a:t>
          </a:r>
          <a:r>
            <a:rPr lang="en-US" altLang="ja-JP" sz="1100" b="0" i="0" u="none" strike="noStrike" baseline="0">
              <a:solidFill>
                <a:srgbClr val="000000"/>
              </a:solidFill>
              <a:latin typeface="ＭＳ 明朝"/>
              <a:ea typeface="ＭＳ 明朝"/>
            </a:rPr>
            <a:t>1-1</a:t>
          </a:r>
          <a:r>
            <a:rPr lang="ja-JP" altLang="en-US" sz="1100" b="0" i="0" u="none" strike="noStrike" baseline="0">
              <a:solidFill>
                <a:srgbClr val="000000"/>
              </a:solidFill>
              <a:latin typeface="ＭＳ 明朝"/>
              <a:ea typeface="ＭＳ 明朝"/>
            </a:rPr>
            <a:t>に示す標準降雨強度より３年確率強度（</a:t>
          </a:r>
          <a:r>
            <a:rPr lang="en-US" altLang="ja-JP" sz="1100" b="0" i="0" u="none" strike="noStrike" baseline="0">
              <a:solidFill>
                <a:srgbClr val="000000"/>
              </a:solidFill>
              <a:latin typeface="ＭＳ 明朝"/>
              <a:ea typeface="ＭＳ 明朝"/>
            </a:rPr>
            <a:t>10</a:t>
          </a:r>
          <a:r>
            <a:rPr lang="ja-JP" altLang="en-US" sz="1100" b="0" i="0" u="none" strike="noStrike" baseline="0">
              <a:solidFill>
                <a:srgbClr val="000000"/>
              </a:solidFill>
              <a:latin typeface="ＭＳ 明朝"/>
              <a:ea typeface="ＭＳ 明朝"/>
            </a:rPr>
            <a:t>分値）を読み取る</a:t>
          </a:r>
        </a:p>
      </xdr:txBody>
    </xdr:sp>
    <xdr:clientData/>
  </xdr:twoCellAnchor>
  <xdr:twoCellAnchor>
    <xdr:from>
      <xdr:col>9</xdr:col>
      <xdr:colOff>114300</xdr:colOff>
      <xdr:row>23</xdr:row>
      <xdr:rowOff>0</xdr:rowOff>
    </xdr:from>
    <xdr:to>
      <xdr:col>10</xdr:col>
      <xdr:colOff>847725</xdr:colOff>
      <xdr:row>26</xdr:row>
      <xdr:rowOff>95250</xdr:rowOff>
    </xdr:to>
    <xdr:sp macro="" textlink="">
      <xdr:nvSpPr>
        <xdr:cNvPr id="5137" name="AutoShape 17">
          <a:extLst>
            <a:ext uri="{FF2B5EF4-FFF2-40B4-BE49-F238E27FC236}">
              <a16:creationId xmlns:a16="http://schemas.microsoft.com/office/drawing/2014/main" id="{00000000-0008-0000-0100-000011140000}"/>
            </a:ext>
          </a:extLst>
        </xdr:cNvPr>
        <xdr:cNvSpPr>
          <a:spLocks noChangeArrowheads="1"/>
        </xdr:cNvSpPr>
      </xdr:nvSpPr>
      <xdr:spPr bwMode="auto">
        <a:xfrm>
          <a:off x="6000750" y="4448175"/>
          <a:ext cx="1409700" cy="695325"/>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特性係数法によりｎ年確率降雨強度式を算定する</a:t>
          </a:r>
        </a:p>
      </xdr:txBody>
    </xdr:sp>
    <xdr:clientData/>
  </xdr:twoCellAnchor>
  <xdr:twoCellAnchor>
    <xdr:from>
      <xdr:col>3</xdr:col>
      <xdr:colOff>219075</xdr:colOff>
      <xdr:row>34</xdr:row>
      <xdr:rowOff>0</xdr:rowOff>
    </xdr:from>
    <xdr:to>
      <xdr:col>3</xdr:col>
      <xdr:colOff>219075</xdr:colOff>
      <xdr:row>36</xdr:row>
      <xdr:rowOff>76200</xdr:rowOff>
    </xdr:to>
    <xdr:cxnSp macro="">
      <xdr:nvCxnSpPr>
        <xdr:cNvPr id="310528" name="AutoShape 18">
          <a:extLst>
            <a:ext uri="{FF2B5EF4-FFF2-40B4-BE49-F238E27FC236}">
              <a16:creationId xmlns:a16="http://schemas.microsoft.com/office/drawing/2014/main" id="{00000000-0008-0000-0100-000000BD0400}"/>
            </a:ext>
          </a:extLst>
        </xdr:cNvPr>
        <xdr:cNvCxnSpPr>
          <a:cxnSpLocks noChangeShapeType="1"/>
          <a:stCxn id="5124" idx="2"/>
          <a:endCxn id="5128" idx="0"/>
        </xdr:cNvCxnSpPr>
      </xdr:nvCxnSpPr>
      <xdr:spPr bwMode="auto">
        <a:xfrm>
          <a:off x="1847850" y="6648450"/>
          <a:ext cx="0" cy="4762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30</xdr:row>
      <xdr:rowOff>76200</xdr:rowOff>
    </xdr:from>
    <xdr:to>
      <xdr:col>3</xdr:col>
      <xdr:colOff>219075</xdr:colOff>
      <xdr:row>32</xdr:row>
      <xdr:rowOff>76200</xdr:rowOff>
    </xdr:to>
    <xdr:cxnSp macro="">
      <xdr:nvCxnSpPr>
        <xdr:cNvPr id="310529" name="AutoShape 19">
          <a:extLst>
            <a:ext uri="{FF2B5EF4-FFF2-40B4-BE49-F238E27FC236}">
              <a16:creationId xmlns:a16="http://schemas.microsoft.com/office/drawing/2014/main" id="{00000000-0008-0000-0100-000001BD0400}"/>
            </a:ext>
          </a:extLst>
        </xdr:cNvPr>
        <xdr:cNvCxnSpPr>
          <a:cxnSpLocks noChangeShapeType="1"/>
          <a:stCxn id="5134" idx="2"/>
          <a:endCxn id="5124" idx="0"/>
        </xdr:cNvCxnSpPr>
      </xdr:nvCxnSpPr>
      <xdr:spPr bwMode="auto">
        <a:xfrm>
          <a:off x="1847850" y="5924550"/>
          <a:ext cx="0" cy="4000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24</xdr:row>
      <xdr:rowOff>114300</xdr:rowOff>
    </xdr:from>
    <xdr:to>
      <xdr:col>3</xdr:col>
      <xdr:colOff>219075</xdr:colOff>
      <xdr:row>27</xdr:row>
      <xdr:rowOff>38100</xdr:rowOff>
    </xdr:to>
    <xdr:cxnSp macro="">
      <xdr:nvCxnSpPr>
        <xdr:cNvPr id="310530" name="AutoShape 20">
          <a:extLst>
            <a:ext uri="{FF2B5EF4-FFF2-40B4-BE49-F238E27FC236}">
              <a16:creationId xmlns:a16="http://schemas.microsoft.com/office/drawing/2014/main" id="{00000000-0008-0000-0100-000002BD0400}"/>
            </a:ext>
          </a:extLst>
        </xdr:cNvPr>
        <xdr:cNvCxnSpPr>
          <a:cxnSpLocks noChangeShapeType="1"/>
          <a:stCxn id="5122" idx="2"/>
          <a:endCxn id="5134" idx="0"/>
        </xdr:cNvCxnSpPr>
      </xdr:nvCxnSpPr>
      <xdr:spPr bwMode="auto">
        <a:xfrm>
          <a:off x="1847850" y="4762500"/>
          <a:ext cx="0" cy="5238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19</xdr:row>
      <xdr:rowOff>66675</xdr:rowOff>
    </xdr:from>
    <xdr:to>
      <xdr:col>7</xdr:col>
      <xdr:colOff>495300</xdr:colOff>
      <xdr:row>23</xdr:row>
      <xdr:rowOff>0</xdr:rowOff>
    </xdr:to>
    <xdr:cxnSp macro="">
      <xdr:nvCxnSpPr>
        <xdr:cNvPr id="310531" name="AutoShape 21">
          <a:extLst>
            <a:ext uri="{FF2B5EF4-FFF2-40B4-BE49-F238E27FC236}">
              <a16:creationId xmlns:a16="http://schemas.microsoft.com/office/drawing/2014/main" id="{00000000-0008-0000-0100-000003BD0400}"/>
            </a:ext>
          </a:extLst>
        </xdr:cNvPr>
        <xdr:cNvCxnSpPr>
          <a:cxnSpLocks noChangeShapeType="1"/>
          <a:stCxn id="5122" idx="0"/>
          <a:endCxn id="5123" idx="0"/>
        </xdr:cNvCxnSpPr>
      </xdr:nvCxnSpPr>
      <xdr:spPr bwMode="auto">
        <a:xfrm rot="-5400000">
          <a:off x="3071812" y="2490788"/>
          <a:ext cx="733425" cy="3181350"/>
        </a:xfrm>
        <a:prstGeom prst="bentConnector3">
          <a:avLst>
            <a:gd name="adj1" fmla="val 131167"/>
          </a:avLst>
        </a:prstGeom>
        <a:noFill/>
        <a:ln w="9525">
          <a:solidFill>
            <a:srgbClr val="000000"/>
          </a:solidFill>
          <a:miter lim="800000"/>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123825</xdr:colOff>
      <xdr:row>23</xdr:row>
      <xdr:rowOff>0</xdr:rowOff>
    </xdr:from>
    <xdr:to>
      <xdr:col>10</xdr:col>
      <xdr:colOff>142875</xdr:colOff>
      <xdr:row>23</xdr:row>
      <xdr:rowOff>9525</xdr:rowOff>
    </xdr:to>
    <xdr:cxnSp macro="">
      <xdr:nvCxnSpPr>
        <xdr:cNvPr id="310532" name="AutoShape 22">
          <a:extLst>
            <a:ext uri="{FF2B5EF4-FFF2-40B4-BE49-F238E27FC236}">
              <a16:creationId xmlns:a16="http://schemas.microsoft.com/office/drawing/2014/main" id="{00000000-0008-0000-0100-000004BD0400}"/>
            </a:ext>
          </a:extLst>
        </xdr:cNvPr>
        <xdr:cNvCxnSpPr>
          <a:cxnSpLocks noChangeShapeType="1"/>
          <a:stCxn id="5135" idx="0"/>
          <a:endCxn id="5137" idx="0"/>
        </xdr:cNvCxnSpPr>
      </xdr:nvCxnSpPr>
      <xdr:spPr bwMode="auto">
        <a:xfrm rot="5400000" flipV="1">
          <a:off x="5000625" y="2752725"/>
          <a:ext cx="9525" cy="3400425"/>
        </a:xfrm>
        <a:prstGeom prst="bentConnector3">
          <a:avLst>
            <a:gd name="adj1" fmla="val -2400000"/>
          </a:avLst>
        </a:prstGeom>
        <a:noFill/>
        <a:ln w="9525">
          <a:solidFill>
            <a:srgbClr val="000000"/>
          </a:solidFill>
          <a:miter lim="800000"/>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495300</xdr:colOff>
      <xdr:row>20</xdr:row>
      <xdr:rowOff>190500</xdr:rowOff>
    </xdr:from>
    <xdr:to>
      <xdr:col>7</xdr:col>
      <xdr:colOff>495300</xdr:colOff>
      <xdr:row>23</xdr:row>
      <xdr:rowOff>0</xdr:rowOff>
    </xdr:to>
    <xdr:cxnSp macro="">
      <xdr:nvCxnSpPr>
        <xdr:cNvPr id="310533" name="AutoShape 23">
          <a:extLst>
            <a:ext uri="{FF2B5EF4-FFF2-40B4-BE49-F238E27FC236}">
              <a16:creationId xmlns:a16="http://schemas.microsoft.com/office/drawing/2014/main" id="{00000000-0008-0000-0100-000005BD0400}"/>
            </a:ext>
          </a:extLst>
        </xdr:cNvPr>
        <xdr:cNvCxnSpPr>
          <a:cxnSpLocks noChangeShapeType="1"/>
          <a:stCxn id="5123" idx="2"/>
          <a:endCxn id="5136" idx="0"/>
        </xdr:cNvCxnSpPr>
      </xdr:nvCxnSpPr>
      <xdr:spPr bwMode="auto">
        <a:xfrm>
          <a:off x="5029200" y="4038600"/>
          <a:ext cx="0" cy="4095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333375</xdr:colOff>
      <xdr:row>17</xdr:row>
      <xdr:rowOff>47625</xdr:rowOff>
    </xdr:from>
    <xdr:to>
      <xdr:col>5</xdr:col>
      <xdr:colOff>333375</xdr:colOff>
      <xdr:row>18</xdr:row>
      <xdr:rowOff>47625</xdr:rowOff>
    </xdr:to>
    <xdr:cxnSp macro="">
      <xdr:nvCxnSpPr>
        <xdr:cNvPr id="310534" name="AutoShape 24">
          <a:extLst>
            <a:ext uri="{FF2B5EF4-FFF2-40B4-BE49-F238E27FC236}">
              <a16:creationId xmlns:a16="http://schemas.microsoft.com/office/drawing/2014/main" id="{00000000-0008-0000-0100-000006BD0400}"/>
            </a:ext>
          </a:extLst>
        </xdr:cNvPr>
        <xdr:cNvCxnSpPr>
          <a:cxnSpLocks noChangeShapeType="1"/>
          <a:stCxn id="5121" idx="2"/>
        </xdr:cNvCxnSpPr>
      </xdr:nvCxnSpPr>
      <xdr:spPr bwMode="auto">
        <a:xfrm>
          <a:off x="3514725" y="3295650"/>
          <a:ext cx="0" cy="20002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49</xdr:row>
      <xdr:rowOff>104775</xdr:rowOff>
    </xdr:from>
    <xdr:to>
      <xdr:col>6</xdr:col>
      <xdr:colOff>342900</xdr:colOff>
      <xdr:row>51</xdr:row>
      <xdr:rowOff>9525</xdr:rowOff>
    </xdr:to>
    <xdr:cxnSp macro="">
      <xdr:nvCxnSpPr>
        <xdr:cNvPr id="310535" name="AutoShape 25">
          <a:extLst>
            <a:ext uri="{FF2B5EF4-FFF2-40B4-BE49-F238E27FC236}">
              <a16:creationId xmlns:a16="http://schemas.microsoft.com/office/drawing/2014/main" id="{00000000-0008-0000-0100-000007BD0400}"/>
            </a:ext>
          </a:extLst>
        </xdr:cNvPr>
        <xdr:cNvCxnSpPr>
          <a:cxnSpLocks noChangeShapeType="1"/>
          <a:stCxn id="5129" idx="2"/>
          <a:endCxn id="5130" idx="0"/>
        </xdr:cNvCxnSpPr>
      </xdr:nvCxnSpPr>
      <xdr:spPr bwMode="auto">
        <a:xfrm>
          <a:off x="4200525" y="9753600"/>
          <a:ext cx="0" cy="30480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46</xdr:row>
      <xdr:rowOff>142875</xdr:rowOff>
    </xdr:from>
    <xdr:to>
      <xdr:col>6</xdr:col>
      <xdr:colOff>342900</xdr:colOff>
      <xdr:row>48</xdr:row>
      <xdr:rowOff>0</xdr:rowOff>
    </xdr:to>
    <xdr:cxnSp macro="">
      <xdr:nvCxnSpPr>
        <xdr:cNvPr id="310536" name="AutoShape 26">
          <a:extLst>
            <a:ext uri="{FF2B5EF4-FFF2-40B4-BE49-F238E27FC236}">
              <a16:creationId xmlns:a16="http://schemas.microsoft.com/office/drawing/2014/main" id="{00000000-0008-0000-0100-000008BD0400}"/>
            </a:ext>
          </a:extLst>
        </xdr:cNvPr>
        <xdr:cNvCxnSpPr>
          <a:cxnSpLocks noChangeShapeType="1"/>
          <a:stCxn id="5131" idx="2"/>
          <a:endCxn id="5129" idx="0"/>
        </xdr:cNvCxnSpPr>
      </xdr:nvCxnSpPr>
      <xdr:spPr bwMode="auto">
        <a:xfrm>
          <a:off x="4200525" y="9191625"/>
          <a:ext cx="0" cy="2571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39</xdr:row>
      <xdr:rowOff>114300</xdr:rowOff>
    </xdr:from>
    <xdr:to>
      <xdr:col>6</xdr:col>
      <xdr:colOff>342900</xdr:colOff>
      <xdr:row>40</xdr:row>
      <xdr:rowOff>161925</xdr:rowOff>
    </xdr:to>
    <xdr:cxnSp macro="">
      <xdr:nvCxnSpPr>
        <xdr:cNvPr id="310537" name="AutoShape 27">
          <a:extLst>
            <a:ext uri="{FF2B5EF4-FFF2-40B4-BE49-F238E27FC236}">
              <a16:creationId xmlns:a16="http://schemas.microsoft.com/office/drawing/2014/main" id="{00000000-0008-0000-0100-000009BD0400}"/>
            </a:ext>
          </a:extLst>
        </xdr:cNvPr>
        <xdr:cNvCxnSpPr>
          <a:cxnSpLocks noChangeShapeType="1"/>
          <a:stCxn id="5132" idx="2"/>
          <a:endCxn id="5131" idx="0"/>
        </xdr:cNvCxnSpPr>
      </xdr:nvCxnSpPr>
      <xdr:spPr bwMode="auto">
        <a:xfrm flipH="1">
          <a:off x="4200525" y="7762875"/>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36</xdr:row>
      <xdr:rowOff>133350</xdr:rowOff>
    </xdr:from>
    <xdr:to>
      <xdr:col>6</xdr:col>
      <xdr:colOff>342900</xdr:colOff>
      <xdr:row>38</xdr:row>
      <xdr:rowOff>9525</xdr:rowOff>
    </xdr:to>
    <xdr:cxnSp macro="">
      <xdr:nvCxnSpPr>
        <xdr:cNvPr id="310538" name="AutoShape 28">
          <a:extLst>
            <a:ext uri="{FF2B5EF4-FFF2-40B4-BE49-F238E27FC236}">
              <a16:creationId xmlns:a16="http://schemas.microsoft.com/office/drawing/2014/main" id="{00000000-0008-0000-0100-00000ABD0400}"/>
            </a:ext>
          </a:extLst>
        </xdr:cNvPr>
        <xdr:cNvCxnSpPr>
          <a:cxnSpLocks noChangeShapeType="1"/>
          <a:stCxn id="5127" idx="2"/>
          <a:endCxn id="5132" idx="0"/>
        </xdr:cNvCxnSpPr>
      </xdr:nvCxnSpPr>
      <xdr:spPr bwMode="auto">
        <a:xfrm>
          <a:off x="4200525" y="7181850"/>
          <a:ext cx="0" cy="27622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32</xdr:row>
      <xdr:rowOff>152400</xdr:rowOff>
    </xdr:from>
    <xdr:to>
      <xdr:col>6</xdr:col>
      <xdr:colOff>342900</xdr:colOff>
      <xdr:row>34</xdr:row>
      <xdr:rowOff>38100</xdr:rowOff>
    </xdr:to>
    <xdr:cxnSp macro="">
      <xdr:nvCxnSpPr>
        <xdr:cNvPr id="310539" name="AutoShape 29">
          <a:extLst>
            <a:ext uri="{FF2B5EF4-FFF2-40B4-BE49-F238E27FC236}">
              <a16:creationId xmlns:a16="http://schemas.microsoft.com/office/drawing/2014/main" id="{00000000-0008-0000-0100-00000BBD0400}"/>
            </a:ext>
          </a:extLst>
        </xdr:cNvPr>
        <xdr:cNvCxnSpPr>
          <a:cxnSpLocks noChangeShapeType="1"/>
          <a:stCxn id="5126" idx="2"/>
          <a:endCxn id="5127" idx="0"/>
        </xdr:cNvCxnSpPr>
      </xdr:nvCxnSpPr>
      <xdr:spPr bwMode="auto">
        <a:xfrm>
          <a:off x="4200525" y="6400800"/>
          <a:ext cx="0" cy="2857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495300</xdr:colOff>
      <xdr:row>26</xdr:row>
      <xdr:rowOff>104775</xdr:rowOff>
    </xdr:from>
    <xdr:to>
      <xdr:col>9</xdr:col>
      <xdr:colOff>209550</xdr:colOff>
      <xdr:row>30</xdr:row>
      <xdr:rowOff>133350</xdr:rowOff>
    </xdr:to>
    <xdr:cxnSp macro="">
      <xdr:nvCxnSpPr>
        <xdr:cNvPr id="310540" name="AutoShape 30">
          <a:extLst>
            <a:ext uri="{FF2B5EF4-FFF2-40B4-BE49-F238E27FC236}">
              <a16:creationId xmlns:a16="http://schemas.microsoft.com/office/drawing/2014/main" id="{00000000-0008-0000-0100-00000CBD0400}"/>
            </a:ext>
          </a:extLst>
        </xdr:cNvPr>
        <xdr:cNvCxnSpPr>
          <a:cxnSpLocks noChangeShapeType="1"/>
          <a:stCxn id="5136" idx="2"/>
          <a:endCxn id="5133" idx="0"/>
        </xdr:cNvCxnSpPr>
      </xdr:nvCxnSpPr>
      <xdr:spPr bwMode="auto">
        <a:xfrm rot="16200000" flipH="1">
          <a:off x="5148262" y="5033963"/>
          <a:ext cx="828675" cy="1066800"/>
        </a:xfrm>
        <a:prstGeom prst="bentConnector3">
          <a:avLst>
            <a:gd name="adj1" fmla="val 49426"/>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190500</xdr:colOff>
      <xdr:row>31</xdr:row>
      <xdr:rowOff>104775</xdr:rowOff>
    </xdr:from>
    <xdr:to>
      <xdr:col>8</xdr:col>
      <xdr:colOff>238125</xdr:colOff>
      <xdr:row>31</xdr:row>
      <xdr:rowOff>104775</xdr:rowOff>
    </xdr:to>
    <xdr:cxnSp macro="">
      <xdr:nvCxnSpPr>
        <xdr:cNvPr id="310541" name="AutoShape 31">
          <a:extLst>
            <a:ext uri="{FF2B5EF4-FFF2-40B4-BE49-F238E27FC236}">
              <a16:creationId xmlns:a16="http://schemas.microsoft.com/office/drawing/2014/main" id="{00000000-0008-0000-0100-00000DBD0400}"/>
            </a:ext>
          </a:extLst>
        </xdr:cNvPr>
        <xdr:cNvCxnSpPr>
          <a:cxnSpLocks noChangeShapeType="1"/>
          <a:stCxn id="5133" idx="1"/>
          <a:endCxn id="5126" idx="3"/>
        </xdr:cNvCxnSpPr>
      </xdr:nvCxnSpPr>
      <xdr:spPr bwMode="auto">
        <a:xfrm flipH="1">
          <a:off x="4724400" y="6153150"/>
          <a:ext cx="72390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38</xdr:row>
      <xdr:rowOff>0</xdr:rowOff>
    </xdr:from>
    <xdr:to>
      <xdr:col>4</xdr:col>
      <xdr:colOff>628650</xdr:colOff>
      <xdr:row>43</xdr:row>
      <xdr:rowOff>152400</xdr:rowOff>
    </xdr:to>
    <xdr:cxnSp macro="">
      <xdr:nvCxnSpPr>
        <xdr:cNvPr id="310542" name="AutoShape 32">
          <a:extLst>
            <a:ext uri="{FF2B5EF4-FFF2-40B4-BE49-F238E27FC236}">
              <a16:creationId xmlns:a16="http://schemas.microsoft.com/office/drawing/2014/main" id="{00000000-0008-0000-0100-00000EBD0400}"/>
            </a:ext>
          </a:extLst>
        </xdr:cNvPr>
        <xdr:cNvCxnSpPr>
          <a:cxnSpLocks noChangeShapeType="1"/>
          <a:stCxn id="5131" idx="1"/>
          <a:endCxn id="5128" idx="2"/>
        </xdr:cNvCxnSpPr>
      </xdr:nvCxnSpPr>
      <xdr:spPr bwMode="auto">
        <a:xfrm rot="10800000">
          <a:off x="1847850" y="7448550"/>
          <a:ext cx="1285875" cy="1152525"/>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21</xdr:col>
      <xdr:colOff>600075</xdr:colOff>
      <xdr:row>30</xdr:row>
      <xdr:rowOff>142875</xdr:rowOff>
    </xdr:from>
    <xdr:to>
      <xdr:col>22</xdr:col>
      <xdr:colOff>19050</xdr:colOff>
      <xdr:row>32</xdr:row>
      <xdr:rowOff>0</xdr:rowOff>
    </xdr:to>
    <xdr:sp macro="" textlink="">
      <xdr:nvSpPr>
        <xdr:cNvPr id="310543" name="Text Box 33">
          <a:extLst>
            <a:ext uri="{FF2B5EF4-FFF2-40B4-BE49-F238E27FC236}">
              <a16:creationId xmlns:a16="http://schemas.microsoft.com/office/drawing/2014/main" id="{00000000-0008-0000-0100-00000FBD0400}"/>
            </a:ext>
          </a:extLst>
        </xdr:cNvPr>
        <xdr:cNvSpPr txBox="1">
          <a:spLocks noChangeArrowheads="1"/>
        </xdr:cNvSpPr>
      </xdr:nvSpPr>
      <xdr:spPr bwMode="auto">
        <a:xfrm>
          <a:off x="132492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123825</xdr:colOff>
      <xdr:row>26</xdr:row>
      <xdr:rowOff>85725</xdr:rowOff>
    </xdr:from>
    <xdr:to>
      <xdr:col>10</xdr:col>
      <xdr:colOff>142875</xdr:colOff>
      <xdr:row>26</xdr:row>
      <xdr:rowOff>95250</xdr:rowOff>
    </xdr:to>
    <xdr:cxnSp macro="">
      <xdr:nvCxnSpPr>
        <xdr:cNvPr id="310544" name="AutoShape 34">
          <a:extLst>
            <a:ext uri="{FF2B5EF4-FFF2-40B4-BE49-F238E27FC236}">
              <a16:creationId xmlns:a16="http://schemas.microsoft.com/office/drawing/2014/main" id="{00000000-0008-0000-0100-000010BD0400}"/>
            </a:ext>
          </a:extLst>
        </xdr:cNvPr>
        <xdr:cNvCxnSpPr>
          <a:cxnSpLocks noChangeShapeType="1"/>
          <a:stCxn id="5135" idx="2"/>
          <a:endCxn id="5137" idx="2"/>
        </xdr:cNvCxnSpPr>
      </xdr:nvCxnSpPr>
      <xdr:spPr bwMode="auto">
        <a:xfrm rot="16200000" flipH="1">
          <a:off x="5000625" y="3438525"/>
          <a:ext cx="9525" cy="3400425"/>
        </a:xfrm>
        <a:prstGeom prst="bentConnector3">
          <a:avLst>
            <a:gd name="adj1" fmla="val 2500000"/>
          </a:avLst>
        </a:prstGeom>
        <a:noFill/>
        <a:ln w="9525">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twoCellAnchor>
    <xdr:from>
      <xdr:col>3</xdr:col>
      <xdr:colOff>619125</xdr:colOff>
      <xdr:row>28</xdr:row>
      <xdr:rowOff>104775</xdr:rowOff>
    </xdr:from>
    <xdr:to>
      <xdr:col>6</xdr:col>
      <xdr:colOff>342900</xdr:colOff>
      <xdr:row>30</xdr:row>
      <xdr:rowOff>47625</xdr:rowOff>
    </xdr:to>
    <xdr:cxnSp macro="">
      <xdr:nvCxnSpPr>
        <xdr:cNvPr id="310545" name="AutoShape 35">
          <a:extLst>
            <a:ext uri="{FF2B5EF4-FFF2-40B4-BE49-F238E27FC236}">
              <a16:creationId xmlns:a16="http://schemas.microsoft.com/office/drawing/2014/main" id="{00000000-0008-0000-0100-000011BD0400}"/>
            </a:ext>
          </a:extLst>
        </xdr:cNvPr>
        <xdr:cNvCxnSpPr>
          <a:cxnSpLocks noChangeShapeType="1"/>
        </xdr:cNvCxnSpPr>
      </xdr:nvCxnSpPr>
      <xdr:spPr bwMode="auto">
        <a:xfrm>
          <a:off x="2247900" y="5553075"/>
          <a:ext cx="1952625" cy="342900"/>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21</xdr:col>
      <xdr:colOff>600075</xdr:colOff>
      <xdr:row>31</xdr:row>
      <xdr:rowOff>142875</xdr:rowOff>
    </xdr:from>
    <xdr:to>
      <xdr:col>22</xdr:col>
      <xdr:colOff>19050</xdr:colOff>
      <xdr:row>33</xdr:row>
      <xdr:rowOff>0</xdr:rowOff>
    </xdr:to>
    <xdr:sp macro="" textlink="">
      <xdr:nvSpPr>
        <xdr:cNvPr id="310546" name="Text Box 36">
          <a:extLst>
            <a:ext uri="{FF2B5EF4-FFF2-40B4-BE49-F238E27FC236}">
              <a16:creationId xmlns:a16="http://schemas.microsoft.com/office/drawing/2014/main" id="{00000000-0008-0000-0100-000012BD0400}"/>
            </a:ext>
          </a:extLst>
        </xdr:cNvPr>
        <xdr:cNvSpPr txBox="1">
          <a:spLocks noChangeArrowheads="1"/>
        </xdr:cNvSpPr>
      </xdr:nvSpPr>
      <xdr:spPr bwMode="auto">
        <a:xfrm>
          <a:off x="132492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64</xdr:col>
      <xdr:colOff>0</xdr:colOff>
      <xdr:row>29</xdr:row>
      <xdr:rowOff>142875</xdr:rowOff>
    </xdr:from>
    <xdr:to>
      <xdr:col>64</xdr:col>
      <xdr:colOff>95250</xdr:colOff>
      <xdr:row>31</xdr:row>
      <xdr:rowOff>0</xdr:rowOff>
    </xdr:to>
    <xdr:sp macro="" textlink="">
      <xdr:nvSpPr>
        <xdr:cNvPr id="310547" name="Text Box 37">
          <a:extLst>
            <a:ext uri="{FF2B5EF4-FFF2-40B4-BE49-F238E27FC236}">
              <a16:creationId xmlns:a16="http://schemas.microsoft.com/office/drawing/2014/main" id="{00000000-0008-0000-0100-000013BD0400}"/>
            </a:ext>
          </a:extLst>
        </xdr:cNvPr>
        <xdr:cNvSpPr txBox="1">
          <a:spLocks noChangeArrowheads="1"/>
        </xdr:cNvSpPr>
      </xdr:nvSpPr>
      <xdr:spPr bwMode="auto">
        <a:xfrm>
          <a:off x="3461385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64</xdr:col>
      <xdr:colOff>0</xdr:colOff>
      <xdr:row>30</xdr:row>
      <xdr:rowOff>142875</xdr:rowOff>
    </xdr:from>
    <xdr:to>
      <xdr:col>64</xdr:col>
      <xdr:colOff>95250</xdr:colOff>
      <xdr:row>32</xdr:row>
      <xdr:rowOff>0</xdr:rowOff>
    </xdr:to>
    <xdr:sp macro="" textlink="">
      <xdr:nvSpPr>
        <xdr:cNvPr id="310548" name="Text Box 38">
          <a:extLst>
            <a:ext uri="{FF2B5EF4-FFF2-40B4-BE49-F238E27FC236}">
              <a16:creationId xmlns:a16="http://schemas.microsoft.com/office/drawing/2014/main" id="{00000000-0008-0000-0100-000014BD0400}"/>
            </a:ext>
          </a:extLst>
        </xdr:cNvPr>
        <xdr:cNvSpPr txBox="1">
          <a:spLocks noChangeArrowheads="1"/>
        </xdr:cNvSpPr>
      </xdr:nvSpPr>
      <xdr:spPr bwMode="auto">
        <a:xfrm>
          <a:off x="3461385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80</xdr:col>
      <xdr:colOff>0</xdr:colOff>
      <xdr:row>31</xdr:row>
      <xdr:rowOff>142875</xdr:rowOff>
    </xdr:from>
    <xdr:to>
      <xdr:col>80</xdr:col>
      <xdr:colOff>95250</xdr:colOff>
      <xdr:row>33</xdr:row>
      <xdr:rowOff>0</xdr:rowOff>
    </xdr:to>
    <xdr:sp macro="" textlink="">
      <xdr:nvSpPr>
        <xdr:cNvPr id="310549" name="Text Box 39">
          <a:extLst>
            <a:ext uri="{FF2B5EF4-FFF2-40B4-BE49-F238E27FC236}">
              <a16:creationId xmlns:a16="http://schemas.microsoft.com/office/drawing/2014/main" id="{00000000-0008-0000-0100-000015BD0400}"/>
            </a:ext>
          </a:extLst>
        </xdr:cNvPr>
        <xdr:cNvSpPr txBox="1">
          <a:spLocks noChangeArrowheads="1"/>
        </xdr:cNvSpPr>
      </xdr:nvSpPr>
      <xdr:spPr bwMode="auto">
        <a:xfrm>
          <a:off x="403193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80</xdr:col>
      <xdr:colOff>0</xdr:colOff>
      <xdr:row>32</xdr:row>
      <xdr:rowOff>142875</xdr:rowOff>
    </xdr:from>
    <xdr:to>
      <xdr:col>80</xdr:col>
      <xdr:colOff>95250</xdr:colOff>
      <xdr:row>34</xdr:row>
      <xdr:rowOff>0</xdr:rowOff>
    </xdr:to>
    <xdr:sp macro="" textlink="">
      <xdr:nvSpPr>
        <xdr:cNvPr id="310550" name="Text Box 40">
          <a:extLst>
            <a:ext uri="{FF2B5EF4-FFF2-40B4-BE49-F238E27FC236}">
              <a16:creationId xmlns:a16="http://schemas.microsoft.com/office/drawing/2014/main" id="{00000000-0008-0000-0100-000016BD0400}"/>
            </a:ext>
          </a:extLst>
        </xdr:cNvPr>
        <xdr:cNvSpPr txBox="1">
          <a:spLocks noChangeArrowheads="1"/>
        </xdr:cNvSpPr>
      </xdr:nvSpPr>
      <xdr:spPr bwMode="auto">
        <a:xfrm>
          <a:off x="403193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96</xdr:col>
      <xdr:colOff>0</xdr:colOff>
      <xdr:row>31</xdr:row>
      <xdr:rowOff>142875</xdr:rowOff>
    </xdr:from>
    <xdr:to>
      <xdr:col>96</xdr:col>
      <xdr:colOff>95250</xdr:colOff>
      <xdr:row>33</xdr:row>
      <xdr:rowOff>0</xdr:rowOff>
    </xdr:to>
    <xdr:sp macro="" textlink="">
      <xdr:nvSpPr>
        <xdr:cNvPr id="310551" name="Text Box 41">
          <a:extLst>
            <a:ext uri="{FF2B5EF4-FFF2-40B4-BE49-F238E27FC236}">
              <a16:creationId xmlns:a16="http://schemas.microsoft.com/office/drawing/2014/main" id="{00000000-0008-0000-0100-000017BD0400}"/>
            </a:ext>
          </a:extLst>
        </xdr:cNvPr>
        <xdr:cNvSpPr txBox="1">
          <a:spLocks noChangeArrowheads="1"/>
        </xdr:cNvSpPr>
      </xdr:nvSpPr>
      <xdr:spPr bwMode="auto">
        <a:xfrm>
          <a:off x="4688205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96</xdr:col>
      <xdr:colOff>0</xdr:colOff>
      <xdr:row>32</xdr:row>
      <xdr:rowOff>142875</xdr:rowOff>
    </xdr:from>
    <xdr:to>
      <xdr:col>96</xdr:col>
      <xdr:colOff>95250</xdr:colOff>
      <xdr:row>34</xdr:row>
      <xdr:rowOff>0</xdr:rowOff>
    </xdr:to>
    <xdr:sp macro="" textlink="">
      <xdr:nvSpPr>
        <xdr:cNvPr id="310552" name="Text Box 42">
          <a:extLst>
            <a:ext uri="{FF2B5EF4-FFF2-40B4-BE49-F238E27FC236}">
              <a16:creationId xmlns:a16="http://schemas.microsoft.com/office/drawing/2014/main" id="{00000000-0008-0000-0100-000018BD0400}"/>
            </a:ext>
          </a:extLst>
        </xdr:cNvPr>
        <xdr:cNvSpPr txBox="1">
          <a:spLocks noChangeArrowheads="1"/>
        </xdr:cNvSpPr>
      </xdr:nvSpPr>
      <xdr:spPr bwMode="auto">
        <a:xfrm>
          <a:off x="4688205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118</xdr:col>
      <xdr:colOff>0</xdr:colOff>
      <xdr:row>31</xdr:row>
      <xdr:rowOff>142875</xdr:rowOff>
    </xdr:from>
    <xdr:to>
      <xdr:col>118</xdr:col>
      <xdr:colOff>95250</xdr:colOff>
      <xdr:row>33</xdr:row>
      <xdr:rowOff>0</xdr:rowOff>
    </xdr:to>
    <xdr:sp macro="" textlink="">
      <xdr:nvSpPr>
        <xdr:cNvPr id="310553" name="Text Box 43">
          <a:extLst>
            <a:ext uri="{FF2B5EF4-FFF2-40B4-BE49-F238E27FC236}">
              <a16:creationId xmlns:a16="http://schemas.microsoft.com/office/drawing/2014/main" id="{00000000-0008-0000-0100-000019BD0400}"/>
            </a:ext>
          </a:extLst>
        </xdr:cNvPr>
        <xdr:cNvSpPr txBox="1">
          <a:spLocks noChangeArrowheads="1"/>
        </xdr:cNvSpPr>
      </xdr:nvSpPr>
      <xdr:spPr bwMode="auto">
        <a:xfrm>
          <a:off x="531971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118</xdr:col>
      <xdr:colOff>0</xdr:colOff>
      <xdr:row>32</xdr:row>
      <xdr:rowOff>142875</xdr:rowOff>
    </xdr:from>
    <xdr:to>
      <xdr:col>118</xdr:col>
      <xdr:colOff>95250</xdr:colOff>
      <xdr:row>34</xdr:row>
      <xdr:rowOff>0</xdr:rowOff>
    </xdr:to>
    <xdr:sp macro="" textlink="">
      <xdr:nvSpPr>
        <xdr:cNvPr id="310554" name="Text Box 44">
          <a:extLst>
            <a:ext uri="{FF2B5EF4-FFF2-40B4-BE49-F238E27FC236}">
              <a16:creationId xmlns:a16="http://schemas.microsoft.com/office/drawing/2014/main" id="{00000000-0008-0000-0100-00001ABD0400}"/>
            </a:ext>
          </a:extLst>
        </xdr:cNvPr>
        <xdr:cNvSpPr txBox="1">
          <a:spLocks noChangeArrowheads="1"/>
        </xdr:cNvSpPr>
      </xdr:nvSpPr>
      <xdr:spPr bwMode="auto">
        <a:xfrm>
          <a:off x="531971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4</xdr:col>
      <xdr:colOff>0</xdr:colOff>
      <xdr:row>29</xdr:row>
      <xdr:rowOff>85725</xdr:rowOff>
    </xdr:from>
    <xdr:to>
      <xdr:col>8</xdr:col>
      <xdr:colOff>542925</xdr:colOff>
      <xdr:row>37</xdr:row>
      <xdr:rowOff>38100</xdr:rowOff>
    </xdr:to>
    <xdr:cxnSp macro="">
      <xdr:nvCxnSpPr>
        <xdr:cNvPr id="310555" name="AutoShape 45">
          <a:extLst>
            <a:ext uri="{FF2B5EF4-FFF2-40B4-BE49-F238E27FC236}">
              <a16:creationId xmlns:a16="http://schemas.microsoft.com/office/drawing/2014/main" id="{00000000-0008-0000-0100-00001BBD0400}"/>
            </a:ext>
          </a:extLst>
        </xdr:cNvPr>
        <xdr:cNvCxnSpPr>
          <a:cxnSpLocks noChangeShapeType="1"/>
          <a:stCxn id="5128" idx="3"/>
        </xdr:cNvCxnSpPr>
      </xdr:nvCxnSpPr>
      <xdr:spPr bwMode="auto">
        <a:xfrm flipV="1">
          <a:off x="2505075" y="5734050"/>
          <a:ext cx="3248025" cy="1552575"/>
        </a:xfrm>
        <a:prstGeom prst="bentConnector3">
          <a:avLst>
            <a:gd name="adj1" fmla="val 13194"/>
          </a:avLst>
        </a:prstGeom>
        <a:noFill/>
        <a:ln w="9525">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twoCellAnchor>
    <xdr:from>
      <xdr:col>8</xdr:col>
      <xdr:colOff>542925</xdr:colOff>
      <xdr:row>29</xdr:row>
      <xdr:rowOff>85725</xdr:rowOff>
    </xdr:from>
    <xdr:to>
      <xdr:col>8</xdr:col>
      <xdr:colOff>542925</xdr:colOff>
      <xdr:row>30</xdr:row>
      <xdr:rowOff>133350</xdr:rowOff>
    </xdr:to>
    <xdr:cxnSp macro="">
      <xdr:nvCxnSpPr>
        <xdr:cNvPr id="310556" name="AutoShape 46">
          <a:extLst>
            <a:ext uri="{FF2B5EF4-FFF2-40B4-BE49-F238E27FC236}">
              <a16:creationId xmlns:a16="http://schemas.microsoft.com/office/drawing/2014/main" id="{00000000-0008-0000-0100-00001CBD0400}"/>
            </a:ext>
          </a:extLst>
        </xdr:cNvPr>
        <xdr:cNvCxnSpPr>
          <a:cxnSpLocks noChangeShapeType="1"/>
        </xdr:cNvCxnSpPr>
      </xdr:nvCxnSpPr>
      <xdr:spPr bwMode="auto">
        <a:xfrm>
          <a:off x="5753100" y="5734050"/>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136</xdr:col>
      <xdr:colOff>0</xdr:colOff>
      <xdr:row>29</xdr:row>
      <xdr:rowOff>142875</xdr:rowOff>
    </xdr:from>
    <xdr:to>
      <xdr:col>136</xdr:col>
      <xdr:colOff>95250</xdr:colOff>
      <xdr:row>31</xdr:row>
      <xdr:rowOff>0</xdr:rowOff>
    </xdr:to>
    <xdr:sp macro="" textlink="">
      <xdr:nvSpPr>
        <xdr:cNvPr id="310557" name="Text Box 47">
          <a:extLst>
            <a:ext uri="{FF2B5EF4-FFF2-40B4-BE49-F238E27FC236}">
              <a16:creationId xmlns:a16="http://schemas.microsoft.com/office/drawing/2014/main" id="{00000000-0008-0000-0100-00001DBD0400}"/>
            </a:ext>
          </a:extLst>
        </xdr:cNvPr>
        <xdr:cNvSpPr txBox="1">
          <a:spLocks noChangeArrowheads="1"/>
        </xdr:cNvSpPr>
      </xdr:nvSpPr>
      <xdr:spPr bwMode="auto">
        <a:xfrm>
          <a:off x="6054090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136</xdr:col>
      <xdr:colOff>0</xdr:colOff>
      <xdr:row>30</xdr:row>
      <xdr:rowOff>142875</xdr:rowOff>
    </xdr:from>
    <xdr:to>
      <xdr:col>136</xdr:col>
      <xdr:colOff>95250</xdr:colOff>
      <xdr:row>32</xdr:row>
      <xdr:rowOff>0</xdr:rowOff>
    </xdr:to>
    <xdr:sp macro="" textlink="">
      <xdr:nvSpPr>
        <xdr:cNvPr id="310558" name="Text Box 48">
          <a:extLst>
            <a:ext uri="{FF2B5EF4-FFF2-40B4-BE49-F238E27FC236}">
              <a16:creationId xmlns:a16="http://schemas.microsoft.com/office/drawing/2014/main" id="{00000000-0008-0000-0100-00001EBD0400}"/>
            </a:ext>
          </a:extLst>
        </xdr:cNvPr>
        <xdr:cNvSpPr txBox="1">
          <a:spLocks noChangeArrowheads="1"/>
        </xdr:cNvSpPr>
      </xdr:nvSpPr>
      <xdr:spPr bwMode="auto">
        <a:xfrm>
          <a:off x="605409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138</xdr:col>
      <xdr:colOff>0</xdr:colOff>
      <xdr:row>29</xdr:row>
      <xdr:rowOff>142875</xdr:rowOff>
    </xdr:from>
    <xdr:to>
      <xdr:col>138</xdr:col>
      <xdr:colOff>95250</xdr:colOff>
      <xdr:row>31</xdr:row>
      <xdr:rowOff>0</xdr:rowOff>
    </xdr:to>
    <xdr:sp macro="" textlink="">
      <xdr:nvSpPr>
        <xdr:cNvPr id="310559" name="Text Box 49">
          <a:extLst>
            <a:ext uri="{FF2B5EF4-FFF2-40B4-BE49-F238E27FC236}">
              <a16:creationId xmlns:a16="http://schemas.microsoft.com/office/drawing/2014/main" id="{00000000-0008-0000-0100-00001FBD0400}"/>
            </a:ext>
          </a:extLst>
        </xdr:cNvPr>
        <xdr:cNvSpPr txBox="1">
          <a:spLocks noChangeArrowheads="1"/>
        </xdr:cNvSpPr>
      </xdr:nvSpPr>
      <xdr:spPr bwMode="auto">
        <a:xfrm>
          <a:off x="6159817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138</xdr:col>
      <xdr:colOff>0</xdr:colOff>
      <xdr:row>30</xdr:row>
      <xdr:rowOff>142875</xdr:rowOff>
    </xdr:from>
    <xdr:to>
      <xdr:col>138</xdr:col>
      <xdr:colOff>95250</xdr:colOff>
      <xdr:row>32</xdr:row>
      <xdr:rowOff>0</xdr:rowOff>
    </xdr:to>
    <xdr:sp macro="" textlink="">
      <xdr:nvSpPr>
        <xdr:cNvPr id="310560" name="Text Box 50">
          <a:extLst>
            <a:ext uri="{FF2B5EF4-FFF2-40B4-BE49-F238E27FC236}">
              <a16:creationId xmlns:a16="http://schemas.microsoft.com/office/drawing/2014/main" id="{00000000-0008-0000-0100-000020BD0400}"/>
            </a:ext>
          </a:extLst>
        </xdr:cNvPr>
        <xdr:cNvSpPr txBox="1">
          <a:spLocks noChangeArrowheads="1"/>
        </xdr:cNvSpPr>
      </xdr:nvSpPr>
      <xdr:spPr bwMode="auto">
        <a:xfrm>
          <a:off x="615981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103</xdr:col>
      <xdr:colOff>371475</xdr:colOff>
      <xdr:row>24</xdr:row>
      <xdr:rowOff>133350</xdr:rowOff>
    </xdr:from>
    <xdr:to>
      <xdr:col>104</xdr:col>
      <xdr:colOff>123825</xdr:colOff>
      <xdr:row>28</xdr:row>
      <xdr:rowOff>76200</xdr:rowOff>
    </xdr:to>
    <xdr:pic>
      <xdr:nvPicPr>
        <xdr:cNvPr id="310561" name="Picture 51">
          <a:extLst>
            <a:ext uri="{FF2B5EF4-FFF2-40B4-BE49-F238E27FC236}">
              <a16:creationId xmlns:a16="http://schemas.microsoft.com/office/drawing/2014/main" id="{00000000-0008-0000-0100-000021BD04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615725" y="4781550"/>
          <a:ext cx="96202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103</xdr:col>
      <xdr:colOff>361950</xdr:colOff>
      <xdr:row>35</xdr:row>
      <xdr:rowOff>190500</xdr:rowOff>
    </xdr:from>
    <xdr:to>
      <xdr:col>104</xdr:col>
      <xdr:colOff>114300</xdr:colOff>
      <xdr:row>40</xdr:row>
      <xdr:rowOff>57150</xdr:rowOff>
    </xdr:to>
    <xdr:pic>
      <xdr:nvPicPr>
        <xdr:cNvPr id="310562" name="Picture 52">
          <a:extLst>
            <a:ext uri="{FF2B5EF4-FFF2-40B4-BE49-F238E27FC236}">
              <a16:creationId xmlns:a16="http://schemas.microsoft.com/office/drawing/2014/main" id="{00000000-0008-0000-0100-000022BD04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606200" y="7038975"/>
          <a:ext cx="96202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103</xdr:col>
      <xdr:colOff>285750</xdr:colOff>
      <xdr:row>42</xdr:row>
      <xdr:rowOff>114300</xdr:rowOff>
    </xdr:from>
    <xdr:to>
      <xdr:col>104</xdr:col>
      <xdr:colOff>200025</xdr:colOff>
      <xdr:row>45</xdr:row>
      <xdr:rowOff>66675</xdr:rowOff>
    </xdr:to>
    <xdr:pic>
      <xdr:nvPicPr>
        <xdr:cNvPr id="310563" name="Picture 53">
          <a:extLst>
            <a:ext uri="{FF2B5EF4-FFF2-40B4-BE49-F238E27FC236}">
              <a16:creationId xmlns:a16="http://schemas.microsoft.com/office/drawing/2014/main" id="{00000000-0008-0000-0100-000023BD04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9530000" y="8362950"/>
          <a:ext cx="11239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103</xdr:col>
      <xdr:colOff>209550</xdr:colOff>
      <xdr:row>48</xdr:row>
      <xdr:rowOff>85725</xdr:rowOff>
    </xdr:from>
    <xdr:to>
      <xdr:col>104</xdr:col>
      <xdr:colOff>247650</xdr:colOff>
      <xdr:row>51</xdr:row>
      <xdr:rowOff>47625</xdr:rowOff>
    </xdr:to>
    <xdr:pic>
      <xdr:nvPicPr>
        <xdr:cNvPr id="310564" name="Picture 54">
          <a:extLst>
            <a:ext uri="{FF2B5EF4-FFF2-40B4-BE49-F238E27FC236}">
              <a16:creationId xmlns:a16="http://schemas.microsoft.com/office/drawing/2014/main" id="{00000000-0008-0000-0100-000024BD04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9453800" y="9534525"/>
          <a:ext cx="12477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103</xdr:col>
      <xdr:colOff>457200</xdr:colOff>
      <xdr:row>30</xdr:row>
      <xdr:rowOff>104775</xdr:rowOff>
    </xdr:from>
    <xdr:to>
      <xdr:col>104</xdr:col>
      <xdr:colOff>76200</xdr:colOff>
      <xdr:row>34</xdr:row>
      <xdr:rowOff>104775</xdr:rowOff>
    </xdr:to>
    <xdr:pic>
      <xdr:nvPicPr>
        <xdr:cNvPr id="310565" name="Picture 55">
          <a:extLst>
            <a:ext uri="{FF2B5EF4-FFF2-40B4-BE49-F238E27FC236}">
              <a16:creationId xmlns:a16="http://schemas.microsoft.com/office/drawing/2014/main" id="{00000000-0008-0000-0100-000025BD04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9701450" y="5953125"/>
          <a:ext cx="82867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138</xdr:col>
      <xdr:colOff>0</xdr:colOff>
      <xdr:row>31</xdr:row>
      <xdr:rowOff>142875</xdr:rowOff>
    </xdr:from>
    <xdr:to>
      <xdr:col>138</xdr:col>
      <xdr:colOff>95250</xdr:colOff>
      <xdr:row>33</xdr:row>
      <xdr:rowOff>0</xdr:rowOff>
    </xdr:to>
    <xdr:sp macro="" textlink="">
      <xdr:nvSpPr>
        <xdr:cNvPr id="310566" name="Text Box 56">
          <a:extLst>
            <a:ext uri="{FF2B5EF4-FFF2-40B4-BE49-F238E27FC236}">
              <a16:creationId xmlns:a16="http://schemas.microsoft.com/office/drawing/2014/main" id="{00000000-0008-0000-0100-000026BD0400}"/>
            </a:ext>
          </a:extLst>
        </xdr:cNvPr>
        <xdr:cNvSpPr txBox="1">
          <a:spLocks noChangeArrowheads="1"/>
        </xdr:cNvSpPr>
      </xdr:nvSpPr>
      <xdr:spPr bwMode="auto">
        <a:xfrm>
          <a:off x="615981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138</xdr:col>
      <xdr:colOff>0</xdr:colOff>
      <xdr:row>32</xdr:row>
      <xdr:rowOff>142875</xdr:rowOff>
    </xdr:from>
    <xdr:to>
      <xdr:col>138</xdr:col>
      <xdr:colOff>95250</xdr:colOff>
      <xdr:row>34</xdr:row>
      <xdr:rowOff>0</xdr:rowOff>
    </xdr:to>
    <xdr:sp macro="" textlink="">
      <xdr:nvSpPr>
        <xdr:cNvPr id="310567" name="Text Box 57">
          <a:extLst>
            <a:ext uri="{FF2B5EF4-FFF2-40B4-BE49-F238E27FC236}">
              <a16:creationId xmlns:a16="http://schemas.microsoft.com/office/drawing/2014/main" id="{00000000-0008-0000-0100-000027BD0400}"/>
            </a:ext>
          </a:extLst>
        </xdr:cNvPr>
        <xdr:cNvSpPr txBox="1">
          <a:spLocks noChangeArrowheads="1"/>
        </xdr:cNvSpPr>
      </xdr:nvSpPr>
      <xdr:spPr bwMode="auto">
        <a:xfrm>
          <a:off x="6159817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64</xdr:col>
      <xdr:colOff>0</xdr:colOff>
      <xdr:row>3</xdr:row>
      <xdr:rowOff>142875</xdr:rowOff>
    </xdr:from>
    <xdr:to>
      <xdr:col>64</xdr:col>
      <xdr:colOff>95250</xdr:colOff>
      <xdr:row>5</xdr:row>
      <xdr:rowOff>0</xdr:rowOff>
    </xdr:to>
    <xdr:sp macro="" textlink="">
      <xdr:nvSpPr>
        <xdr:cNvPr id="310568" name="Text Box 58">
          <a:extLst>
            <a:ext uri="{FF2B5EF4-FFF2-40B4-BE49-F238E27FC236}">
              <a16:creationId xmlns:a16="http://schemas.microsoft.com/office/drawing/2014/main" id="{00000000-0008-0000-0100-000028BD0400}"/>
            </a:ext>
          </a:extLst>
        </xdr:cNvPr>
        <xdr:cNvSpPr txBox="1">
          <a:spLocks noChangeArrowheads="1"/>
        </xdr:cNvSpPr>
      </xdr:nvSpPr>
      <xdr:spPr bwMode="auto">
        <a:xfrm>
          <a:off x="34613850"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60</xdr:col>
      <xdr:colOff>600075</xdr:colOff>
      <xdr:row>30</xdr:row>
      <xdr:rowOff>142875</xdr:rowOff>
    </xdr:from>
    <xdr:to>
      <xdr:col>61</xdr:col>
      <xdr:colOff>19050</xdr:colOff>
      <xdr:row>32</xdr:row>
      <xdr:rowOff>0</xdr:rowOff>
    </xdr:to>
    <xdr:sp macro="" textlink="">
      <xdr:nvSpPr>
        <xdr:cNvPr id="310569" name="Text Box 59">
          <a:extLst>
            <a:ext uri="{FF2B5EF4-FFF2-40B4-BE49-F238E27FC236}">
              <a16:creationId xmlns:a16="http://schemas.microsoft.com/office/drawing/2014/main" id="{00000000-0008-0000-0100-000029BD0400}"/>
            </a:ext>
          </a:extLst>
        </xdr:cNvPr>
        <xdr:cNvSpPr txBox="1">
          <a:spLocks noChangeArrowheads="1"/>
        </xdr:cNvSpPr>
      </xdr:nvSpPr>
      <xdr:spPr bwMode="auto">
        <a:xfrm>
          <a:off x="3350895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60</xdr:col>
      <xdr:colOff>600075</xdr:colOff>
      <xdr:row>31</xdr:row>
      <xdr:rowOff>142875</xdr:rowOff>
    </xdr:from>
    <xdr:to>
      <xdr:col>61</xdr:col>
      <xdr:colOff>19050</xdr:colOff>
      <xdr:row>33</xdr:row>
      <xdr:rowOff>0</xdr:rowOff>
    </xdr:to>
    <xdr:sp macro="" textlink="">
      <xdr:nvSpPr>
        <xdr:cNvPr id="310570" name="Text Box 60">
          <a:extLst>
            <a:ext uri="{FF2B5EF4-FFF2-40B4-BE49-F238E27FC236}">
              <a16:creationId xmlns:a16="http://schemas.microsoft.com/office/drawing/2014/main" id="{00000000-0008-0000-0100-00002ABD0400}"/>
            </a:ext>
          </a:extLst>
        </xdr:cNvPr>
        <xdr:cNvSpPr txBox="1">
          <a:spLocks noChangeArrowheads="1"/>
        </xdr:cNvSpPr>
      </xdr:nvSpPr>
      <xdr:spPr bwMode="auto">
        <a:xfrm>
          <a:off x="3350895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60</xdr:col>
      <xdr:colOff>600075</xdr:colOff>
      <xdr:row>3</xdr:row>
      <xdr:rowOff>142875</xdr:rowOff>
    </xdr:from>
    <xdr:to>
      <xdr:col>61</xdr:col>
      <xdr:colOff>19050</xdr:colOff>
      <xdr:row>5</xdr:row>
      <xdr:rowOff>0</xdr:rowOff>
    </xdr:to>
    <xdr:sp macro="" textlink="">
      <xdr:nvSpPr>
        <xdr:cNvPr id="310571" name="Text Box 61">
          <a:extLst>
            <a:ext uri="{FF2B5EF4-FFF2-40B4-BE49-F238E27FC236}">
              <a16:creationId xmlns:a16="http://schemas.microsoft.com/office/drawing/2014/main" id="{00000000-0008-0000-0100-00002BBD0400}"/>
            </a:ext>
          </a:extLst>
        </xdr:cNvPr>
        <xdr:cNvSpPr txBox="1">
          <a:spLocks noChangeArrowheads="1"/>
        </xdr:cNvSpPr>
      </xdr:nvSpPr>
      <xdr:spPr bwMode="auto">
        <a:xfrm>
          <a:off x="33508950"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52</xdr:row>
      <xdr:rowOff>142875</xdr:rowOff>
    </xdr:from>
    <xdr:to>
      <xdr:col>22</xdr:col>
      <xdr:colOff>19050</xdr:colOff>
      <xdr:row>54</xdr:row>
      <xdr:rowOff>0</xdr:rowOff>
    </xdr:to>
    <xdr:sp macro="" textlink="">
      <xdr:nvSpPr>
        <xdr:cNvPr id="310572" name="Text Box 62">
          <a:extLst>
            <a:ext uri="{FF2B5EF4-FFF2-40B4-BE49-F238E27FC236}">
              <a16:creationId xmlns:a16="http://schemas.microsoft.com/office/drawing/2014/main" id="{00000000-0008-0000-0100-00002CBD0400}"/>
            </a:ext>
          </a:extLst>
        </xdr:cNvPr>
        <xdr:cNvSpPr txBox="1">
          <a:spLocks noChangeArrowheads="1"/>
        </xdr:cNvSpPr>
      </xdr:nvSpPr>
      <xdr:spPr bwMode="auto">
        <a:xfrm>
          <a:off x="13249275" y="103917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44</xdr:row>
      <xdr:rowOff>142875</xdr:rowOff>
    </xdr:from>
    <xdr:to>
      <xdr:col>22</xdr:col>
      <xdr:colOff>19050</xdr:colOff>
      <xdr:row>46</xdr:row>
      <xdr:rowOff>0</xdr:rowOff>
    </xdr:to>
    <xdr:sp macro="" textlink="">
      <xdr:nvSpPr>
        <xdr:cNvPr id="310573" name="Text Box 63">
          <a:extLst>
            <a:ext uri="{FF2B5EF4-FFF2-40B4-BE49-F238E27FC236}">
              <a16:creationId xmlns:a16="http://schemas.microsoft.com/office/drawing/2014/main" id="{00000000-0008-0000-0100-00002DBD0400}"/>
            </a:ext>
          </a:extLst>
        </xdr:cNvPr>
        <xdr:cNvSpPr txBox="1">
          <a:spLocks noChangeArrowheads="1"/>
        </xdr:cNvSpPr>
      </xdr:nvSpPr>
      <xdr:spPr bwMode="auto">
        <a:xfrm>
          <a:off x="13249275"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80</xdr:col>
      <xdr:colOff>0</xdr:colOff>
      <xdr:row>31</xdr:row>
      <xdr:rowOff>142875</xdr:rowOff>
    </xdr:from>
    <xdr:to>
      <xdr:col>80</xdr:col>
      <xdr:colOff>95250</xdr:colOff>
      <xdr:row>33</xdr:row>
      <xdr:rowOff>0</xdr:rowOff>
    </xdr:to>
    <xdr:sp macro="" textlink="">
      <xdr:nvSpPr>
        <xdr:cNvPr id="310574" name="Text Box 64">
          <a:extLst>
            <a:ext uri="{FF2B5EF4-FFF2-40B4-BE49-F238E27FC236}">
              <a16:creationId xmlns:a16="http://schemas.microsoft.com/office/drawing/2014/main" id="{00000000-0008-0000-0100-00002EBD0400}"/>
            </a:ext>
          </a:extLst>
        </xdr:cNvPr>
        <xdr:cNvSpPr txBox="1">
          <a:spLocks noChangeArrowheads="1"/>
        </xdr:cNvSpPr>
      </xdr:nvSpPr>
      <xdr:spPr bwMode="auto">
        <a:xfrm>
          <a:off x="403193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80</xdr:col>
      <xdr:colOff>0</xdr:colOff>
      <xdr:row>32</xdr:row>
      <xdr:rowOff>142875</xdr:rowOff>
    </xdr:from>
    <xdr:to>
      <xdr:col>80</xdr:col>
      <xdr:colOff>95250</xdr:colOff>
      <xdr:row>34</xdr:row>
      <xdr:rowOff>0</xdr:rowOff>
    </xdr:to>
    <xdr:sp macro="" textlink="">
      <xdr:nvSpPr>
        <xdr:cNvPr id="310575" name="Text Box 65">
          <a:extLst>
            <a:ext uri="{FF2B5EF4-FFF2-40B4-BE49-F238E27FC236}">
              <a16:creationId xmlns:a16="http://schemas.microsoft.com/office/drawing/2014/main" id="{00000000-0008-0000-0100-00002FBD0400}"/>
            </a:ext>
          </a:extLst>
        </xdr:cNvPr>
        <xdr:cNvSpPr txBox="1">
          <a:spLocks noChangeArrowheads="1"/>
        </xdr:cNvSpPr>
      </xdr:nvSpPr>
      <xdr:spPr bwMode="auto">
        <a:xfrm>
          <a:off x="403193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10576" name="Text Box 66">
          <a:extLst>
            <a:ext uri="{FF2B5EF4-FFF2-40B4-BE49-F238E27FC236}">
              <a16:creationId xmlns:a16="http://schemas.microsoft.com/office/drawing/2014/main" id="{00000000-0008-0000-0100-000030BD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36</xdr:row>
      <xdr:rowOff>142875</xdr:rowOff>
    </xdr:from>
    <xdr:to>
      <xdr:col>22</xdr:col>
      <xdr:colOff>19050</xdr:colOff>
      <xdr:row>38</xdr:row>
      <xdr:rowOff>0</xdr:rowOff>
    </xdr:to>
    <xdr:sp macro="" textlink="">
      <xdr:nvSpPr>
        <xdr:cNvPr id="310577" name="Text Box 67">
          <a:extLst>
            <a:ext uri="{FF2B5EF4-FFF2-40B4-BE49-F238E27FC236}">
              <a16:creationId xmlns:a16="http://schemas.microsoft.com/office/drawing/2014/main" id="{00000000-0008-0000-0100-000031BD0400}"/>
            </a:ext>
          </a:extLst>
        </xdr:cNvPr>
        <xdr:cNvSpPr txBox="1">
          <a:spLocks noChangeArrowheads="1"/>
        </xdr:cNvSpPr>
      </xdr:nvSpPr>
      <xdr:spPr bwMode="auto">
        <a:xfrm>
          <a:off x="132492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49</xdr:row>
      <xdr:rowOff>142875</xdr:rowOff>
    </xdr:from>
    <xdr:to>
      <xdr:col>22</xdr:col>
      <xdr:colOff>19050</xdr:colOff>
      <xdr:row>51</xdr:row>
      <xdr:rowOff>0</xdr:rowOff>
    </xdr:to>
    <xdr:sp macro="" textlink="">
      <xdr:nvSpPr>
        <xdr:cNvPr id="310578" name="Text Box 68">
          <a:extLst>
            <a:ext uri="{FF2B5EF4-FFF2-40B4-BE49-F238E27FC236}">
              <a16:creationId xmlns:a16="http://schemas.microsoft.com/office/drawing/2014/main" id="{00000000-0008-0000-0100-000032BD0400}"/>
            </a:ext>
          </a:extLst>
        </xdr:cNvPr>
        <xdr:cNvSpPr txBox="1">
          <a:spLocks noChangeArrowheads="1"/>
        </xdr:cNvSpPr>
      </xdr:nvSpPr>
      <xdr:spPr bwMode="auto">
        <a:xfrm>
          <a:off x="13249275" y="97917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45</xdr:row>
      <xdr:rowOff>142875</xdr:rowOff>
    </xdr:from>
    <xdr:to>
      <xdr:col>22</xdr:col>
      <xdr:colOff>19050</xdr:colOff>
      <xdr:row>47</xdr:row>
      <xdr:rowOff>0</xdr:rowOff>
    </xdr:to>
    <xdr:sp macro="" textlink="">
      <xdr:nvSpPr>
        <xdr:cNvPr id="310579" name="Text Box 69">
          <a:extLst>
            <a:ext uri="{FF2B5EF4-FFF2-40B4-BE49-F238E27FC236}">
              <a16:creationId xmlns:a16="http://schemas.microsoft.com/office/drawing/2014/main" id="{00000000-0008-0000-0100-000033BD0400}"/>
            </a:ext>
          </a:extLst>
        </xdr:cNvPr>
        <xdr:cNvSpPr txBox="1">
          <a:spLocks noChangeArrowheads="1"/>
        </xdr:cNvSpPr>
      </xdr:nvSpPr>
      <xdr:spPr bwMode="auto">
        <a:xfrm>
          <a:off x="13249275"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36</xdr:row>
      <xdr:rowOff>142875</xdr:rowOff>
    </xdr:from>
    <xdr:to>
      <xdr:col>22</xdr:col>
      <xdr:colOff>19050</xdr:colOff>
      <xdr:row>38</xdr:row>
      <xdr:rowOff>0</xdr:rowOff>
    </xdr:to>
    <xdr:sp macro="" textlink="">
      <xdr:nvSpPr>
        <xdr:cNvPr id="310580" name="Text Box 70">
          <a:extLst>
            <a:ext uri="{FF2B5EF4-FFF2-40B4-BE49-F238E27FC236}">
              <a16:creationId xmlns:a16="http://schemas.microsoft.com/office/drawing/2014/main" id="{00000000-0008-0000-0100-000034BD0400}"/>
            </a:ext>
          </a:extLst>
        </xdr:cNvPr>
        <xdr:cNvSpPr txBox="1">
          <a:spLocks noChangeArrowheads="1"/>
        </xdr:cNvSpPr>
      </xdr:nvSpPr>
      <xdr:spPr bwMode="auto">
        <a:xfrm>
          <a:off x="132492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37</xdr:row>
      <xdr:rowOff>142875</xdr:rowOff>
    </xdr:from>
    <xdr:to>
      <xdr:col>22</xdr:col>
      <xdr:colOff>19050</xdr:colOff>
      <xdr:row>39</xdr:row>
      <xdr:rowOff>0</xdr:rowOff>
    </xdr:to>
    <xdr:sp macro="" textlink="">
      <xdr:nvSpPr>
        <xdr:cNvPr id="310581" name="Text Box 71">
          <a:extLst>
            <a:ext uri="{FF2B5EF4-FFF2-40B4-BE49-F238E27FC236}">
              <a16:creationId xmlns:a16="http://schemas.microsoft.com/office/drawing/2014/main" id="{00000000-0008-0000-0100-000035BD0400}"/>
            </a:ext>
          </a:extLst>
        </xdr:cNvPr>
        <xdr:cNvSpPr txBox="1">
          <a:spLocks noChangeArrowheads="1"/>
        </xdr:cNvSpPr>
      </xdr:nvSpPr>
      <xdr:spPr bwMode="auto">
        <a:xfrm>
          <a:off x="1324927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50</xdr:row>
      <xdr:rowOff>142875</xdr:rowOff>
    </xdr:from>
    <xdr:to>
      <xdr:col>22</xdr:col>
      <xdr:colOff>19050</xdr:colOff>
      <xdr:row>52</xdr:row>
      <xdr:rowOff>0</xdr:rowOff>
    </xdr:to>
    <xdr:sp macro="" textlink="">
      <xdr:nvSpPr>
        <xdr:cNvPr id="310582" name="Text Box 72">
          <a:extLst>
            <a:ext uri="{FF2B5EF4-FFF2-40B4-BE49-F238E27FC236}">
              <a16:creationId xmlns:a16="http://schemas.microsoft.com/office/drawing/2014/main" id="{00000000-0008-0000-0100-000036BD0400}"/>
            </a:ext>
          </a:extLst>
        </xdr:cNvPr>
        <xdr:cNvSpPr txBox="1">
          <a:spLocks noChangeArrowheads="1"/>
        </xdr:cNvSpPr>
      </xdr:nvSpPr>
      <xdr:spPr bwMode="auto">
        <a:xfrm>
          <a:off x="13249275" y="99917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127</xdr:col>
      <xdr:colOff>542925</xdr:colOff>
      <xdr:row>9</xdr:row>
      <xdr:rowOff>38100</xdr:rowOff>
    </xdr:from>
    <xdr:to>
      <xdr:col>136</xdr:col>
      <xdr:colOff>457200</xdr:colOff>
      <xdr:row>48</xdr:row>
      <xdr:rowOff>0</xdr:rowOff>
    </xdr:to>
    <xdr:pic>
      <xdr:nvPicPr>
        <xdr:cNvPr id="310583" name="Picture 73" descr="C:\Documents and Settings\H_Kondo\デスクトップ\路面排水工等に用いる標準降雨強度-2.bmp">
          <a:extLst>
            <a:ext uri="{FF2B5EF4-FFF2-40B4-BE49-F238E27FC236}">
              <a16:creationId xmlns:a16="http://schemas.microsoft.com/office/drawing/2014/main" id="{00000000-0008-0000-0100-000037BD04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10202" t="7755" r="12216" b="19608"/>
        <a:stretch>
          <a:fillRect/>
        </a:stretch>
      </xdr:blipFill>
      <xdr:spPr bwMode="auto">
        <a:xfrm>
          <a:off x="55406925" y="1685925"/>
          <a:ext cx="5591175" cy="776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10584" name="Text Box 59">
          <a:extLst>
            <a:ext uri="{FF2B5EF4-FFF2-40B4-BE49-F238E27FC236}">
              <a16:creationId xmlns:a16="http://schemas.microsoft.com/office/drawing/2014/main" id="{00000000-0008-0000-0100-000038BD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585" name="Text Box 60">
          <a:extLst>
            <a:ext uri="{FF2B5EF4-FFF2-40B4-BE49-F238E27FC236}">
              <a16:creationId xmlns:a16="http://schemas.microsoft.com/office/drawing/2014/main" id="{00000000-0008-0000-0100-000039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xdr:row>
      <xdr:rowOff>142875</xdr:rowOff>
    </xdr:from>
    <xdr:to>
      <xdr:col>35</xdr:col>
      <xdr:colOff>19050</xdr:colOff>
      <xdr:row>5</xdr:row>
      <xdr:rowOff>0</xdr:rowOff>
    </xdr:to>
    <xdr:sp macro="" textlink="">
      <xdr:nvSpPr>
        <xdr:cNvPr id="310586" name="Text Box 61">
          <a:extLst>
            <a:ext uri="{FF2B5EF4-FFF2-40B4-BE49-F238E27FC236}">
              <a16:creationId xmlns:a16="http://schemas.microsoft.com/office/drawing/2014/main" id="{00000000-0008-0000-0100-00003ABD0400}"/>
            </a:ext>
          </a:extLst>
        </xdr:cNvPr>
        <xdr:cNvSpPr txBox="1">
          <a:spLocks noChangeArrowheads="1"/>
        </xdr:cNvSpPr>
      </xdr:nvSpPr>
      <xdr:spPr bwMode="auto">
        <a:xfrm>
          <a:off x="20002500"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9</xdr:row>
      <xdr:rowOff>142875</xdr:rowOff>
    </xdr:from>
    <xdr:to>
      <xdr:col>35</xdr:col>
      <xdr:colOff>19050</xdr:colOff>
      <xdr:row>11</xdr:row>
      <xdr:rowOff>0</xdr:rowOff>
    </xdr:to>
    <xdr:sp macro="" textlink="">
      <xdr:nvSpPr>
        <xdr:cNvPr id="310587" name="Text Box 63">
          <a:extLst>
            <a:ext uri="{FF2B5EF4-FFF2-40B4-BE49-F238E27FC236}">
              <a16:creationId xmlns:a16="http://schemas.microsoft.com/office/drawing/2014/main" id="{00000000-0008-0000-0100-00003BBD0400}"/>
            </a:ext>
          </a:extLst>
        </xdr:cNvPr>
        <xdr:cNvSpPr txBox="1">
          <a:spLocks noChangeArrowheads="1"/>
        </xdr:cNvSpPr>
      </xdr:nvSpPr>
      <xdr:spPr bwMode="auto">
        <a:xfrm>
          <a:off x="20002500" y="17907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14</xdr:row>
      <xdr:rowOff>142875</xdr:rowOff>
    </xdr:from>
    <xdr:to>
      <xdr:col>35</xdr:col>
      <xdr:colOff>19050</xdr:colOff>
      <xdr:row>16</xdr:row>
      <xdr:rowOff>0</xdr:rowOff>
    </xdr:to>
    <xdr:sp macro="" textlink="">
      <xdr:nvSpPr>
        <xdr:cNvPr id="310588" name="Text Box 68">
          <a:extLst>
            <a:ext uri="{FF2B5EF4-FFF2-40B4-BE49-F238E27FC236}">
              <a16:creationId xmlns:a16="http://schemas.microsoft.com/office/drawing/2014/main" id="{00000000-0008-0000-0100-00003CBD0400}"/>
            </a:ext>
          </a:extLst>
        </xdr:cNvPr>
        <xdr:cNvSpPr txBox="1">
          <a:spLocks noChangeArrowheads="1"/>
        </xdr:cNvSpPr>
      </xdr:nvSpPr>
      <xdr:spPr bwMode="auto">
        <a:xfrm>
          <a:off x="20002500" y="27908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10</xdr:row>
      <xdr:rowOff>142875</xdr:rowOff>
    </xdr:from>
    <xdr:to>
      <xdr:col>35</xdr:col>
      <xdr:colOff>19050</xdr:colOff>
      <xdr:row>12</xdr:row>
      <xdr:rowOff>0</xdr:rowOff>
    </xdr:to>
    <xdr:sp macro="" textlink="">
      <xdr:nvSpPr>
        <xdr:cNvPr id="310589" name="Text Box 69">
          <a:extLst>
            <a:ext uri="{FF2B5EF4-FFF2-40B4-BE49-F238E27FC236}">
              <a16:creationId xmlns:a16="http://schemas.microsoft.com/office/drawing/2014/main" id="{00000000-0008-0000-0100-00003DBD0400}"/>
            </a:ext>
          </a:extLst>
        </xdr:cNvPr>
        <xdr:cNvSpPr txBox="1">
          <a:spLocks noChangeArrowheads="1"/>
        </xdr:cNvSpPr>
      </xdr:nvSpPr>
      <xdr:spPr bwMode="auto">
        <a:xfrm>
          <a:off x="20002500" y="19907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15</xdr:row>
      <xdr:rowOff>142875</xdr:rowOff>
    </xdr:from>
    <xdr:to>
      <xdr:col>35</xdr:col>
      <xdr:colOff>19050</xdr:colOff>
      <xdr:row>17</xdr:row>
      <xdr:rowOff>0</xdr:rowOff>
    </xdr:to>
    <xdr:sp macro="" textlink="">
      <xdr:nvSpPr>
        <xdr:cNvPr id="310590" name="Text Box 72">
          <a:extLst>
            <a:ext uri="{FF2B5EF4-FFF2-40B4-BE49-F238E27FC236}">
              <a16:creationId xmlns:a16="http://schemas.microsoft.com/office/drawing/2014/main" id="{00000000-0008-0000-0100-00003EBD0400}"/>
            </a:ext>
          </a:extLst>
        </xdr:cNvPr>
        <xdr:cNvSpPr txBox="1">
          <a:spLocks noChangeArrowheads="1"/>
        </xdr:cNvSpPr>
      </xdr:nvSpPr>
      <xdr:spPr bwMode="auto">
        <a:xfrm>
          <a:off x="20002500"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21</xdr:row>
      <xdr:rowOff>142875</xdr:rowOff>
    </xdr:from>
    <xdr:to>
      <xdr:col>35</xdr:col>
      <xdr:colOff>19050</xdr:colOff>
      <xdr:row>23</xdr:row>
      <xdr:rowOff>0</xdr:rowOff>
    </xdr:to>
    <xdr:sp macro="" textlink="">
      <xdr:nvSpPr>
        <xdr:cNvPr id="310591" name="Text Box 63">
          <a:extLst>
            <a:ext uri="{FF2B5EF4-FFF2-40B4-BE49-F238E27FC236}">
              <a16:creationId xmlns:a16="http://schemas.microsoft.com/office/drawing/2014/main" id="{00000000-0008-0000-0100-00003FBD0400}"/>
            </a:ext>
          </a:extLst>
        </xdr:cNvPr>
        <xdr:cNvSpPr txBox="1">
          <a:spLocks noChangeArrowheads="1"/>
        </xdr:cNvSpPr>
      </xdr:nvSpPr>
      <xdr:spPr bwMode="auto">
        <a:xfrm>
          <a:off x="20002500"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13</xdr:row>
      <xdr:rowOff>142875</xdr:rowOff>
    </xdr:from>
    <xdr:to>
      <xdr:col>35</xdr:col>
      <xdr:colOff>19050</xdr:colOff>
      <xdr:row>15</xdr:row>
      <xdr:rowOff>0</xdr:rowOff>
    </xdr:to>
    <xdr:sp macro="" textlink="">
      <xdr:nvSpPr>
        <xdr:cNvPr id="310592" name="Text Box 68">
          <a:extLst>
            <a:ext uri="{FF2B5EF4-FFF2-40B4-BE49-F238E27FC236}">
              <a16:creationId xmlns:a16="http://schemas.microsoft.com/office/drawing/2014/main" id="{00000000-0008-0000-0100-000040BD0400}"/>
            </a:ext>
          </a:extLst>
        </xdr:cNvPr>
        <xdr:cNvSpPr txBox="1">
          <a:spLocks noChangeArrowheads="1"/>
        </xdr:cNvSpPr>
      </xdr:nvSpPr>
      <xdr:spPr bwMode="auto">
        <a:xfrm>
          <a:off x="20002500" y="25908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14</xdr:row>
      <xdr:rowOff>142875</xdr:rowOff>
    </xdr:from>
    <xdr:to>
      <xdr:col>35</xdr:col>
      <xdr:colOff>19050</xdr:colOff>
      <xdr:row>16</xdr:row>
      <xdr:rowOff>0</xdr:rowOff>
    </xdr:to>
    <xdr:sp macro="" textlink="">
      <xdr:nvSpPr>
        <xdr:cNvPr id="310593" name="Text Box 72">
          <a:extLst>
            <a:ext uri="{FF2B5EF4-FFF2-40B4-BE49-F238E27FC236}">
              <a16:creationId xmlns:a16="http://schemas.microsoft.com/office/drawing/2014/main" id="{00000000-0008-0000-0100-000041BD0400}"/>
            </a:ext>
          </a:extLst>
        </xdr:cNvPr>
        <xdr:cNvSpPr txBox="1">
          <a:spLocks noChangeArrowheads="1"/>
        </xdr:cNvSpPr>
      </xdr:nvSpPr>
      <xdr:spPr bwMode="auto">
        <a:xfrm>
          <a:off x="20002500" y="27908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594" name="Text Box 63">
          <a:extLst>
            <a:ext uri="{FF2B5EF4-FFF2-40B4-BE49-F238E27FC236}">
              <a16:creationId xmlns:a16="http://schemas.microsoft.com/office/drawing/2014/main" id="{00000000-0008-0000-0100-000042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21</xdr:row>
      <xdr:rowOff>142875</xdr:rowOff>
    </xdr:from>
    <xdr:to>
      <xdr:col>35</xdr:col>
      <xdr:colOff>19050</xdr:colOff>
      <xdr:row>23</xdr:row>
      <xdr:rowOff>0</xdr:rowOff>
    </xdr:to>
    <xdr:sp macro="" textlink="">
      <xdr:nvSpPr>
        <xdr:cNvPr id="310595" name="Text Box 63">
          <a:extLst>
            <a:ext uri="{FF2B5EF4-FFF2-40B4-BE49-F238E27FC236}">
              <a16:creationId xmlns:a16="http://schemas.microsoft.com/office/drawing/2014/main" id="{00000000-0008-0000-0100-000043BD0400}"/>
            </a:ext>
          </a:extLst>
        </xdr:cNvPr>
        <xdr:cNvSpPr txBox="1">
          <a:spLocks noChangeArrowheads="1"/>
        </xdr:cNvSpPr>
      </xdr:nvSpPr>
      <xdr:spPr bwMode="auto">
        <a:xfrm>
          <a:off x="20002500"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21</xdr:row>
      <xdr:rowOff>142875</xdr:rowOff>
    </xdr:from>
    <xdr:to>
      <xdr:col>35</xdr:col>
      <xdr:colOff>19050</xdr:colOff>
      <xdr:row>23</xdr:row>
      <xdr:rowOff>0</xdr:rowOff>
    </xdr:to>
    <xdr:sp macro="" textlink="">
      <xdr:nvSpPr>
        <xdr:cNvPr id="310596" name="Text Box 63">
          <a:extLst>
            <a:ext uri="{FF2B5EF4-FFF2-40B4-BE49-F238E27FC236}">
              <a16:creationId xmlns:a16="http://schemas.microsoft.com/office/drawing/2014/main" id="{00000000-0008-0000-0100-000044BD0400}"/>
            </a:ext>
          </a:extLst>
        </xdr:cNvPr>
        <xdr:cNvSpPr txBox="1">
          <a:spLocks noChangeArrowheads="1"/>
        </xdr:cNvSpPr>
      </xdr:nvSpPr>
      <xdr:spPr bwMode="auto">
        <a:xfrm>
          <a:off x="20002500"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14</xdr:row>
      <xdr:rowOff>142875</xdr:rowOff>
    </xdr:from>
    <xdr:to>
      <xdr:col>35</xdr:col>
      <xdr:colOff>19050</xdr:colOff>
      <xdr:row>16</xdr:row>
      <xdr:rowOff>0</xdr:rowOff>
    </xdr:to>
    <xdr:sp macro="" textlink="">
      <xdr:nvSpPr>
        <xdr:cNvPr id="310597" name="Text Box 63">
          <a:extLst>
            <a:ext uri="{FF2B5EF4-FFF2-40B4-BE49-F238E27FC236}">
              <a16:creationId xmlns:a16="http://schemas.microsoft.com/office/drawing/2014/main" id="{00000000-0008-0000-0100-000045BD0400}"/>
            </a:ext>
          </a:extLst>
        </xdr:cNvPr>
        <xdr:cNvSpPr txBox="1">
          <a:spLocks noChangeArrowheads="1"/>
        </xdr:cNvSpPr>
      </xdr:nvSpPr>
      <xdr:spPr bwMode="auto">
        <a:xfrm>
          <a:off x="20002500" y="27908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19</xdr:row>
      <xdr:rowOff>142875</xdr:rowOff>
    </xdr:from>
    <xdr:to>
      <xdr:col>35</xdr:col>
      <xdr:colOff>19050</xdr:colOff>
      <xdr:row>21</xdr:row>
      <xdr:rowOff>0</xdr:rowOff>
    </xdr:to>
    <xdr:sp macro="" textlink="">
      <xdr:nvSpPr>
        <xdr:cNvPr id="310598" name="Text Box 68">
          <a:extLst>
            <a:ext uri="{FF2B5EF4-FFF2-40B4-BE49-F238E27FC236}">
              <a16:creationId xmlns:a16="http://schemas.microsoft.com/office/drawing/2014/main" id="{00000000-0008-0000-0100-000046BD0400}"/>
            </a:ext>
          </a:extLst>
        </xdr:cNvPr>
        <xdr:cNvSpPr txBox="1">
          <a:spLocks noChangeArrowheads="1"/>
        </xdr:cNvSpPr>
      </xdr:nvSpPr>
      <xdr:spPr bwMode="auto">
        <a:xfrm>
          <a:off x="20002500"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15</xdr:row>
      <xdr:rowOff>142875</xdr:rowOff>
    </xdr:from>
    <xdr:to>
      <xdr:col>35</xdr:col>
      <xdr:colOff>19050</xdr:colOff>
      <xdr:row>16</xdr:row>
      <xdr:rowOff>200025</xdr:rowOff>
    </xdr:to>
    <xdr:sp macro="" textlink="">
      <xdr:nvSpPr>
        <xdr:cNvPr id="310599" name="Text Box 69">
          <a:extLst>
            <a:ext uri="{FF2B5EF4-FFF2-40B4-BE49-F238E27FC236}">
              <a16:creationId xmlns:a16="http://schemas.microsoft.com/office/drawing/2014/main" id="{00000000-0008-0000-0100-000047BD0400}"/>
            </a:ext>
          </a:extLst>
        </xdr:cNvPr>
        <xdr:cNvSpPr txBox="1">
          <a:spLocks noChangeArrowheads="1"/>
        </xdr:cNvSpPr>
      </xdr:nvSpPr>
      <xdr:spPr bwMode="auto">
        <a:xfrm>
          <a:off x="20002500"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00" name="Text Box 72">
          <a:extLst>
            <a:ext uri="{FF2B5EF4-FFF2-40B4-BE49-F238E27FC236}">
              <a16:creationId xmlns:a16="http://schemas.microsoft.com/office/drawing/2014/main" id="{00000000-0008-0000-0100-000048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601" name="Text Box 63">
          <a:extLst>
            <a:ext uri="{FF2B5EF4-FFF2-40B4-BE49-F238E27FC236}">
              <a16:creationId xmlns:a16="http://schemas.microsoft.com/office/drawing/2014/main" id="{00000000-0008-0000-0100-000049BD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18</xdr:row>
      <xdr:rowOff>142875</xdr:rowOff>
    </xdr:from>
    <xdr:to>
      <xdr:col>35</xdr:col>
      <xdr:colOff>19050</xdr:colOff>
      <xdr:row>20</xdr:row>
      <xdr:rowOff>0</xdr:rowOff>
    </xdr:to>
    <xdr:sp macro="" textlink="">
      <xdr:nvSpPr>
        <xdr:cNvPr id="310602" name="Text Box 68">
          <a:extLst>
            <a:ext uri="{FF2B5EF4-FFF2-40B4-BE49-F238E27FC236}">
              <a16:creationId xmlns:a16="http://schemas.microsoft.com/office/drawing/2014/main" id="{00000000-0008-0000-0100-00004ABD0400}"/>
            </a:ext>
          </a:extLst>
        </xdr:cNvPr>
        <xdr:cNvSpPr txBox="1">
          <a:spLocks noChangeArrowheads="1"/>
        </xdr:cNvSpPr>
      </xdr:nvSpPr>
      <xdr:spPr bwMode="auto">
        <a:xfrm>
          <a:off x="20002500" y="35909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19</xdr:row>
      <xdr:rowOff>142875</xdr:rowOff>
    </xdr:from>
    <xdr:to>
      <xdr:col>35</xdr:col>
      <xdr:colOff>19050</xdr:colOff>
      <xdr:row>21</xdr:row>
      <xdr:rowOff>0</xdr:rowOff>
    </xdr:to>
    <xdr:sp macro="" textlink="">
      <xdr:nvSpPr>
        <xdr:cNvPr id="310603" name="Text Box 72">
          <a:extLst>
            <a:ext uri="{FF2B5EF4-FFF2-40B4-BE49-F238E27FC236}">
              <a16:creationId xmlns:a16="http://schemas.microsoft.com/office/drawing/2014/main" id="{00000000-0008-0000-0100-00004BBD0400}"/>
            </a:ext>
          </a:extLst>
        </xdr:cNvPr>
        <xdr:cNvSpPr txBox="1">
          <a:spLocks noChangeArrowheads="1"/>
        </xdr:cNvSpPr>
      </xdr:nvSpPr>
      <xdr:spPr bwMode="auto">
        <a:xfrm>
          <a:off x="20002500"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25</xdr:row>
      <xdr:rowOff>142875</xdr:rowOff>
    </xdr:from>
    <xdr:to>
      <xdr:col>35</xdr:col>
      <xdr:colOff>19050</xdr:colOff>
      <xdr:row>27</xdr:row>
      <xdr:rowOff>0</xdr:rowOff>
    </xdr:to>
    <xdr:sp macro="" textlink="">
      <xdr:nvSpPr>
        <xdr:cNvPr id="310604" name="Text Box 63">
          <a:extLst>
            <a:ext uri="{FF2B5EF4-FFF2-40B4-BE49-F238E27FC236}">
              <a16:creationId xmlns:a16="http://schemas.microsoft.com/office/drawing/2014/main" id="{00000000-0008-0000-0100-00004CBD0400}"/>
            </a:ext>
          </a:extLst>
        </xdr:cNvPr>
        <xdr:cNvSpPr txBox="1">
          <a:spLocks noChangeArrowheads="1"/>
        </xdr:cNvSpPr>
      </xdr:nvSpPr>
      <xdr:spPr bwMode="auto">
        <a:xfrm>
          <a:off x="20002500"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605" name="Text Box 63">
          <a:extLst>
            <a:ext uri="{FF2B5EF4-FFF2-40B4-BE49-F238E27FC236}">
              <a16:creationId xmlns:a16="http://schemas.microsoft.com/office/drawing/2014/main" id="{00000000-0008-0000-0100-00004DBD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606" name="Text Box 63">
          <a:extLst>
            <a:ext uri="{FF2B5EF4-FFF2-40B4-BE49-F238E27FC236}">
              <a16:creationId xmlns:a16="http://schemas.microsoft.com/office/drawing/2014/main" id="{00000000-0008-0000-0100-00004EBD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8</xdr:row>
      <xdr:rowOff>142875</xdr:rowOff>
    </xdr:from>
    <xdr:to>
      <xdr:col>35</xdr:col>
      <xdr:colOff>19050</xdr:colOff>
      <xdr:row>10</xdr:row>
      <xdr:rowOff>0</xdr:rowOff>
    </xdr:to>
    <xdr:sp macro="" textlink="">
      <xdr:nvSpPr>
        <xdr:cNvPr id="310607" name="Text Box 68">
          <a:extLst>
            <a:ext uri="{FF2B5EF4-FFF2-40B4-BE49-F238E27FC236}">
              <a16:creationId xmlns:a16="http://schemas.microsoft.com/office/drawing/2014/main" id="{00000000-0008-0000-0100-00004FBD0400}"/>
            </a:ext>
          </a:extLst>
        </xdr:cNvPr>
        <xdr:cNvSpPr txBox="1">
          <a:spLocks noChangeArrowheads="1"/>
        </xdr:cNvSpPr>
      </xdr:nvSpPr>
      <xdr:spPr bwMode="auto">
        <a:xfrm>
          <a:off x="20002500" y="1590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7</xdr:row>
      <xdr:rowOff>142875</xdr:rowOff>
    </xdr:from>
    <xdr:to>
      <xdr:col>35</xdr:col>
      <xdr:colOff>19050</xdr:colOff>
      <xdr:row>9</xdr:row>
      <xdr:rowOff>0</xdr:rowOff>
    </xdr:to>
    <xdr:sp macro="" textlink="">
      <xdr:nvSpPr>
        <xdr:cNvPr id="310608" name="Text Box 68">
          <a:extLst>
            <a:ext uri="{FF2B5EF4-FFF2-40B4-BE49-F238E27FC236}">
              <a16:creationId xmlns:a16="http://schemas.microsoft.com/office/drawing/2014/main" id="{00000000-0008-0000-0100-000050BD0400}"/>
            </a:ext>
          </a:extLst>
        </xdr:cNvPr>
        <xdr:cNvSpPr txBox="1">
          <a:spLocks noChangeArrowheads="1"/>
        </xdr:cNvSpPr>
      </xdr:nvSpPr>
      <xdr:spPr bwMode="auto">
        <a:xfrm>
          <a:off x="20002500" y="1390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8</xdr:row>
      <xdr:rowOff>142875</xdr:rowOff>
    </xdr:from>
    <xdr:to>
      <xdr:col>35</xdr:col>
      <xdr:colOff>19050</xdr:colOff>
      <xdr:row>10</xdr:row>
      <xdr:rowOff>0</xdr:rowOff>
    </xdr:to>
    <xdr:sp macro="" textlink="">
      <xdr:nvSpPr>
        <xdr:cNvPr id="310609" name="Text Box 72">
          <a:extLst>
            <a:ext uri="{FF2B5EF4-FFF2-40B4-BE49-F238E27FC236}">
              <a16:creationId xmlns:a16="http://schemas.microsoft.com/office/drawing/2014/main" id="{00000000-0008-0000-0100-000051BD0400}"/>
            </a:ext>
          </a:extLst>
        </xdr:cNvPr>
        <xdr:cNvSpPr txBox="1">
          <a:spLocks noChangeArrowheads="1"/>
        </xdr:cNvSpPr>
      </xdr:nvSpPr>
      <xdr:spPr bwMode="auto">
        <a:xfrm>
          <a:off x="20002500" y="1590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8</xdr:row>
      <xdr:rowOff>142875</xdr:rowOff>
    </xdr:from>
    <xdr:to>
      <xdr:col>35</xdr:col>
      <xdr:colOff>19050</xdr:colOff>
      <xdr:row>10</xdr:row>
      <xdr:rowOff>0</xdr:rowOff>
    </xdr:to>
    <xdr:sp macro="" textlink="">
      <xdr:nvSpPr>
        <xdr:cNvPr id="310610" name="Text Box 63">
          <a:extLst>
            <a:ext uri="{FF2B5EF4-FFF2-40B4-BE49-F238E27FC236}">
              <a16:creationId xmlns:a16="http://schemas.microsoft.com/office/drawing/2014/main" id="{00000000-0008-0000-0100-000052BD0400}"/>
            </a:ext>
          </a:extLst>
        </xdr:cNvPr>
        <xdr:cNvSpPr txBox="1">
          <a:spLocks noChangeArrowheads="1"/>
        </xdr:cNvSpPr>
      </xdr:nvSpPr>
      <xdr:spPr bwMode="auto">
        <a:xfrm>
          <a:off x="20002500" y="1590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14</xdr:row>
      <xdr:rowOff>142875</xdr:rowOff>
    </xdr:from>
    <xdr:to>
      <xdr:col>35</xdr:col>
      <xdr:colOff>19050</xdr:colOff>
      <xdr:row>16</xdr:row>
      <xdr:rowOff>0</xdr:rowOff>
    </xdr:to>
    <xdr:sp macro="" textlink="">
      <xdr:nvSpPr>
        <xdr:cNvPr id="310611" name="Text Box 63">
          <a:extLst>
            <a:ext uri="{FF2B5EF4-FFF2-40B4-BE49-F238E27FC236}">
              <a16:creationId xmlns:a16="http://schemas.microsoft.com/office/drawing/2014/main" id="{00000000-0008-0000-0100-000053BD0400}"/>
            </a:ext>
          </a:extLst>
        </xdr:cNvPr>
        <xdr:cNvSpPr txBox="1">
          <a:spLocks noChangeArrowheads="1"/>
        </xdr:cNvSpPr>
      </xdr:nvSpPr>
      <xdr:spPr bwMode="auto">
        <a:xfrm>
          <a:off x="20002500" y="27908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19</xdr:row>
      <xdr:rowOff>142875</xdr:rowOff>
    </xdr:from>
    <xdr:to>
      <xdr:col>35</xdr:col>
      <xdr:colOff>19050</xdr:colOff>
      <xdr:row>21</xdr:row>
      <xdr:rowOff>0</xdr:rowOff>
    </xdr:to>
    <xdr:sp macro="" textlink="">
      <xdr:nvSpPr>
        <xdr:cNvPr id="310612" name="Text Box 68">
          <a:extLst>
            <a:ext uri="{FF2B5EF4-FFF2-40B4-BE49-F238E27FC236}">
              <a16:creationId xmlns:a16="http://schemas.microsoft.com/office/drawing/2014/main" id="{00000000-0008-0000-0100-000054BD0400}"/>
            </a:ext>
          </a:extLst>
        </xdr:cNvPr>
        <xdr:cNvSpPr txBox="1">
          <a:spLocks noChangeArrowheads="1"/>
        </xdr:cNvSpPr>
      </xdr:nvSpPr>
      <xdr:spPr bwMode="auto">
        <a:xfrm>
          <a:off x="20002500"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15</xdr:row>
      <xdr:rowOff>142875</xdr:rowOff>
    </xdr:from>
    <xdr:to>
      <xdr:col>35</xdr:col>
      <xdr:colOff>19050</xdr:colOff>
      <xdr:row>16</xdr:row>
      <xdr:rowOff>200025</xdr:rowOff>
    </xdr:to>
    <xdr:sp macro="" textlink="">
      <xdr:nvSpPr>
        <xdr:cNvPr id="310613" name="Text Box 69">
          <a:extLst>
            <a:ext uri="{FF2B5EF4-FFF2-40B4-BE49-F238E27FC236}">
              <a16:creationId xmlns:a16="http://schemas.microsoft.com/office/drawing/2014/main" id="{00000000-0008-0000-0100-000055BD0400}"/>
            </a:ext>
          </a:extLst>
        </xdr:cNvPr>
        <xdr:cNvSpPr txBox="1">
          <a:spLocks noChangeArrowheads="1"/>
        </xdr:cNvSpPr>
      </xdr:nvSpPr>
      <xdr:spPr bwMode="auto">
        <a:xfrm>
          <a:off x="20002500"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14" name="Text Box 72">
          <a:extLst>
            <a:ext uri="{FF2B5EF4-FFF2-40B4-BE49-F238E27FC236}">
              <a16:creationId xmlns:a16="http://schemas.microsoft.com/office/drawing/2014/main" id="{00000000-0008-0000-0100-000056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615" name="Text Box 63">
          <a:extLst>
            <a:ext uri="{FF2B5EF4-FFF2-40B4-BE49-F238E27FC236}">
              <a16:creationId xmlns:a16="http://schemas.microsoft.com/office/drawing/2014/main" id="{00000000-0008-0000-0100-000057BD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18</xdr:row>
      <xdr:rowOff>142875</xdr:rowOff>
    </xdr:from>
    <xdr:to>
      <xdr:col>35</xdr:col>
      <xdr:colOff>19050</xdr:colOff>
      <xdr:row>20</xdr:row>
      <xdr:rowOff>0</xdr:rowOff>
    </xdr:to>
    <xdr:sp macro="" textlink="">
      <xdr:nvSpPr>
        <xdr:cNvPr id="310616" name="Text Box 68">
          <a:extLst>
            <a:ext uri="{FF2B5EF4-FFF2-40B4-BE49-F238E27FC236}">
              <a16:creationId xmlns:a16="http://schemas.microsoft.com/office/drawing/2014/main" id="{00000000-0008-0000-0100-000058BD0400}"/>
            </a:ext>
          </a:extLst>
        </xdr:cNvPr>
        <xdr:cNvSpPr txBox="1">
          <a:spLocks noChangeArrowheads="1"/>
        </xdr:cNvSpPr>
      </xdr:nvSpPr>
      <xdr:spPr bwMode="auto">
        <a:xfrm>
          <a:off x="20002500" y="35909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19</xdr:row>
      <xdr:rowOff>142875</xdr:rowOff>
    </xdr:from>
    <xdr:to>
      <xdr:col>35</xdr:col>
      <xdr:colOff>19050</xdr:colOff>
      <xdr:row>21</xdr:row>
      <xdr:rowOff>0</xdr:rowOff>
    </xdr:to>
    <xdr:sp macro="" textlink="">
      <xdr:nvSpPr>
        <xdr:cNvPr id="310617" name="Text Box 72">
          <a:extLst>
            <a:ext uri="{FF2B5EF4-FFF2-40B4-BE49-F238E27FC236}">
              <a16:creationId xmlns:a16="http://schemas.microsoft.com/office/drawing/2014/main" id="{00000000-0008-0000-0100-000059BD0400}"/>
            </a:ext>
          </a:extLst>
        </xdr:cNvPr>
        <xdr:cNvSpPr txBox="1">
          <a:spLocks noChangeArrowheads="1"/>
        </xdr:cNvSpPr>
      </xdr:nvSpPr>
      <xdr:spPr bwMode="auto">
        <a:xfrm>
          <a:off x="20002500"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25</xdr:row>
      <xdr:rowOff>142875</xdr:rowOff>
    </xdr:from>
    <xdr:to>
      <xdr:col>35</xdr:col>
      <xdr:colOff>19050</xdr:colOff>
      <xdr:row>27</xdr:row>
      <xdr:rowOff>0</xdr:rowOff>
    </xdr:to>
    <xdr:sp macro="" textlink="">
      <xdr:nvSpPr>
        <xdr:cNvPr id="310618" name="Text Box 63">
          <a:extLst>
            <a:ext uri="{FF2B5EF4-FFF2-40B4-BE49-F238E27FC236}">
              <a16:creationId xmlns:a16="http://schemas.microsoft.com/office/drawing/2014/main" id="{00000000-0008-0000-0100-00005ABD0400}"/>
            </a:ext>
          </a:extLst>
        </xdr:cNvPr>
        <xdr:cNvSpPr txBox="1">
          <a:spLocks noChangeArrowheads="1"/>
        </xdr:cNvSpPr>
      </xdr:nvSpPr>
      <xdr:spPr bwMode="auto">
        <a:xfrm>
          <a:off x="20002500"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619" name="Text Box 63">
          <a:extLst>
            <a:ext uri="{FF2B5EF4-FFF2-40B4-BE49-F238E27FC236}">
              <a16:creationId xmlns:a16="http://schemas.microsoft.com/office/drawing/2014/main" id="{00000000-0008-0000-0100-00005BBD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620" name="Text Box 63">
          <a:extLst>
            <a:ext uri="{FF2B5EF4-FFF2-40B4-BE49-F238E27FC236}">
              <a16:creationId xmlns:a16="http://schemas.microsoft.com/office/drawing/2014/main" id="{00000000-0008-0000-0100-00005CBD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19</xdr:row>
      <xdr:rowOff>142875</xdr:rowOff>
    </xdr:from>
    <xdr:to>
      <xdr:col>35</xdr:col>
      <xdr:colOff>19050</xdr:colOff>
      <xdr:row>21</xdr:row>
      <xdr:rowOff>0</xdr:rowOff>
    </xdr:to>
    <xdr:sp macro="" textlink="">
      <xdr:nvSpPr>
        <xdr:cNvPr id="310621" name="Text Box 63">
          <a:extLst>
            <a:ext uri="{FF2B5EF4-FFF2-40B4-BE49-F238E27FC236}">
              <a16:creationId xmlns:a16="http://schemas.microsoft.com/office/drawing/2014/main" id="{00000000-0008-0000-0100-00005DBD0400}"/>
            </a:ext>
          </a:extLst>
        </xdr:cNvPr>
        <xdr:cNvSpPr txBox="1">
          <a:spLocks noChangeArrowheads="1"/>
        </xdr:cNvSpPr>
      </xdr:nvSpPr>
      <xdr:spPr bwMode="auto">
        <a:xfrm>
          <a:off x="20002500"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24</xdr:row>
      <xdr:rowOff>142875</xdr:rowOff>
    </xdr:from>
    <xdr:to>
      <xdr:col>35</xdr:col>
      <xdr:colOff>19050</xdr:colOff>
      <xdr:row>26</xdr:row>
      <xdr:rowOff>0</xdr:rowOff>
    </xdr:to>
    <xdr:sp macro="" textlink="">
      <xdr:nvSpPr>
        <xdr:cNvPr id="310622" name="Text Box 68">
          <a:extLst>
            <a:ext uri="{FF2B5EF4-FFF2-40B4-BE49-F238E27FC236}">
              <a16:creationId xmlns:a16="http://schemas.microsoft.com/office/drawing/2014/main" id="{00000000-0008-0000-0100-00005EBD0400}"/>
            </a:ext>
          </a:extLst>
        </xdr:cNvPr>
        <xdr:cNvSpPr txBox="1">
          <a:spLocks noChangeArrowheads="1"/>
        </xdr:cNvSpPr>
      </xdr:nvSpPr>
      <xdr:spPr bwMode="auto">
        <a:xfrm>
          <a:off x="20002500" y="47910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21</xdr:row>
      <xdr:rowOff>200025</xdr:rowOff>
    </xdr:to>
    <xdr:sp macro="" textlink="">
      <xdr:nvSpPr>
        <xdr:cNvPr id="310623" name="Text Box 69">
          <a:extLst>
            <a:ext uri="{FF2B5EF4-FFF2-40B4-BE49-F238E27FC236}">
              <a16:creationId xmlns:a16="http://schemas.microsoft.com/office/drawing/2014/main" id="{00000000-0008-0000-0100-00005F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25</xdr:row>
      <xdr:rowOff>142875</xdr:rowOff>
    </xdr:from>
    <xdr:to>
      <xdr:col>35</xdr:col>
      <xdr:colOff>19050</xdr:colOff>
      <xdr:row>27</xdr:row>
      <xdr:rowOff>0</xdr:rowOff>
    </xdr:to>
    <xdr:sp macro="" textlink="">
      <xdr:nvSpPr>
        <xdr:cNvPr id="310624" name="Text Box 72">
          <a:extLst>
            <a:ext uri="{FF2B5EF4-FFF2-40B4-BE49-F238E27FC236}">
              <a16:creationId xmlns:a16="http://schemas.microsoft.com/office/drawing/2014/main" id="{00000000-0008-0000-0100-000060BD0400}"/>
            </a:ext>
          </a:extLst>
        </xdr:cNvPr>
        <xdr:cNvSpPr txBox="1">
          <a:spLocks noChangeArrowheads="1"/>
        </xdr:cNvSpPr>
      </xdr:nvSpPr>
      <xdr:spPr bwMode="auto">
        <a:xfrm>
          <a:off x="20002500"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25" name="Text Box 63">
          <a:extLst>
            <a:ext uri="{FF2B5EF4-FFF2-40B4-BE49-F238E27FC236}">
              <a16:creationId xmlns:a16="http://schemas.microsoft.com/office/drawing/2014/main" id="{00000000-0008-0000-0100-000061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23</xdr:row>
      <xdr:rowOff>142875</xdr:rowOff>
    </xdr:from>
    <xdr:to>
      <xdr:col>35</xdr:col>
      <xdr:colOff>19050</xdr:colOff>
      <xdr:row>25</xdr:row>
      <xdr:rowOff>0</xdr:rowOff>
    </xdr:to>
    <xdr:sp macro="" textlink="">
      <xdr:nvSpPr>
        <xdr:cNvPr id="310626" name="Text Box 68">
          <a:extLst>
            <a:ext uri="{FF2B5EF4-FFF2-40B4-BE49-F238E27FC236}">
              <a16:creationId xmlns:a16="http://schemas.microsoft.com/office/drawing/2014/main" id="{00000000-0008-0000-0100-000062BD0400}"/>
            </a:ext>
          </a:extLst>
        </xdr:cNvPr>
        <xdr:cNvSpPr txBox="1">
          <a:spLocks noChangeArrowheads="1"/>
        </xdr:cNvSpPr>
      </xdr:nvSpPr>
      <xdr:spPr bwMode="auto">
        <a:xfrm>
          <a:off x="20002500" y="45910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24</xdr:row>
      <xdr:rowOff>142875</xdr:rowOff>
    </xdr:from>
    <xdr:to>
      <xdr:col>35</xdr:col>
      <xdr:colOff>19050</xdr:colOff>
      <xdr:row>26</xdr:row>
      <xdr:rowOff>0</xdr:rowOff>
    </xdr:to>
    <xdr:sp macro="" textlink="">
      <xdr:nvSpPr>
        <xdr:cNvPr id="310627" name="Text Box 72">
          <a:extLst>
            <a:ext uri="{FF2B5EF4-FFF2-40B4-BE49-F238E27FC236}">
              <a16:creationId xmlns:a16="http://schemas.microsoft.com/office/drawing/2014/main" id="{00000000-0008-0000-0100-000063BD0400}"/>
            </a:ext>
          </a:extLst>
        </xdr:cNvPr>
        <xdr:cNvSpPr txBox="1">
          <a:spLocks noChangeArrowheads="1"/>
        </xdr:cNvSpPr>
      </xdr:nvSpPr>
      <xdr:spPr bwMode="auto">
        <a:xfrm>
          <a:off x="20002500" y="47910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10628" name="Text Box 63">
          <a:extLst>
            <a:ext uri="{FF2B5EF4-FFF2-40B4-BE49-F238E27FC236}">
              <a16:creationId xmlns:a16="http://schemas.microsoft.com/office/drawing/2014/main" id="{00000000-0008-0000-0100-000064BD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29" name="Text Box 63">
          <a:extLst>
            <a:ext uri="{FF2B5EF4-FFF2-40B4-BE49-F238E27FC236}">
              <a16:creationId xmlns:a16="http://schemas.microsoft.com/office/drawing/2014/main" id="{00000000-0008-0000-0100-000065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30" name="Text Box 63">
          <a:extLst>
            <a:ext uri="{FF2B5EF4-FFF2-40B4-BE49-F238E27FC236}">
              <a16:creationId xmlns:a16="http://schemas.microsoft.com/office/drawing/2014/main" id="{00000000-0008-0000-0100-000066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31" name="Text Box 59">
          <a:extLst>
            <a:ext uri="{FF2B5EF4-FFF2-40B4-BE49-F238E27FC236}">
              <a16:creationId xmlns:a16="http://schemas.microsoft.com/office/drawing/2014/main" id="{00000000-0008-0000-0100-000067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33</xdr:row>
      <xdr:rowOff>200025</xdr:rowOff>
    </xdr:to>
    <xdr:sp macro="" textlink="">
      <xdr:nvSpPr>
        <xdr:cNvPr id="310632" name="Text Box 60">
          <a:extLst>
            <a:ext uri="{FF2B5EF4-FFF2-40B4-BE49-F238E27FC236}">
              <a16:creationId xmlns:a16="http://schemas.microsoft.com/office/drawing/2014/main" id="{00000000-0008-0000-0100-000068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15</xdr:row>
      <xdr:rowOff>142875</xdr:rowOff>
    </xdr:from>
    <xdr:to>
      <xdr:col>35</xdr:col>
      <xdr:colOff>19050</xdr:colOff>
      <xdr:row>17</xdr:row>
      <xdr:rowOff>0</xdr:rowOff>
    </xdr:to>
    <xdr:sp macro="" textlink="">
      <xdr:nvSpPr>
        <xdr:cNvPr id="310633" name="Text Box 68">
          <a:extLst>
            <a:ext uri="{FF2B5EF4-FFF2-40B4-BE49-F238E27FC236}">
              <a16:creationId xmlns:a16="http://schemas.microsoft.com/office/drawing/2014/main" id="{00000000-0008-0000-0100-000069BD0400}"/>
            </a:ext>
          </a:extLst>
        </xdr:cNvPr>
        <xdr:cNvSpPr txBox="1">
          <a:spLocks noChangeArrowheads="1"/>
        </xdr:cNvSpPr>
      </xdr:nvSpPr>
      <xdr:spPr bwMode="auto">
        <a:xfrm>
          <a:off x="20002500"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16</xdr:row>
      <xdr:rowOff>142875</xdr:rowOff>
    </xdr:from>
    <xdr:to>
      <xdr:col>35</xdr:col>
      <xdr:colOff>19050</xdr:colOff>
      <xdr:row>18</xdr:row>
      <xdr:rowOff>0</xdr:rowOff>
    </xdr:to>
    <xdr:sp macro="" textlink="">
      <xdr:nvSpPr>
        <xdr:cNvPr id="310634" name="Text Box 72">
          <a:extLst>
            <a:ext uri="{FF2B5EF4-FFF2-40B4-BE49-F238E27FC236}">
              <a16:creationId xmlns:a16="http://schemas.microsoft.com/office/drawing/2014/main" id="{00000000-0008-0000-0100-00006ABD0400}"/>
            </a:ext>
          </a:extLst>
        </xdr:cNvPr>
        <xdr:cNvSpPr txBox="1">
          <a:spLocks noChangeArrowheads="1"/>
        </xdr:cNvSpPr>
      </xdr:nvSpPr>
      <xdr:spPr bwMode="auto">
        <a:xfrm>
          <a:off x="20002500" y="31908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22</xdr:row>
      <xdr:rowOff>142875</xdr:rowOff>
    </xdr:from>
    <xdr:to>
      <xdr:col>35</xdr:col>
      <xdr:colOff>19050</xdr:colOff>
      <xdr:row>24</xdr:row>
      <xdr:rowOff>0</xdr:rowOff>
    </xdr:to>
    <xdr:sp macro="" textlink="">
      <xdr:nvSpPr>
        <xdr:cNvPr id="310635" name="Text Box 63">
          <a:extLst>
            <a:ext uri="{FF2B5EF4-FFF2-40B4-BE49-F238E27FC236}">
              <a16:creationId xmlns:a16="http://schemas.microsoft.com/office/drawing/2014/main" id="{00000000-0008-0000-0100-00006BBD0400}"/>
            </a:ext>
          </a:extLst>
        </xdr:cNvPr>
        <xdr:cNvSpPr txBox="1">
          <a:spLocks noChangeArrowheads="1"/>
        </xdr:cNvSpPr>
      </xdr:nvSpPr>
      <xdr:spPr bwMode="auto">
        <a:xfrm>
          <a:off x="20002500" y="43910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15</xdr:row>
      <xdr:rowOff>142875</xdr:rowOff>
    </xdr:from>
    <xdr:to>
      <xdr:col>35</xdr:col>
      <xdr:colOff>19050</xdr:colOff>
      <xdr:row>17</xdr:row>
      <xdr:rowOff>0</xdr:rowOff>
    </xdr:to>
    <xdr:sp macro="" textlink="">
      <xdr:nvSpPr>
        <xdr:cNvPr id="310636" name="Text Box 72">
          <a:extLst>
            <a:ext uri="{FF2B5EF4-FFF2-40B4-BE49-F238E27FC236}">
              <a16:creationId xmlns:a16="http://schemas.microsoft.com/office/drawing/2014/main" id="{00000000-0008-0000-0100-00006CBD0400}"/>
            </a:ext>
          </a:extLst>
        </xdr:cNvPr>
        <xdr:cNvSpPr txBox="1">
          <a:spLocks noChangeArrowheads="1"/>
        </xdr:cNvSpPr>
      </xdr:nvSpPr>
      <xdr:spPr bwMode="auto">
        <a:xfrm>
          <a:off x="20002500"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21</xdr:row>
      <xdr:rowOff>142875</xdr:rowOff>
    </xdr:from>
    <xdr:to>
      <xdr:col>35</xdr:col>
      <xdr:colOff>19050</xdr:colOff>
      <xdr:row>23</xdr:row>
      <xdr:rowOff>0</xdr:rowOff>
    </xdr:to>
    <xdr:sp macro="" textlink="">
      <xdr:nvSpPr>
        <xdr:cNvPr id="310637" name="Text Box 63">
          <a:extLst>
            <a:ext uri="{FF2B5EF4-FFF2-40B4-BE49-F238E27FC236}">
              <a16:creationId xmlns:a16="http://schemas.microsoft.com/office/drawing/2014/main" id="{00000000-0008-0000-0100-00006DBD0400}"/>
            </a:ext>
          </a:extLst>
        </xdr:cNvPr>
        <xdr:cNvSpPr txBox="1">
          <a:spLocks noChangeArrowheads="1"/>
        </xdr:cNvSpPr>
      </xdr:nvSpPr>
      <xdr:spPr bwMode="auto">
        <a:xfrm>
          <a:off x="20002500"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22</xdr:row>
      <xdr:rowOff>142875</xdr:rowOff>
    </xdr:from>
    <xdr:to>
      <xdr:col>35</xdr:col>
      <xdr:colOff>19050</xdr:colOff>
      <xdr:row>24</xdr:row>
      <xdr:rowOff>0</xdr:rowOff>
    </xdr:to>
    <xdr:sp macro="" textlink="">
      <xdr:nvSpPr>
        <xdr:cNvPr id="310638" name="Text Box 63">
          <a:extLst>
            <a:ext uri="{FF2B5EF4-FFF2-40B4-BE49-F238E27FC236}">
              <a16:creationId xmlns:a16="http://schemas.microsoft.com/office/drawing/2014/main" id="{00000000-0008-0000-0100-00006EBD0400}"/>
            </a:ext>
          </a:extLst>
        </xdr:cNvPr>
        <xdr:cNvSpPr txBox="1">
          <a:spLocks noChangeArrowheads="1"/>
        </xdr:cNvSpPr>
      </xdr:nvSpPr>
      <xdr:spPr bwMode="auto">
        <a:xfrm>
          <a:off x="20002500" y="43910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22</xdr:row>
      <xdr:rowOff>142875</xdr:rowOff>
    </xdr:from>
    <xdr:to>
      <xdr:col>35</xdr:col>
      <xdr:colOff>19050</xdr:colOff>
      <xdr:row>24</xdr:row>
      <xdr:rowOff>0</xdr:rowOff>
    </xdr:to>
    <xdr:sp macro="" textlink="">
      <xdr:nvSpPr>
        <xdr:cNvPr id="310639" name="Text Box 63">
          <a:extLst>
            <a:ext uri="{FF2B5EF4-FFF2-40B4-BE49-F238E27FC236}">
              <a16:creationId xmlns:a16="http://schemas.microsoft.com/office/drawing/2014/main" id="{00000000-0008-0000-0100-00006FBD0400}"/>
            </a:ext>
          </a:extLst>
        </xdr:cNvPr>
        <xdr:cNvSpPr txBox="1">
          <a:spLocks noChangeArrowheads="1"/>
        </xdr:cNvSpPr>
      </xdr:nvSpPr>
      <xdr:spPr bwMode="auto">
        <a:xfrm>
          <a:off x="20002500" y="43910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15</xdr:row>
      <xdr:rowOff>142875</xdr:rowOff>
    </xdr:from>
    <xdr:to>
      <xdr:col>35</xdr:col>
      <xdr:colOff>19050</xdr:colOff>
      <xdr:row>17</xdr:row>
      <xdr:rowOff>0</xdr:rowOff>
    </xdr:to>
    <xdr:sp macro="" textlink="">
      <xdr:nvSpPr>
        <xdr:cNvPr id="310640" name="Text Box 63">
          <a:extLst>
            <a:ext uri="{FF2B5EF4-FFF2-40B4-BE49-F238E27FC236}">
              <a16:creationId xmlns:a16="http://schemas.microsoft.com/office/drawing/2014/main" id="{00000000-0008-0000-0100-000070BD0400}"/>
            </a:ext>
          </a:extLst>
        </xdr:cNvPr>
        <xdr:cNvSpPr txBox="1">
          <a:spLocks noChangeArrowheads="1"/>
        </xdr:cNvSpPr>
      </xdr:nvSpPr>
      <xdr:spPr bwMode="auto">
        <a:xfrm>
          <a:off x="20002500"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41" name="Text Box 68">
          <a:extLst>
            <a:ext uri="{FF2B5EF4-FFF2-40B4-BE49-F238E27FC236}">
              <a16:creationId xmlns:a16="http://schemas.microsoft.com/office/drawing/2014/main" id="{00000000-0008-0000-0100-000071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16</xdr:row>
      <xdr:rowOff>142875</xdr:rowOff>
    </xdr:from>
    <xdr:to>
      <xdr:col>35</xdr:col>
      <xdr:colOff>19050</xdr:colOff>
      <xdr:row>18</xdr:row>
      <xdr:rowOff>0</xdr:rowOff>
    </xdr:to>
    <xdr:sp macro="" textlink="">
      <xdr:nvSpPr>
        <xdr:cNvPr id="310642" name="Text Box 69">
          <a:extLst>
            <a:ext uri="{FF2B5EF4-FFF2-40B4-BE49-F238E27FC236}">
              <a16:creationId xmlns:a16="http://schemas.microsoft.com/office/drawing/2014/main" id="{00000000-0008-0000-0100-000072BD0400}"/>
            </a:ext>
          </a:extLst>
        </xdr:cNvPr>
        <xdr:cNvSpPr txBox="1">
          <a:spLocks noChangeArrowheads="1"/>
        </xdr:cNvSpPr>
      </xdr:nvSpPr>
      <xdr:spPr bwMode="auto">
        <a:xfrm>
          <a:off x="20002500" y="31908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21</xdr:row>
      <xdr:rowOff>142875</xdr:rowOff>
    </xdr:from>
    <xdr:to>
      <xdr:col>35</xdr:col>
      <xdr:colOff>19050</xdr:colOff>
      <xdr:row>23</xdr:row>
      <xdr:rowOff>0</xdr:rowOff>
    </xdr:to>
    <xdr:sp macro="" textlink="">
      <xdr:nvSpPr>
        <xdr:cNvPr id="310643" name="Text Box 72">
          <a:extLst>
            <a:ext uri="{FF2B5EF4-FFF2-40B4-BE49-F238E27FC236}">
              <a16:creationId xmlns:a16="http://schemas.microsoft.com/office/drawing/2014/main" id="{00000000-0008-0000-0100-000073BD0400}"/>
            </a:ext>
          </a:extLst>
        </xdr:cNvPr>
        <xdr:cNvSpPr txBox="1">
          <a:spLocks noChangeArrowheads="1"/>
        </xdr:cNvSpPr>
      </xdr:nvSpPr>
      <xdr:spPr bwMode="auto">
        <a:xfrm>
          <a:off x="20002500"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27</xdr:row>
      <xdr:rowOff>142875</xdr:rowOff>
    </xdr:from>
    <xdr:to>
      <xdr:col>35</xdr:col>
      <xdr:colOff>19050</xdr:colOff>
      <xdr:row>29</xdr:row>
      <xdr:rowOff>0</xdr:rowOff>
    </xdr:to>
    <xdr:sp macro="" textlink="">
      <xdr:nvSpPr>
        <xdr:cNvPr id="310644" name="Text Box 63">
          <a:extLst>
            <a:ext uri="{FF2B5EF4-FFF2-40B4-BE49-F238E27FC236}">
              <a16:creationId xmlns:a16="http://schemas.microsoft.com/office/drawing/2014/main" id="{00000000-0008-0000-0100-000074BD0400}"/>
            </a:ext>
          </a:extLst>
        </xdr:cNvPr>
        <xdr:cNvSpPr txBox="1">
          <a:spLocks noChangeArrowheads="1"/>
        </xdr:cNvSpPr>
      </xdr:nvSpPr>
      <xdr:spPr bwMode="auto">
        <a:xfrm>
          <a:off x="20002500"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19</xdr:row>
      <xdr:rowOff>142875</xdr:rowOff>
    </xdr:from>
    <xdr:to>
      <xdr:col>35</xdr:col>
      <xdr:colOff>19050</xdr:colOff>
      <xdr:row>21</xdr:row>
      <xdr:rowOff>0</xdr:rowOff>
    </xdr:to>
    <xdr:sp macro="" textlink="">
      <xdr:nvSpPr>
        <xdr:cNvPr id="310645" name="Text Box 68">
          <a:extLst>
            <a:ext uri="{FF2B5EF4-FFF2-40B4-BE49-F238E27FC236}">
              <a16:creationId xmlns:a16="http://schemas.microsoft.com/office/drawing/2014/main" id="{00000000-0008-0000-0100-000075BD0400}"/>
            </a:ext>
          </a:extLst>
        </xdr:cNvPr>
        <xdr:cNvSpPr txBox="1">
          <a:spLocks noChangeArrowheads="1"/>
        </xdr:cNvSpPr>
      </xdr:nvSpPr>
      <xdr:spPr bwMode="auto">
        <a:xfrm>
          <a:off x="20002500"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46" name="Text Box 72">
          <a:extLst>
            <a:ext uri="{FF2B5EF4-FFF2-40B4-BE49-F238E27FC236}">
              <a16:creationId xmlns:a16="http://schemas.microsoft.com/office/drawing/2014/main" id="{00000000-0008-0000-0100-000076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647" name="Text Box 63">
          <a:extLst>
            <a:ext uri="{FF2B5EF4-FFF2-40B4-BE49-F238E27FC236}">
              <a16:creationId xmlns:a16="http://schemas.microsoft.com/office/drawing/2014/main" id="{00000000-0008-0000-0100-000077BD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27</xdr:row>
      <xdr:rowOff>142875</xdr:rowOff>
    </xdr:from>
    <xdr:to>
      <xdr:col>35</xdr:col>
      <xdr:colOff>19050</xdr:colOff>
      <xdr:row>29</xdr:row>
      <xdr:rowOff>0</xdr:rowOff>
    </xdr:to>
    <xdr:sp macro="" textlink="">
      <xdr:nvSpPr>
        <xdr:cNvPr id="310648" name="Text Box 63">
          <a:extLst>
            <a:ext uri="{FF2B5EF4-FFF2-40B4-BE49-F238E27FC236}">
              <a16:creationId xmlns:a16="http://schemas.microsoft.com/office/drawing/2014/main" id="{00000000-0008-0000-0100-000078BD0400}"/>
            </a:ext>
          </a:extLst>
        </xdr:cNvPr>
        <xdr:cNvSpPr txBox="1">
          <a:spLocks noChangeArrowheads="1"/>
        </xdr:cNvSpPr>
      </xdr:nvSpPr>
      <xdr:spPr bwMode="auto">
        <a:xfrm>
          <a:off x="20002500"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27</xdr:row>
      <xdr:rowOff>142875</xdr:rowOff>
    </xdr:from>
    <xdr:to>
      <xdr:col>35</xdr:col>
      <xdr:colOff>19050</xdr:colOff>
      <xdr:row>29</xdr:row>
      <xdr:rowOff>0</xdr:rowOff>
    </xdr:to>
    <xdr:sp macro="" textlink="">
      <xdr:nvSpPr>
        <xdr:cNvPr id="310649" name="Text Box 63">
          <a:extLst>
            <a:ext uri="{FF2B5EF4-FFF2-40B4-BE49-F238E27FC236}">
              <a16:creationId xmlns:a16="http://schemas.microsoft.com/office/drawing/2014/main" id="{00000000-0008-0000-0100-000079BD0400}"/>
            </a:ext>
          </a:extLst>
        </xdr:cNvPr>
        <xdr:cNvSpPr txBox="1">
          <a:spLocks noChangeArrowheads="1"/>
        </xdr:cNvSpPr>
      </xdr:nvSpPr>
      <xdr:spPr bwMode="auto">
        <a:xfrm>
          <a:off x="20002500"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15</xdr:row>
      <xdr:rowOff>142875</xdr:rowOff>
    </xdr:from>
    <xdr:to>
      <xdr:col>35</xdr:col>
      <xdr:colOff>19050</xdr:colOff>
      <xdr:row>17</xdr:row>
      <xdr:rowOff>0</xdr:rowOff>
    </xdr:to>
    <xdr:sp macro="" textlink="">
      <xdr:nvSpPr>
        <xdr:cNvPr id="310650" name="Text Box 63">
          <a:extLst>
            <a:ext uri="{FF2B5EF4-FFF2-40B4-BE49-F238E27FC236}">
              <a16:creationId xmlns:a16="http://schemas.microsoft.com/office/drawing/2014/main" id="{00000000-0008-0000-0100-00007ABD0400}"/>
            </a:ext>
          </a:extLst>
        </xdr:cNvPr>
        <xdr:cNvSpPr txBox="1">
          <a:spLocks noChangeArrowheads="1"/>
        </xdr:cNvSpPr>
      </xdr:nvSpPr>
      <xdr:spPr bwMode="auto">
        <a:xfrm>
          <a:off x="20002500"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51" name="Text Box 68">
          <a:extLst>
            <a:ext uri="{FF2B5EF4-FFF2-40B4-BE49-F238E27FC236}">
              <a16:creationId xmlns:a16="http://schemas.microsoft.com/office/drawing/2014/main" id="{00000000-0008-0000-0100-00007B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16</xdr:row>
      <xdr:rowOff>142875</xdr:rowOff>
    </xdr:from>
    <xdr:to>
      <xdr:col>35</xdr:col>
      <xdr:colOff>19050</xdr:colOff>
      <xdr:row>18</xdr:row>
      <xdr:rowOff>0</xdr:rowOff>
    </xdr:to>
    <xdr:sp macro="" textlink="">
      <xdr:nvSpPr>
        <xdr:cNvPr id="310652" name="Text Box 69">
          <a:extLst>
            <a:ext uri="{FF2B5EF4-FFF2-40B4-BE49-F238E27FC236}">
              <a16:creationId xmlns:a16="http://schemas.microsoft.com/office/drawing/2014/main" id="{00000000-0008-0000-0100-00007CBD0400}"/>
            </a:ext>
          </a:extLst>
        </xdr:cNvPr>
        <xdr:cNvSpPr txBox="1">
          <a:spLocks noChangeArrowheads="1"/>
        </xdr:cNvSpPr>
      </xdr:nvSpPr>
      <xdr:spPr bwMode="auto">
        <a:xfrm>
          <a:off x="20002500" y="31908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21</xdr:row>
      <xdr:rowOff>142875</xdr:rowOff>
    </xdr:from>
    <xdr:to>
      <xdr:col>35</xdr:col>
      <xdr:colOff>19050</xdr:colOff>
      <xdr:row>23</xdr:row>
      <xdr:rowOff>0</xdr:rowOff>
    </xdr:to>
    <xdr:sp macro="" textlink="">
      <xdr:nvSpPr>
        <xdr:cNvPr id="310653" name="Text Box 72">
          <a:extLst>
            <a:ext uri="{FF2B5EF4-FFF2-40B4-BE49-F238E27FC236}">
              <a16:creationId xmlns:a16="http://schemas.microsoft.com/office/drawing/2014/main" id="{00000000-0008-0000-0100-00007DBD0400}"/>
            </a:ext>
          </a:extLst>
        </xdr:cNvPr>
        <xdr:cNvSpPr txBox="1">
          <a:spLocks noChangeArrowheads="1"/>
        </xdr:cNvSpPr>
      </xdr:nvSpPr>
      <xdr:spPr bwMode="auto">
        <a:xfrm>
          <a:off x="20002500"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27</xdr:row>
      <xdr:rowOff>142875</xdr:rowOff>
    </xdr:from>
    <xdr:to>
      <xdr:col>35</xdr:col>
      <xdr:colOff>19050</xdr:colOff>
      <xdr:row>29</xdr:row>
      <xdr:rowOff>0</xdr:rowOff>
    </xdr:to>
    <xdr:sp macro="" textlink="">
      <xdr:nvSpPr>
        <xdr:cNvPr id="310654" name="Text Box 63">
          <a:extLst>
            <a:ext uri="{FF2B5EF4-FFF2-40B4-BE49-F238E27FC236}">
              <a16:creationId xmlns:a16="http://schemas.microsoft.com/office/drawing/2014/main" id="{00000000-0008-0000-0100-00007EBD0400}"/>
            </a:ext>
          </a:extLst>
        </xdr:cNvPr>
        <xdr:cNvSpPr txBox="1">
          <a:spLocks noChangeArrowheads="1"/>
        </xdr:cNvSpPr>
      </xdr:nvSpPr>
      <xdr:spPr bwMode="auto">
        <a:xfrm>
          <a:off x="20002500"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19</xdr:row>
      <xdr:rowOff>142875</xdr:rowOff>
    </xdr:from>
    <xdr:to>
      <xdr:col>35</xdr:col>
      <xdr:colOff>19050</xdr:colOff>
      <xdr:row>21</xdr:row>
      <xdr:rowOff>0</xdr:rowOff>
    </xdr:to>
    <xdr:sp macro="" textlink="">
      <xdr:nvSpPr>
        <xdr:cNvPr id="310655" name="Text Box 68">
          <a:extLst>
            <a:ext uri="{FF2B5EF4-FFF2-40B4-BE49-F238E27FC236}">
              <a16:creationId xmlns:a16="http://schemas.microsoft.com/office/drawing/2014/main" id="{00000000-0008-0000-0100-00007FBD0400}"/>
            </a:ext>
          </a:extLst>
        </xdr:cNvPr>
        <xdr:cNvSpPr txBox="1">
          <a:spLocks noChangeArrowheads="1"/>
        </xdr:cNvSpPr>
      </xdr:nvSpPr>
      <xdr:spPr bwMode="auto">
        <a:xfrm>
          <a:off x="20002500"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56" name="Text Box 72">
          <a:extLst>
            <a:ext uri="{FF2B5EF4-FFF2-40B4-BE49-F238E27FC236}">
              <a16:creationId xmlns:a16="http://schemas.microsoft.com/office/drawing/2014/main" id="{00000000-0008-0000-0100-000080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657" name="Text Box 63">
          <a:extLst>
            <a:ext uri="{FF2B5EF4-FFF2-40B4-BE49-F238E27FC236}">
              <a16:creationId xmlns:a16="http://schemas.microsoft.com/office/drawing/2014/main" id="{00000000-0008-0000-0100-000081BD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27</xdr:row>
      <xdr:rowOff>142875</xdr:rowOff>
    </xdr:from>
    <xdr:to>
      <xdr:col>35</xdr:col>
      <xdr:colOff>19050</xdr:colOff>
      <xdr:row>29</xdr:row>
      <xdr:rowOff>0</xdr:rowOff>
    </xdr:to>
    <xdr:sp macro="" textlink="">
      <xdr:nvSpPr>
        <xdr:cNvPr id="310658" name="Text Box 63">
          <a:extLst>
            <a:ext uri="{FF2B5EF4-FFF2-40B4-BE49-F238E27FC236}">
              <a16:creationId xmlns:a16="http://schemas.microsoft.com/office/drawing/2014/main" id="{00000000-0008-0000-0100-000082BD0400}"/>
            </a:ext>
          </a:extLst>
        </xdr:cNvPr>
        <xdr:cNvSpPr txBox="1">
          <a:spLocks noChangeArrowheads="1"/>
        </xdr:cNvSpPr>
      </xdr:nvSpPr>
      <xdr:spPr bwMode="auto">
        <a:xfrm>
          <a:off x="20002500"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27</xdr:row>
      <xdr:rowOff>142875</xdr:rowOff>
    </xdr:from>
    <xdr:to>
      <xdr:col>35</xdr:col>
      <xdr:colOff>19050</xdr:colOff>
      <xdr:row>29</xdr:row>
      <xdr:rowOff>0</xdr:rowOff>
    </xdr:to>
    <xdr:sp macro="" textlink="">
      <xdr:nvSpPr>
        <xdr:cNvPr id="310659" name="Text Box 63">
          <a:extLst>
            <a:ext uri="{FF2B5EF4-FFF2-40B4-BE49-F238E27FC236}">
              <a16:creationId xmlns:a16="http://schemas.microsoft.com/office/drawing/2014/main" id="{00000000-0008-0000-0100-000083BD0400}"/>
            </a:ext>
          </a:extLst>
        </xdr:cNvPr>
        <xdr:cNvSpPr txBox="1">
          <a:spLocks noChangeArrowheads="1"/>
        </xdr:cNvSpPr>
      </xdr:nvSpPr>
      <xdr:spPr bwMode="auto">
        <a:xfrm>
          <a:off x="20002500"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60" name="Text Box 63">
          <a:extLst>
            <a:ext uri="{FF2B5EF4-FFF2-40B4-BE49-F238E27FC236}">
              <a16:creationId xmlns:a16="http://schemas.microsoft.com/office/drawing/2014/main" id="{00000000-0008-0000-0100-000084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25</xdr:row>
      <xdr:rowOff>142875</xdr:rowOff>
    </xdr:from>
    <xdr:to>
      <xdr:col>35</xdr:col>
      <xdr:colOff>19050</xdr:colOff>
      <xdr:row>27</xdr:row>
      <xdr:rowOff>0</xdr:rowOff>
    </xdr:to>
    <xdr:sp macro="" textlink="">
      <xdr:nvSpPr>
        <xdr:cNvPr id="310661" name="Text Box 68">
          <a:extLst>
            <a:ext uri="{FF2B5EF4-FFF2-40B4-BE49-F238E27FC236}">
              <a16:creationId xmlns:a16="http://schemas.microsoft.com/office/drawing/2014/main" id="{00000000-0008-0000-0100-000085BD0400}"/>
            </a:ext>
          </a:extLst>
        </xdr:cNvPr>
        <xdr:cNvSpPr txBox="1">
          <a:spLocks noChangeArrowheads="1"/>
        </xdr:cNvSpPr>
      </xdr:nvSpPr>
      <xdr:spPr bwMode="auto">
        <a:xfrm>
          <a:off x="20002500"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21</xdr:row>
      <xdr:rowOff>142875</xdr:rowOff>
    </xdr:from>
    <xdr:to>
      <xdr:col>35</xdr:col>
      <xdr:colOff>19050</xdr:colOff>
      <xdr:row>22</xdr:row>
      <xdr:rowOff>200025</xdr:rowOff>
    </xdr:to>
    <xdr:sp macro="" textlink="">
      <xdr:nvSpPr>
        <xdr:cNvPr id="310662" name="Text Box 69">
          <a:extLst>
            <a:ext uri="{FF2B5EF4-FFF2-40B4-BE49-F238E27FC236}">
              <a16:creationId xmlns:a16="http://schemas.microsoft.com/office/drawing/2014/main" id="{00000000-0008-0000-0100-000086BD0400}"/>
            </a:ext>
          </a:extLst>
        </xdr:cNvPr>
        <xdr:cNvSpPr txBox="1">
          <a:spLocks noChangeArrowheads="1"/>
        </xdr:cNvSpPr>
      </xdr:nvSpPr>
      <xdr:spPr bwMode="auto">
        <a:xfrm>
          <a:off x="20002500"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663" name="Text Box 72">
          <a:extLst>
            <a:ext uri="{FF2B5EF4-FFF2-40B4-BE49-F238E27FC236}">
              <a16:creationId xmlns:a16="http://schemas.microsoft.com/office/drawing/2014/main" id="{00000000-0008-0000-0100-000087BD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64" name="Text Box 63">
          <a:extLst>
            <a:ext uri="{FF2B5EF4-FFF2-40B4-BE49-F238E27FC236}">
              <a16:creationId xmlns:a16="http://schemas.microsoft.com/office/drawing/2014/main" id="{00000000-0008-0000-0100-000088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24</xdr:row>
      <xdr:rowOff>142875</xdr:rowOff>
    </xdr:from>
    <xdr:to>
      <xdr:col>35</xdr:col>
      <xdr:colOff>19050</xdr:colOff>
      <xdr:row>26</xdr:row>
      <xdr:rowOff>0</xdr:rowOff>
    </xdr:to>
    <xdr:sp macro="" textlink="">
      <xdr:nvSpPr>
        <xdr:cNvPr id="310665" name="Text Box 68">
          <a:extLst>
            <a:ext uri="{FF2B5EF4-FFF2-40B4-BE49-F238E27FC236}">
              <a16:creationId xmlns:a16="http://schemas.microsoft.com/office/drawing/2014/main" id="{00000000-0008-0000-0100-000089BD0400}"/>
            </a:ext>
          </a:extLst>
        </xdr:cNvPr>
        <xdr:cNvSpPr txBox="1">
          <a:spLocks noChangeArrowheads="1"/>
        </xdr:cNvSpPr>
      </xdr:nvSpPr>
      <xdr:spPr bwMode="auto">
        <a:xfrm>
          <a:off x="20002500" y="47910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25</xdr:row>
      <xdr:rowOff>142875</xdr:rowOff>
    </xdr:from>
    <xdr:to>
      <xdr:col>35</xdr:col>
      <xdr:colOff>19050</xdr:colOff>
      <xdr:row>27</xdr:row>
      <xdr:rowOff>0</xdr:rowOff>
    </xdr:to>
    <xdr:sp macro="" textlink="">
      <xdr:nvSpPr>
        <xdr:cNvPr id="310666" name="Text Box 72">
          <a:extLst>
            <a:ext uri="{FF2B5EF4-FFF2-40B4-BE49-F238E27FC236}">
              <a16:creationId xmlns:a16="http://schemas.microsoft.com/office/drawing/2014/main" id="{00000000-0008-0000-0100-00008ABD0400}"/>
            </a:ext>
          </a:extLst>
        </xdr:cNvPr>
        <xdr:cNvSpPr txBox="1">
          <a:spLocks noChangeArrowheads="1"/>
        </xdr:cNvSpPr>
      </xdr:nvSpPr>
      <xdr:spPr bwMode="auto">
        <a:xfrm>
          <a:off x="20002500"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67" name="Text Box 63">
          <a:extLst>
            <a:ext uri="{FF2B5EF4-FFF2-40B4-BE49-F238E27FC236}">
              <a16:creationId xmlns:a16="http://schemas.microsoft.com/office/drawing/2014/main" id="{00000000-0008-0000-0100-00008B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68" name="Text Box 63">
          <a:extLst>
            <a:ext uri="{FF2B5EF4-FFF2-40B4-BE49-F238E27FC236}">
              <a16:creationId xmlns:a16="http://schemas.microsoft.com/office/drawing/2014/main" id="{00000000-0008-0000-0100-00008C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69" name="Text Box 63">
          <a:extLst>
            <a:ext uri="{FF2B5EF4-FFF2-40B4-BE49-F238E27FC236}">
              <a16:creationId xmlns:a16="http://schemas.microsoft.com/office/drawing/2014/main" id="{00000000-0008-0000-0100-00008D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70" name="Text Box 68">
          <a:extLst>
            <a:ext uri="{FF2B5EF4-FFF2-40B4-BE49-F238E27FC236}">
              <a16:creationId xmlns:a16="http://schemas.microsoft.com/office/drawing/2014/main" id="{00000000-0008-0000-0100-00008E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19</xdr:row>
      <xdr:rowOff>142875</xdr:rowOff>
    </xdr:from>
    <xdr:to>
      <xdr:col>35</xdr:col>
      <xdr:colOff>19050</xdr:colOff>
      <xdr:row>21</xdr:row>
      <xdr:rowOff>0</xdr:rowOff>
    </xdr:to>
    <xdr:sp macro="" textlink="">
      <xdr:nvSpPr>
        <xdr:cNvPr id="310671" name="Text Box 68">
          <a:extLst>
            <a:ext uri="{FF2B5EF4-FFF2-40B4-BE49-F238E27FC236}">
              <a16:creationId xmlns:a16="http://schemas.microsoft.com/office/drawing/2014/main" id="{00000000-0008-0000-0100-00008FBD0400}"/>
            </a:ext>
          </a:extLst>
        </xdr:cNvPr>
        <xdr:cNvSpPr txBox="1">
          <a:spLocks noChangeArrowheads="1"/>
        </xdr:cNvSpPr>
      </xdr:nvSpPr>
      <xdr:spPr bwMode="auto">
        <a:xfrm>
          <a:off x="20002500"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72" name="Text Box 72">
          <a:extLst>
            <a:ext uri="{FF2B5EF4-FFF2-40B4-BE49-F238E27FC236}">
              <a16:creationId xmlns:a16="http://schemas.microsoft.com/office/drawing/2014/main" id="{00000000-0008-0000-0100-000090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673" name="Text Box 63">
          <a:extLst>
            <a:ext uri="{FF2B5EF4-FFF2-40B4-BE49-F238E27FC236}">
              <a16:creationId xmlns:a16="http://schemas.microsoft.com/office/drawing/2014/main" id="{00000000-0008-0000-0100-000091BD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74" name="Text Box 63">
          <a:extLst>
            <a:ext uri="{FF2B5EF4-FFF2-40B4-BE49-F238E27FC236}">
              <a16:creationId xmlns:a16="http://schemas.microsoft.com/office/drawing/2014/main" id="{00000000-0008-0000-0100-000092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75" name="Text Box 68">
          <a:extLst>
            <a:ext uri="{FF2B5EF4-FFF2-40B4-BE49-F238E27FC236}">
              <a16:creationId xmlns:a16="http://schemas.microsoft.com/office/drawing/2014/main" id="{00000000-0008-0000-0100-000093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76" name="Text Box 72">
          <a:extLst>
            <a:ext uri="{FF2B5EF4-FFF2-40B4-BE49-F238E27FC236}">
              <a16:creationId xmlns:a16="http://schemas.microsoft.com/office/drawing/2014/main" id="{00000000-0008-0000-0100-000094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10677" name="Text Box 68">
          <a:extLst>
            <a:ext uri="{FF2B5EF4-FFF2-40B4-BE49-F238E27FC236}">
              <a16:creationId xmlns:a16="http://schemas.microsoft.com/office/drawing/2014/main" id="{00000000-0008-0000-0100-000095BD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78" name="Text Box 72">
          <a:extLst>
            <a:ext uri="{FF2B5EF4-FFF2-40B4-BE49-F238E27FC236}">
              <a16:creationId xmlns:a16="http://schemas.microsoft.com/office/drawing/2014/main" id="{00000000-0008-0000-0100-000096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79" name="Text Box 68">
          <a:extLst>
            <a:ext uri="{FF2B5EF4-FFF2-40B4-BE49-F238E27FC236}">
              <a16:creationId xmlns:a16="http://schemas.microsoft.com/office/drawing/2014/main" id="{00000000-0008-0000-0100-000097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80" name="Text Box 72">
          <a:extLst>
            <a:ext uri="{FF2B5EF4-FFF2-40B4-BE49-F238E27FC236}">
              <a16:creationId xmlns:a16="http://schemas.microsoft.com/office/drawing/2014/main" id="{00000000-0008-0000-0100-000098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10681" name="Text Box 68">
          <a:extLst>
            <a:ext uri="{FF2B5EF4-FFF2-40B4-BE49-F238E27FC236}">
              <a16:creationId xmlns:a16="http://schemas.microsoft.com/office/drawing/2014/main" id="{00000000-0008-0000-0100-000099BD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82" name="Text Box 72">
          <a:extLst>
            <a:ext uri="{FF2B5EF4-FFF2-40B4-BE49-F238E27FC236}">
              <a16:creationId xmlns:a16="http://schemas.microsoft.com/office/drawing/2014/main" id="{00000000-0008-0000-0100-00009A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83" name="Text Box 63">
          <a:extLst>
            <a:ext uri="{FF2B5EF4-FFF2-40B4-BE49-F238E27FC236}">
              <a16:creationId xmlns:a16="http://schemas.microsoft.com/office/drawing/2014/main" id="{00000000-0008-0000-0100-00009B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33</xdr:row>
      <xdr:rowOff>200025</xdr:rowOff>
    </xdr:to>
    <xdr:sp macro="" textlink="">
      <xdr:nvSpPr>
        <xdr:cNvPr id="310684" name="Text Box 69">
          <a:extLst>
            <a:ext uri="{FF2B5EF4-FFF2-40B4-BE49-F238E27FC236}">
              <a16:creationId xmlns:a16="http://schemas.microsoft.com/office/drawing/2014/main" id="{00000000-0008-0000-0100-00009C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85" name="Text Box 68">
          <a:extLst>
            <a:ext uri="{FF2B5EF4-FFF2-40B4-BE49-F238E27FC236}">
              <a16:creationId xmlns:a16="http://schemas.microsoft.com/office/drawing/2014/main" id="{00000000-0008-0000-0100-00009D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86" name="Text Box 68">
          <a:extLst>
            <a:ext uri="{FF2B5EF4-FFF2-40B4-BE49-F238E27FC236}">
              <a16:creationId xmlns:a16="http://schemas.microsoft.com/office/drawing/2014/main" id="{00000000-0008-0000-0100-00009E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87" name="Text Box 72">
          <a:extLst>
            <a:ext uri="{FF2B5EF4-FFF2-40B4-BE49-F238E27FC236}">
              <a16:creationId xmlns:a16="http://schemas.microsoft.com/office/drawing/2014/main" id="{00000000-0008-0000-0100-00009F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88" name="Text Box 68">
          <a:extLst>
            <a:ext uri="{FF2B5EF4-FFF2-40B4-BE49-F238E27FC236}">
              <a16:creationId xmlns:a16="http://schemas.microsoft.com/office/drawing/2014/main" id="{00000000-0008-0000-0100-0000A0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89" name="Text Box 68">
          <a:extLst>
            <a:ext uri="{FF2B5EF4-FFF2-40B4-BE49-F238E27FC236}">
              <a16:creationId xmlns:a16="http://schemas.microsoft.com/office/drawing/2014/main" id="{00000000-0008-0000-0100-0000A1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90" name="Text Box 72">
          <a:extLst>
            <a:ext uri="{FF2B5EF4-FFF2-40B4-BE49-F238E27FC236}">
              <a16:creationId xmlns:a16="http://schemas.microsoft.com/office/drawing/2014/main" id="{00000000-0008-0000-0100-0000A2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91" name="Text Box 63">
          <a:extLst>
            <a:ext uri="{FF2B5EF4-FFF2-40B4-BE49-F238E27FC236}">
              <a16:creationId xmlns:a16="http://schemas.microsoft.com/office/drawing/2014/main" id="{00000000-0008-0000-0100-0000A3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92" name="Text Box 68">
          <a:extLst>
            <a:ext uri="{FF2B5EF4-FFF2-40B4-BE49-F238E27FC236}">
              <a16:creationId xmlns:a16="http://schemas.microsoft.com/office/drawing/2014/main" id="{00000000-0008-0000-0100-0000A4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693" name="Text Box 68">
          <a:extLst>
            <a:ext uri="{FF2B5EF4-FFF2-40B4-BE49-F238E27FC236}">
              <a16:creationId xmlns:a16="http://schemas.microsoft.com/office/drawing/2014/main" id="{00000000-0008-0000-0100-0000A5BD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94" name="Text Box 72">
          <a:extLst>
            <a:ext uri="{FF2B5EF4-FFF2-40B4-BE49-F238E27FC236}">
              <a16:creationId xmlns:a16="http://schemas.microsoft.com/office/drawing/2014/main" id="{00000000-0008-0000-0100-0000A6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695" name="Text Box 63">
          <a:extLst>
            <a:ext uri="{FF2B5EF4-FFF2-40B4-BE49-F238E27FC236}">
              <a16:creationId xmlns:a16="http://schemas.microsoft.com/office/drawing/2014/main" id="{00000000-0008-0000-0100-0000A7BD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30</xdr:row>
      <xdr:rowOff>142875</xdr:rowOff>
    </xdr:from>
    <xdr:to>
      <xdr:col>48</xdr:col>
      <xdr:colOff>19050</xdr:colOff>
      <xdr:row>32</xdr:row>
      <xdr:rowOff>0</xdr:rowOff>
    </xdr:to>
    <xdr:sp macro="" textlink="">
      <xdr:nvSpPr>
        <xdr:cNvPr id="310696" name="Text Box 59">
          <a:extLst>
            <a:ext uri="{FF2B5EF4-FFF2-40B4-BE49-F238E27FC236}">
              <a16:creationId xmlns:a16="http://schemas.microsoft.com/office/drawing/2014/main" id="{00000000-0008-0000-0100-0000A8BD0400}"/>
            </a:ext>
          </a:extLst>
        </xdr:cNvPr>
        <xdr:cNvSpPr txBox="1">
          <a:spLocks noChangeArrowheads="1"/>
        </xdr:cNvSpPr>
      </xdr:nvSpPr>
      <xdr:spPr bwMode="auto">
        <a:xfrm>
          <a:off x="2675572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697" name="Text Box 60">
          <a:extLst>
            <a:ext uri="{FF2B5EF4-FFF2-40B4-BE49-F238E27FC236}">
              <a16:creationId xmlns:a16="http://schemas.microsoft.com/office/drawing/2014/main" id="{00000000-0008-0000-0100-0000A9BD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698" name="Text Box 61">
          <a:extLst>
            <a:ext uri="{FF2B5EF4-FFF2-40B4-BE49-F238E27FC236}">
              <a16:creationId xmlns:a16="http://schemas.microsoft.com/office/drawing/2014/main" id="{00000000-0008-0000-0100-0000AABD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9</xdr:row>
      <xdr:rowOff>142875</xdr:rowOff>
    </xdr:from>
    <xdr:to>
      <xdr:col>48</xdr:col>
      <xdr:colOff>19050</xdr:colOff>
      <xdr:row>11</xdr:row>
      <xdr:rowOff>0</xdr:rowOff>
    </xdr:to>
    <xdr:sp macro="" textlink="">
      <xdr:nvSpPr>
        <xdr:cNvPr id="310699" name="Text Box 63">
          <a:extLst>
            <a:ext uri="{FF2B5EF4-FFF2-40B4-BE49-F238E27FC236}">
              <a16:creationId xmlns:a16="http://schemas.microsoft.com/office/drawing/2014/main" id="{00000000-0008-0000-0100-0000ABBD0400}"/>
            </a:ext>
          </a:extLst>
        </xdr:cNvPr>
        <xdr:cNvSpPr txBox="1">
          <a:spLocks noChangeArrowheads="1"/>
        </xdr:cNvSpPr>
      </xdr:nvSpPr>
      <xdr:spPr bwMode="auto">
        <a:xfrm>
          <a:off x="26755725" y="17907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14</xdr:row>
      <xdr:rowOff>142875</xdr:rowOff>
    </xdr:from>
    <xdr:to>
      <xdr:col>48</xdr:col>
      <xdr:colOff>19050</xdr:colOff>
      <xdr:row>16</xdr:row>
      <xdr:rowOff>0</xdr:rowOff>
    </xdr:to>
    <xdr:sp macro="" textlink="">
      <xdr:nvSpPr>
        <xdr:cNvPr id="310700" name="Text Box 68">
          <a:extLst>
            <a:ext uri="{FF2B5EF4-FFF2-40B4-BE49-F238E27FC236}">
              <a16:creationId xmlns:a16="http://schemas.microsoft.com/office/drawing/2014/main" id="{00000000-0008-0000-0100-0000ACBD0400}"/>
            </a:ext>
          </a:extLst>
        </xdr:cNvPr>
        <xdr:cNvSpPr txBox="1">
          <a:spLocks noChangeArrowheads="1"/>
        </xdr:cNvSpPr>
      </xdr:nvSpPr>
      <xdr:spPr bwMode="auto">
        <a:xfrm>
          <a:off x="26755725" y="27908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10</xdr:row>
      <xdr:rowOff>142875</xdr:rowOff>
    </xdr:from>
    <xdr:to>
      <xdr:col>48</xdr:col>
      <xdr:colOff>19050</xdr:colOff>
      <xdr:row>12</xdr:row>
      <xdr:rowOff>0</xdr:rowOff>
    </xdr:to>
    <xdr:sp macro="" textlink="">
      <xdr:nvSpPr>
        <xdr:cNvPr id="310701" name="Text Box 69">
          <a:extLst>
            <a:ext uri="{FF2B5EF4-FFF2-40B4-BE49-F238E27FC236}">
              <a16:creationId xmlns:a16="http://schemas.microsoft.com/office/drawing/2014/main" id="{00000000-0008-0000-0100-0000ADBD0400}"/>
            </a:ext>
          </a:extLst>
        </xdr:cNvPr>
        <xdr:cNvSpPr txBox="1">
          <a:spLocks noChangeArrowheads="1"/>
        </xdr:cNvSpPr>
      </xdr:nvSpPr>
      <xdr:spPr bwMode="auto">
        <a:xfrm>
          <a:off x="26755725" y="19907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15</xdr:row>
      <xdr:rowOff>142875</xdr:rowOff>
    </xdr:from>
    <xdr:to>
      <xdr:col>48</xdr:col>
      <xdr:colOff>19050</xdr:colOff>
      <xdr:row>17</xdr:row>
      <xdr:rowOff>0</xdr:rowOff>
    </xdr:to>
    <xdr:sp macro="" textlink="">
      <xdr:nvSpPr>
        <xdr:cNvPr id="310702" name="Text Box 72">
          <a:extLst>
            <a:ext uri="{FF2B5EF4-FFF2-40B4-BE49-F238E27FC236}">
              <a16:creationId xmlns:a16="http://schemas.microsoft.com/office/drawing/2014/main" id="{00000000-0008-0000-0100-0000AEBD0400}"/>
            </a:ext>
          </a:extLst>
        </xdr:cNvPr>
        <xdr:cNvSpPr txBox="1">
          <a:spLocks noChangeArrowheads="1"/>
        </xdr:cNvSpPr>
      </xdr:nvSpPr>
      <xdr:spPr bwMode="auto">
        <a:xfrm>
          <a:off x="26755725"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21</xdr:row>
      <xdr:rowOff>142875</xdr:rowOff>
    </xdr:from>
    <xdr:to>
      <xdr:col>48</xdr:col>
      <xdr:colOff>19050</xdr:colOff>
      <xdr:row>23</xdr:row>
      <xdr:rowOff>0</xdr:rowOff>
    </xdr:to>
    <xdr:sp macro="" textlink="">
      <xdr:nvSpPr>
        <xdr:cNvPr id="310703" name="Text Box 63">
          <a:extLst>
            <a:ext uri="{FF2B5EF4-FFF2-40B4-BE49-F238E27FC236}">
              <a16:creationId xmlns:a16="http://schemas.microsoft.com/office/drawing/2014/main" id="{00000000-0008-0000-0100-0000AFBD0400}"/>
            </a:ext>
          </a:extLst>
        </xdr:cNvPr>
        <xdr:cNvSpPr txBox="1">
          <a:spLocks noChangeArrowheads="1"/>
        </xdr:cNvSpPr>
      </xdr:nvSpPr>
      <xdr:spPr bwMode="auto">
        <a:xfrm>
          <a:off x="26755725"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14</xdr:row>
      <xdr:rowOff>142875</xdr:rowOff>
    </xdr:from>
    <xdr:to>
      <xdr:col>48</xdr:col>
      <xdr:colOff>19050</xdr:colOff>
      <xdr:row>16</xdr:row>
      <xdr:rowOff>0</xdr:rowOff>
    </xdr:to>
    <xdr:sp macro="" textlink="">
      <xdr:nvSpPr>
        <xdr:cNvPr id="310704" name="Text Box 72">
          <a:extLst>
            <a:ext uri="{FF2B5EF4-FFF2-40B4-BE49-F238E27FC236}">
              <a16:creationId xmlns:a16="http://schemas.microsoft.com/office/drawing/2014/main" id="{00000000-0008-0000-0100-0000B0BD0400}"/>
            </a:ext>
          </a:extLst>
        </xdr:cNvPr>
        <xdr:cNvSpPr txBox="1">
          <a:spLocks noChangeArrowheads="1"/>
        </xdr:cNvSpPr>
      </xdr:nvSpPr>
      <xdr:spPr bwMode="auto">
        <a:xfrm>
          <a:off x="26755725" y="27908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05" name="Text Box 63">
          <a:extLst>
            <a:ext uri="{FF2B5EF4-FFF2-40B4-BE49-F238E27FC236}">
              <a16:creationId xmlns:a16="http://schemas.microsoft.com/office/drawing/2014/main" id="{00000000-0008-0000-0100-0000B1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21</xdr:row>
      <xdr:rowOff>142875</xdr:rowOff>
    </xdr:from>
    <xdr:to>
      <xdr:col>48</xdr:col>
      <xdr:colOff>19050</xdr:colOff>
      <xdr:row>23</xdr:row>
      <xdr:rowOff>0</xdr:rowOff>
    </xdr:to>
    <xdr:sp macro="" textlink="">
      <xdr:nvSpPr>
        <xdr:cNvPr id="310706" name="Text Box 63">
          <a:extLst>
            <a:ext uri="{FF2B5EF4-FFF2-40B4-BE49-F238E27FC236}">
              <a16:creationId xmlns:a16="http://schemas.microsoft.com/office/drawing/2014/main" id="{00000000-0008-0000-0100-0000B2BD0400}"/>
            </a:ext>
          </a:extLst>
        </xdr:cNvPr>
        <xdr:cNvSpPr txBox="1">
          <a:spLocks noChangeArrowheads="1"/>
        </xdr:cNvSpPr>
      </xdr:nvSpPr>
      <xdr:spPr bwMode="auto">
        <a:xfrm>
          <a:off x="26755725"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21</xdr:row>
      <xdr:rowOff>142875</xdr:rowOff>
    </xdr:from>
    <xdr:to>
      <xdr:col>48</xdr:col>
      <xdr:colOff>19050</xdr:colOff>
      <xdr:row>23</xdr:row>
      <xdr:rowOff>0</xdr:rowOff>
    </xdr:to>
    <xdr:sp macro="" textlink="">
      <xdr:nvSpPr>
        <xdr:cNvPr id="310707" name="Text Box 63">
          <a:extLst>
            <a:ext uri="{FF2B5EF4-FFF2-40B4-BE49-F238E27FC236}">
              <a16:creationId xmlns:a16="http://schemas.microsoft.com/office/drawing/2014/main" id="{00000000-0008-0000-0100-0000B3BD0400}"/>
            </a:ext>
          </a:extLst>
        </xdr:cNvPr>
        <xdr:cNvSpPr txBox="1">
          <a:spLocks noChangeArrowheads="1"/>
        </xdr:cNvSpPr>
      </xdr:nvSpPr>
      <xdr:spPr bwMode="auto">
        <a:xfrm>
          <a:off x="26755725"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14</xdr:row>
      <xdr:rowOff>142875</xdr:rowOff>
    </xdr:from>
    <xdr:to>
      <xdr:col>48</xdr:col>
      <xdr:colOff>19050</xdr:colOff>
      <xdr:row>16</xdr:row>
      <xdr:rowOff>0</xdr:rowOff>
    </xdr:to>
    <xdr:sp macro="" textlink="">
      <xdr:nvSpPr>
        <xdr:cNvPr id="310708" name="Text Box 63">
          <a:extLst>
            <a:ext uri="{FF2B5EF4-FFF2-40B4-BE49-F238E27FC236}">
              <a16:creationId xmlns:a16="http://schemas.microsoft.com/office/drawing/2014/main" id="{00000000-0008-0000-0100-0000B4BD0400}"/>
            </a:ext>
          </a:extLst>
        </xdr:cNvPr>
        <xdr:cNvSpPr txBox="1">
          <a:spLocks noChangeArrowheads="1"/>
        </xdr:cNvSpPr>
      </xdr:nvSpPr>
      <xdr:spPr bwMode="auto">
        <a:xfrm>
          <a:off x="26755725" y="27908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19</xdr:row>
      <xdr:rowOff>142875</xdr:rowOff>
    </xdr:from>
    <xdr:to>
      <xdr:col>48</xdr:col>
      <xdr:colOff>19050</xdr:colOff>
      <xdr:row>21</xdr:row>
      <xdr:rowOff>0</xdr:rowOff>
    </xdr:to>
    <xdr:sp macro="" textlink="">
      <xdr:nvSpPr>
        <xdr:cNvPr id="310709" name="Text Box 68">
          <a:extLst>
            <a:ext uri="{FF2B5EF4-FFF2-40B4-BE49-F238E27FC236}">
              <a16:creationId xmlns:a16="http://schemas.microsoft.com/office/drawing/2014/main" id="{00000000-0008-0000-0100-0000B5BD0400}"/>
            </a:ext>
          </a:extLst>
        </xdr:cNvPr>
        <xdr:cNvSpPr txBox="1">
          <a:spLocks noChangeArrowheads="1"/>
        </xdr:cNvSpPr>
      </xdr:nvSpPr>
      <xdr:spPr bwMode="auto">
        <a:xfrm>
          <a:off x="26755725"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15</xdr:row>
      <xdr:rowOff>142875</xdr:rowOff>
    </xdr:from>
    <xdr:to>
      <xdr:col>48</xdr:col>
      <xdr:colOff>19050</xdr:colOff>
      <xdr:row>16</xdr:row>
      <xdr:rowOff>200025</xdr:rowOff>
    </xdr:to>
    <xdr:sp macro="" textlink="">
      <xdr:nvSpPr>
        <xdr:cNvPr id="310710" name="Text Box 69">
          <a:extLst>
            <a:ext uri="{FF2B5EF4-FFF2-40B4-BE49-F238E27FC236}">
              <a16:creationId xmlns:a16="http://schemas.microsoft.com/office/drawing/2014/main" id="{00000000-0008-0000-0100-0000B6BD0400}"/>
            </a:ext>
          </a:extLst>
        </xdr:cNvPr>
        <xdr:cNvSpPr txBox="1">
          <a:spLocks noChangeArrowheads="1"/>
        </xdr:cNvSpPr>
      </xdr:nvSpPr>
      <xdr:spPr bwMode="auto">
        <a:xfrm>
          <a:off x="26755725"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11" name="Text Box 72">
          <a:extLst>
            <a:ext uri="{FF2B5EF4-FFF2-40B4-BE49-F238E27FC236}">
              <a16:creationId xmlns:a16="http://schemas.microsoft.com/office/drawing/2014/main" id="{00000000-0008-0000-0100-0000B7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26</xdr:row>
      <xdr:rowOff>142875</xdr:rowOff>
    </xdr:from>
    <xdr:to>
      <xdr:col>48</xdr:col>
      <xdr:colOff>19050</xdr:colOff>
      <xdr:row>28</xdr:row>
      <xdr:rowOff>0</xdr:rowOff>
    </xdr:to>
    <xdr:sp macro="" textlink="">
      <xdr:nvSpPr>
        <xdr:cNvPr id="310712" name="Text Box 63">
          <a:extLst>
            <a:ext uri="{FF2B5EF4-FFF2-40B4-BE49-F238E27FC236}">
              <a16:creationId xmlns:a16="http://schemas.microsoft.com/office/drawing/2014/main" id="{00000000-0008-0000-0100-0000B8BD0400}"/>
            </a:ext>
          </a:extLst>
        </xdr:cNvPr>
        <xdr:cNvSpPr txBox="1">
          <a:spLocks noChangeArrowheads="1"/>
        </xdr:cNvSpPr>
      </xdr:nvSpPr>
      <xdr:spPr bwMode="auto">
        <a:xfrm>
          <a:off x="26755725"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18</xdr:row>
      <xdr:rowOff>142875</xdr:rowOff>
    </xdr:from>
    <xdr:to>
      <xdr:col>48</xdr:col>
      <xdr:colOff>19050</xdr:colOff>
      <xdr:row>20</xdr:row>
      <xdr:rowOff>0</xdr:rowOff>
    </xdr:to>
    <xdr:sp macro="" textlink="">
      <xdr:nvSpPr>
        <xdr:cNvPr id="310713" name="Text Box 68">
          <a:extLst>
            <a:ext uri="{FF2B5EF4-FFF2-40B4-BE49-F238E27FC236}">
              <a16:creationId xmlns:a16="http://schemas.microsoft.com/office/drawing/2014/main" id="{00000000-0008-0000-0100-0000B9BD0400}"/>
            </a:ext>
          </a:extLst>
        </xdr:cNvPr>
        <xdr:cNvSpPr txBox="1">
          <a:spLocks noChangeArrowheads="1"/>
        </xdr:cNvSpPr>
      </xdr:nvSpPr>
      <xdr:spPr bwMode="auto">
        <a:xfrm>
          <a:off x="26755725" y="35909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19</xdr:row>
      <xdr:rowOff>142875</xdr:rowOff>
    </xdr:from>
    <xdr:to>
      <xdr:col>48</xdr:col>
      <xdr:colOff>19050</xdr:colOff>
      <xdr:row>21</xdr:row>
      <xdr:rowOff>0</xdr:rowOff>
    </xdr:to>
    <xdr:sp macro="" textlink="">
      <xdr:nvSpPr>
        <xdr:cNvPr id="310714" name="Text Box 72">
          <a:extLst>
            <a:ext uri="{FF2B5EF4-FFF2-40B4-BE49-F238E27FC236}">
              <a16:creationId xmlns:a16="http://schemas.microsoft.com/office/drawing/2014/main" id="{00000000-0008-0000-0100-0000BABD0400}"/>
            </a:ext>
          </a:extLst>
        </xdr:cNvPr>
        <xdr:cNvSpPr txBox="1">
          <a:spLocks noChangeArrowheads="1"/>
        </xdr:cNvSpPr>
      </xdr:nvSpPr>
      <xdr:spPr bwMode="auto">
        <a:xfrm>
          <a:off x="26755725"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25</xdr:row>
      <xdr:rowOff>142875</xdr:rowOff>
    </xdr:from>
    <xdr:to>
      <xdr:col>48</xdr:col>
      <xdr:colOff>19050</xdr:colOff>
      <xdr:row>27</xdr:row>
      <xdr:rowOff>0</xdr:rowOff>
    </xdr:to>
    <xdr:sp macro="" textlink="">
      <xdr:nvSpPr>
        <xdr:cNvPr id="310715" name="Text Box 63">
          <a:extLst>
            <a:ext uri="{FF2B5EF4-FFF2-40B4-BE49-F238E27FC236}">
              <a16:creationId xmlns:a16="http://schemas.microsoft.com/office/drawing/2014/main" id="{00000000-0008-0000-0100-0000BBBD0400}"/>
            </a:ext>
          </a:extLst>
        </xdr:cNvPr>
        <xdr:cNvSpPr txBox="1">
          <a:spLocks noChangeArrowheads="1"/>
        </xdr:cNvSpPr>
      </xdr:nvSpPr>
      <xdr:spPr bwMode="auto">
        <a:xfrm>
          <a:off x="26755725"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26</xdr:row>
      <xdr:rowOff>142875</xdr:rowOff>
    </xdr:from>
    <xdr:to>
      <xdr:col>48</xdr:col>
      <xdr:colOff>19050</xdr:colOff>
      <xdr:row>28</xdr:row>
      <xdr:rowOff>0</xdr:rowOff>
    </xdr:to>
    <xdr:sp macro="" textlink="">
      <xdr:nvSpPr>
        <xdr:cNvPr id="310716" name="Text Box 63">
          <a:extLst>
            <a:ext uri="{FF2B5EF4-FFF2-40B4-BE49-F238E27FC236}">
              <a16:creationId xmlns:a16="http://schemas.microsoft.com/office/drawing/2014/main" id="{00000000-0008-0000-0100-0000BCBD0400}"/>
            </a:ext>
          </a:extLst>
        </xdr:cNvPr>
        <xdr:cNvSpPr txBox="1">
          <a:spLocks noChangeArrowheads="1"/>
        </xdr:cNvSpPr>
      </xdr:nvSpPr>
      <xdr:spPr bwMode="auto">
        <a:xfrm>
          <a:off x="26755725"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26</xdr:row>
      <xdr:rowOff>142875</xdr:rowOff>
    </xdr:from>
    <xdr:to>
      <xdr:col>48</xdr:col>
      <xdr:colOff>19050</xdr:colOff>
      <xdr:row>28</xdr:row>
      <xdr:rowOff>0</xdr:rowOff>
    </xdr:to>
    <xdr:sp macro="" textlink="">
      <xdr:nvSpPr>
        <xdr:cNvPr id="310717" name="Text Box 63">
          <a:extLst>
            <a:ext uri="{FF2B5EF4-FFF2-40B4-BE49-F238E27FC236}">
              <a16:creationId xmlns:a16="http://schemas.microsoft.com/office/drawing/2014/main" id="{00000000-0008-0000-0100-0000BDBD0400}"/>
            </a:ext>
          </a:extLst>
        </xdr:cNvPr>
        <xdr:cNvSpPr txBox="1">
          <a:spLocks noChangeArrowheads="1"/>
        </xdr:cNvSpPr>
      </xdr:nvSpPr>
      <xdr:spPr bwMode="auto">
        <a:xfrm>
          <a:off x="26755725"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8</xdr:row>
      <xdr:rowOff>142875</xdr:rowOff>
    </xdr:from>
    <xdr:to>
      <xdr:col>48</xdr:col>
      <xdr:colOff>19050</xdr:colOff>
      <xdr:row>10</xdr:row>
      <xdr:rowOff>0</xdr:rowOff>
    </xdr:to>
    <xdr:sp macro="" textlink="">
      <xdr:nvSpPr>
        <xdr:cNvPr id="310718" name="Text Box 68">
          <a:extLst>
            <a:ext uri="{FF2B5EF4-FFF2-40B4-BE49-F238E27FC236}">
              <a16:creationId xmlns:a16="http://schemas.microsoft.com/office/drawing/2014/main" id="{00000000-0008-0000-0100-0000BEBD0400}"/>
            </a:ext>
          </a:extLst>
        </xdr:cNvPr>
        <xdr:cNvSpPr txBox="1">
          <a:spLocks noChangeArrowheads="1"/>
        </xdr:cNvSpPr>
      </xdr:nvSpPr>
      <xdr:spPr bwMode="auto">
        <a:xfrm>
          <a:off x="26755725" y="1590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7</xdr:row>
      <xdr:rowOff>142875</xdr:rowOff>
    </xdr:from>
    <xdr:to>
      <xdr:col>48</xdr:col>
      <xdr:colOff>19050</xdr:colOff>
      <xdr:row>9</xdr:row>
      <xdr:rowOff>0</xdr:rowOff>
    </xdr:to>
    <xdr:sp macro="" textlink="">
      <xdr:nvSpPr>
        <xdr:cNvPr id="310719" name="Text Box 68">
          <a:extLst>
            <a:ext uri="{FF2B5EF4-FFF2-40B4-BE49-F238E27FC236}">
              <a16:creationId xmlns:a16="http://schemas.microsoft.com/office/drawing/2014/main" id="{00000000-0008-0000-0100-0000BFBD0400}"/>
            </a:ext>
          </a:extLst>
        </xdr:cNvPr>
        <xdr:cNvSpPr txBox="1">
          <a:spLocks noChangeArrowheads="1"/>
        </xdr:cNvSpPr>
      </xdr:nvSpPr>
      <xdr:spPr bwMode="auto">
        <a:xfrm>
          <a:off x="26755725" y="1390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8</xdr:row>
      <xdr:rowOff>142875</xdr:rowOff>
    </xdr:from>
    <xdr:to>
      <xdr:col>48</xdr:col>
      <xdr:colOff>19050</xdr:colOff>
      <xdr:row>10</xdr:row>
      <xdr:rowOff>0</xdr:rowOff>
    </xdr:to>
    <xdr:sp macro="" textlink="">
      <xdr:nvSpPr>
        <xdr:cNvPr id="310720" name="Text Box 72">
          <a:extLst>
            <a:ext uri="{FF2B5EF4-FFF2-40B4-BE49-F238E27FC236}">
              <a16:creationId xmlns:a16="http://schemas.microsoft.com/office/drawing/2014/main" id="{00000000-0008-0000-0100-0000C0BD0400}"/>
            </a:ext>
          </a:extLst>
        </xdr:cNvPr>
        <xdr:cNvSpPr txBox="1">
          <a:spLocks noChangeArrowheads="1"/>
        </xdr:cNvSpPr>
      </xdr:nvSpPr>
      <xdr:spPr bwMode="auto">
        <a:xfrm>
          <a:off x="26755725" y="1590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8</xdr:row>
      <xdr:rowOff>142875</xdr:rowOff>
    </xdr:from>
    <xdr:to>
      <xdr:col>48</xdr:col>
      <xdr:colOff>19050</xdr:colOff>
      <xdr:row>10</xdr:row>
      <xdr:rowOff>0</xdr:rowOff>
    </xdr:to>
    <xdr:sp macro="" textlink="">
      <xdr:nvSpPr>
        <xdr:cNvPr id="310721" name="Text Box 63">
          <a:extLst>
            <a:ext uri="{FF2B5EF4-FFF2-40B4-BE49-F238E27FC236}">
              <a16:creationId xmlns:a16="http://schemas.microsoft.com/office/drawing/2014/main" id="{00000000-0008-0000-0100-0000C1BD0400}"/>
            </a:ext>
          </a:extLst>
        </xdr:cNvPr>
        <xdr:cNvSpPr txBox="1">
          <a:spLocks noChangeArrowheads="1"/>
        </xdr:cNvSpPr>
      </xdr:nvSpPr>
      <xdr:spPr bwMode="auto">
        <a:xfrm>
          <a:off x="26755725" y="1590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14</xdr:row>
      <xdr:rowOff>142875</xdr:rowOff>
    </xdr:from>
    <xdr:to>
      <xdr:col>48</xdr:col>
      <xdr:colOff>19050</xdr:colOff>
      <xdr:row>16</xdr:row>
      <xdr:rowOff>0</xdr:rowOff>
    </xdr:to>
    <xdr:sp macro="" textlink="">
      <xdr:nvSpPr>
        <xdr:cNvPr id="310722" name="Text Box 63">
          <a:extLst>
            <a:ext uri="{FF2B5EF4-FFF2-40B4-BE49-F238E27FC236}">
              <a16:creationId xmlns:a16="http://schemas.microsoft.com/office/drawing/2014/main" id="{00000000-0008-0000-0100-0000C2BD0400}"/>
            </a:ext>
          </a:extLst>
        </xdr:cNvPr>
        <xdr:cNvSpPr txBox="1">
          <a:spLocks noChangeArrowheads="1"/>
        </xdr:cNvSpPr>
      </xdr:nvSpPr>
      <xdr:spPr bwMode="auto">
        <a:xfrm>
          <a:off x="26755725" y="27908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19</xdr:row>
      <xdr:rowOff>142875</xdr:rowOff>
    </xdr:from>
    <xdr:to>
      <xdr:col>48</xdr:col>
      <xdr:colOff>19050</xdr:colOff>
      <xdr:row>21</xdr:row>
      <xdr:rowOff>0</xdr:rowOff>
    </xdr:to>
    <xdr:sp macro="" textlink="">
      <xdr:nvSpPr>
        <xdr:cNvPr id="310723" name="Text Box 68">
          <a:extLst>
            <a:ext uri="{FF2B5EF4-FFF2-40B4-BE49-F238E27FC236}">
              <a16:creationId xmlns:a16="http://schemas.microsoft.com/office/drawing/2014/main" id="{00000000-0008-0000-0100-0000C3BD0400}"/>
            </a:ext>
          </a:extLst>
        </xdr:cNvPr>
        <xdr:cNvSpPr txBox="1">
          <a:spLocks noChangeArrowheads="1"/>
        </xdr:cNvSpPr>
      </xdr:nvSpPr>
      <xdr:spPr bwMode="auto">
        <a:xfrm>
          <a:off x="26755725"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15</xdr:row>
      <xdr:rowOff>142875</xdr:rowOff>
    </xdr:from>
    <xdr:to>
      <xdr:col>48</xdr:col>
      <xdr:colOff>19050</xdr:colOff>
      <xdr:row>16</xdr:row>
      <xdr:rowOff>200025</xdr:rowOff>
    </xdr:to>
    <xdr:sp macro="" textlink="">
      <xdr:nvSpPr>
        <xdr:cNvPr id="310724" name="Text Box 69">
          <a:extLst>
            <a:ext uri="{FF2B5EF4-FFF2-40B4-BE49-F238E27FC236}">
              <a16:creationId xmlns:a16="http://schemas.microsoft.com/office/drawing/2014/main" id="{00000000-0008-0000-0100-0000C4BD0400}"/>
            </a:ext>
          </a:extLst>
        </xdr:cNvPr>
        <xdr:cNvSpPr txBox="1">
          <a:spLocks noChangeArrowheads="1"/>
        </xdr:cNvSpPr>
      </xdr:nvSpPr>
      <xdr:spPr bwMode="auto">
        <a:xfrm>
          <a:off x="26755725"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25" name="Text Box 72">
          <a:extLst>
            <a:ext uri="{FF2B5EF4-FFF2-40B4-BE49-F238E27FC236}">
              <a16:creationId xmlns:a16="http://schemas.microsoft.com/office/drawing/2014/main" id="{00000000-0008-0000-0100-0000C5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26</xdr:row>
      <xdr:rowOff>142875</xdr:rowOff>
    </xdr:from>
    <xdr:to>
      <xdr:col>48</xdr:col>
      <xdr:colOff>19050</xdr:colOff>
      <xdr:row>28</xdr:row>
      <xdr:rowOff>0</xdr:rowOff>
    </xdr:to>
    <xdr:sp macro="" textlink="">
      <xdr:nvSpPr>
        <xdr:cNvPr id="310726" name="Text Box 63">
          <a:extLst>
            <a:ext uri="{FF2B5EF4-FFF2-40B4-BE49-F238E27FC236}">
              <a16:creationId xmlns:a16="http://schemas.microsoft.com/office/drawing/2014/main" id="{00000000-0008-0000-0100-0000C6BD0400}"/>
            </a:ext>
          </a:extLst>
        </xdr:cNvPr>
        <xdr:cNvSpPr txBox="1">
          <a:spLocks noChangeArrowheads="1"/>
        </xdr:cNvSpPr>
      </xdr:nvSpPr>
      <xdr:spPr bwMode="auto">
        <a:xfrm>
          <a:off x="26755725"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18</xdr:row>
      <xdr:rowOff>142875</xdr:rowOff>
    </xdr:from>
    <xdr:to>
      <xdr:col>48</xdr:col>
      <xdr:colOff>19050</xdr:colOff>
      <xdr:row>20</xdr:row>
      <xdr:rowOff>0</xdr:rowOff>
    </xdr:to>
    <xdr:sp macro="" textlink="">
      <xdr:nvSpPr>
        <xdr:cNvPr id="310727" name="Text Box 68">
          <a:extLst>
            <a:ext uri="{FF2B5EF4-FFF2-40B4-BE49-F238E27FC236}">
              <a16:creationId xmlns:a16="http://schemas.microsoft.com/office/drawing/2014/main" id="{00000000-0008-0000-0100-0000C7BD0400}"/>
            </a:ext>
          </a:extLst>
        </xdr:cNvPr>
        <xdr:cNvSpPr txBox="1">
          <a:spLocks noChangeArrowheads="1"/>
        </xdr:cNvSpPr>
      </xdr:nvSpPr>
      <xdr:spPr bwMode="auto">
        <a:xfrm>
          <a:off x="26755725" y="35909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19</xdr:row>
      <xdr:rowOff>142875</xdr:rowOff>
    </xdr:from>
    <xdr:to>
      <xdr:col>48</xdr:col>
      <xdr:colOff>19050</xdr:colOff>
      <xdr:row>21</xdr:row>
      <xdr:rowOff>0</xdr:rowOff>
    </xdr:to>
    <xdr:sp macro="" textlink="">
      <xdr:nvSpPr>
        <xdr:cNvPr id="310728" name="Text Box 72">
          <a:extLst>
            <a:ext uri="{FF2B5EF4-FFF2-40B4-BE49-F238E27FC236}">
              <a16:creationId xmlns:a16="http://schemas.microsoft.com/office/drawing/2014/main" id="{00000000-0008-0000-0100-0000C8BD0400}"/>
            </a:ext>
          </a:extLst>
        </xdr:cNvPr>
        <xdr:cNvSpPr txBox="1">
          <a:spLocks noChangeArrowheads="1"/>
        </xdr:cNvSpPr>
      </xdr:nvSpPr>
      <xdr:spPr bwMode="auto">
        <a:xfrm>
          <a:off x="26755725"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25</xdr:row>
      <xdr:rowOff>142875</xdr:rowOff>
    </xdr:from>
    <xdr:to>
      <xdr:col>48</xdr:col>
      <xdr:colOff>19050</xdr:colOff>
      <xdr:row>27</xdr:row>
      <xdr:rowOff>0</xdr:rowOff>
    </xdr:to>
    <xdr:sp macro="" textlink="">
      <xdr:nvSpPr>
        <xdr:cNvPr id="310729" name="Text Box 63">
          <a:extLst>
            <a:ext uri="{FF2B5EF4-FFF2-40B4-BE49-F238E27FC236}">
              <a16:creationId xmlns:a16="http://schemas.microsoft.com/office/drawing/2014/main" id="{00000000-0008-0000-0100-0000C9BD0400}"/>
            </a:ext>
          </a:extLst>
        </xdr:cNvPr>
        <xdr:cNvSpPr txBox="1">
          <a:spLocks noChangeArrowheads="1"/>
        </xdr:cNvSpPr>
      </xdr:nvSpPr>
      <xdr:spPr bwMode="auto">
        <a:xfrm>
          <a:off x="26755725"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26</xdr:row>
      <xdr:rowOff>142875</xdr:rowOff>
    </xdr:from>
    <xdr:to>
      <xdr:col>48</xdr:col>
      <xdr:colOff>19050</xdr:colOff>
      <xdr:row>28</xdr:row>
      <xdr:rowOff>0</xdr:rowOff>
    </xdr:to>
    <xdr:sp macro="" textlink="">
      <xdr:nvSpPr>
        <xdr:cNvPr id="310730" name="Text Box 63">
          <a:extLst>
            <a:ext uri="{FF2B5EF4-FFF2-40B4-BE49-F238E27FC236}">
              <a16:creationId xmlns:a16="http://schemas.microsoft.com/office/drawing/2014/main" id="{00000000-0008-0000-0100-0000CABD0400}"/>
            </a:ext>
          </a:extLst>
        </xdr:cNvPr>
        <xdr:cNvSpPr txBox="1">
          <a:spLocks noChangeArrowheads="1"/>
        </xdr:cNvSpPr>
      </xdr:nvSpPr>
      <xdr:spPr bwMode="auto">
        <a:xfrm>
          <a:off x="26755725"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26</xdr:row>
      <xdr:rowOff>142875</xdr:rowOff>
    </xdr:from>
    <xdr:to>
      <xdr:col>48</xdr:col>
      <xdr:colOff>19050</xdr:colOff>
      <xdr:row>28</xdr:row>
      <xdr:rowOff>0</xdr:rowOff>
    </xdr:to>
    <xdr:sp macro="" textlink="">
      <xdr:nvSpPr>
        <xdr:cNvPr id="310731" name="Text Box 63">
          <a:extLst>
            <a:ext uri="{FF2B5EF4-FFF2-40B4-BE49-F238E27FC236}">
              <a16:creationId xmlns:a16="http://schemas.microsoft.com/office/drawing/2014/main" id="{00000000-0008-0000-0100-0000CBBD0400}"/>
            </a:ext>
          </a:extLst>
        </xdr:cNvPr>
        <xdr:cNvSpPr txBox="1">
          <a:spLocks noChangeArrowheads="1"/>
        </xdr:cNvSpPr>
      </xdr:nvSpPr>
      <xdr:spPr bwMode="auto">
        <a:xfrm>
          <a:off x="26755725"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19</xdr:row>
      <xdr:rowOff>142875</xdr:rowOff>
    </xdr:from>
    <xdr:to>
      <xdr:col>48</xdr:col>
      <xdr:colOff>19050</xdr:colOff>
      <xdr:row>21</xdr:row>
      <xdr:rowOff>0</xdr:rowOff>
    </xdr:to>
    <xdr:sp macro="" textlink="">
      <xdr:nvSpPr>
        <xdr:cNvPr id="310732" name="Text Box 63">
          <a:extLst>
            <a:ext uri="{FF2B5EF4-FFF2-40B4-BE49-F238E27FC236}">
              <a16:creationId xmlns:a16="http://schemas.microsoft.com/office/drawing/2014/main" id="{00000000-0008-0000-0100-0000CCBD0400}"/>
            </a:ext>
          </a:extLst>
        </xdr:cNvPr>
        <xdr:cNvSpPr txBox="1">
          <a:spLocks noChangeArrowheads="1"/>
        </xdr:cNvSpPr>
      </xdr:nvSpPr>
      <xdr:spPr bwMode="auto">
        <a:xfrm>
          <a:off x="26755725"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46</xdr:col>
      <xdr:colOff>600075</xdr:colOff>
      <xdr:row>24</xdr:row>
      <xdr:rowOff>142875</xdr:rowOff>
    </xdr:from>
    <xdr:to>
      <xdr:col>47</xdr:col>
      <xdr:colOff>19050</xdr:colOff>
      <xdr:row>26</xdr:row>
      <xdr:rowOff>0</xdr:rowOff>
    </xdr:to>
    <xdr:sp macro="" textlink="">
      <xdr:nvSpPr>
        <xdr:cNvPr id="310733" name="Text Box 68">
          <a:extLst>
            <a:ext uri="{FF2B5EF4-FFF2-40B4-BE49-F238E27FC236}">
              <a16:creationId xmlns:a16="http://schemas.microsoft.com/office/drawing/2014/main" id="{00000000-0008-0000-0100-0000CDBD0400}"/>
            </a:ext>
          </a:extLst>
        </xdr:cNvPr>
        <xdr:cNvSpPr txBox="1">
          <a:spLocks noChangeArrowheads="1"/>
        </xdr:cNvSpPr>
      </xdr:nvSpPr>
      <xdr:spPr bwMode="auto">
        <a:xfrm>
          <a:off x="26079450" y="47910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21</xdr:row>
      <xdr:rowOff>200025</xdr:rowOff>
    </xdr:to>
    <xdr:sp macro="" textlink="">
      <xdr:nvSpPr>
        <xdr:cNvPr id="310734" name="Text Box 69">
          <a:extLst>
            <a:ext uri="{FF2B5EF4-FFF2-40B4-BE49-F238E27FC236}">
              <a16:creationId xmlns:a16="http://schemas.microsoft.com/office/drawing/2014/main" id="{00000000-0008-0000-0100-0000CE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25</xdr:row>
      <xdr:rowOff>142875</xdr:rowOff>
    </xdr:from>
    <xdr:to>
      <xdr:col>48</xdr:col>
      <xdr:colOff>19050</xdr:colOff>
      <xdr:row>27</xdr:row>
      <xdr:rowOff>0</xdr:rowOff>
    </xdr:to>
    <xdr:sp macro="" textlink="">
      <xdr:nvSpPr>
        <xdr:cNvPr id="310735" name="Text Box 72">
          <a:extLst>
            <a:ext uri="{FF2B5EF4-FFF2-40B4-BE49-F238E27FC236}">
              <a16:creationId xmlns:a16="http://schemas.microsoft.com/office/drawing/2014/main" id="{00000000-0008-0000-0100-0000CFBD0400}"/>
            </a:ext>
          </a:extLst>
        </xdr:cNvPr>
        <xdr:cNvSpPr txBox="1">
          <a:spLocks noChangeArrowheads="1"/>
        </xdr:cNvSpPr>
      </xdr:nvSpPr>
      <xdr:spPr bwMode="auto">
        <a:xfrm>
          <a:off x="26755725"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36" name="Text Box 63">
          <a:extLst>
            <a:ext uri="{FF2B5EF4-FFF2-40B4-BE49-F238E27FC236}">
              <a16:creationId xmlns:a16="http://schemas.microsoft.com/office/drawing/2014/main" id="{00000000-0008-0000-0100-0000D0BD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46</xdr:col>
      <xdr:colOff>600075</xdr:colOff>
      <xdr:row>23</xdr:row>
      <xdr:rowOff>142875</xdr:rowOff>
    </xdr:from>
    <xdr:to>
      <xdr:col>47</xdr:col>
      <xdr:colOff>19050</xdr:colOff>
      <xdr:row>25</xdr:row>
      <xdr:rowOff>0</xdr:rowOff>
    </xdr:to>
    <xdr:sp macro="" textlink="">
      <xdr:nvSpPr>
        <xdr:cNvPr id="310737" name="Text Box 68">
          <a:extLst>
            <a:ext uri="{FF2B5EF4-FFF2-40B4-BE49-F238E27FC236}">
              <a16:creationId xmlns:a16="http://schemas.microsoft.com/office/drawing/2014/main" id="{00000000-0008-0000-0100-0000D1BD0400}"/>
            </a:ext>
          </a:extLst>
        </xdr:cNvPr>
        <xdr:cNvSpPr txBox="1">
          <a:spLocks noChangeArrowheads="1"/>
        </xdr:cNvSpPr>
      </xdr:nvSpPr>
      <xdr:spPr bwMode="auto">
        <a:xfrm>
          <a:off x="26079450" y="45910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46</xdr:col>
      <xdr:colOff>600075</xdr:colOff>
      <xdr:row>24</xdr:row>
      <xdr:rowOff>142875</xdr:rowOff>
    </xdr:from>
    <xdr:to>
      <xdr:col>47</xdr:col>
      <xdr:colOff>19050</xdr:colOff>
      <xdr:row>26</xdr:row>
      <xdr:rowOff>0</xdr:rowOff>
    </xdr:to>
    <xdr:sp macro="" textlink="">
      <xdr:nvSpPr>
        <xdr:cNvPr id="310738" name="Text Box 72">
          <a:extLst>
            <a:ext uri="{FF2B5EF4-FFF2-40B4-BE49-F238E27FC236}">
              <a16:creationId xmlns:a16="http://schemas.microsoft.com/office/drawing/2014/main" id="{00000000-0008-0000-0100-0000D2BD0400}"/>
            </a:ext>
          </a:extLst>
        </xdr:cNvPr>
        <xdr:cNvSpPr txBox="1">
          <a:spLocks noChangeArrowheads="1"/>
        </xdr:cNvSpPr>
      </xdr:nvSpPr>
      <xdr:spPr bwMode="auto">
        <a:xfrm>
          <a:off x="26079450" y="47910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30</xdr:row>
      <xdr:rowOff>142875</xdr:rowOff>
    </xdr:from>
    <xdr:to>
      <xdr:col>48</xdr:col>
      <xdr:colOff>19050</xdr:colOff>
      <xdr:row>32</xdr:row>
      <xdr:rowOff>0</xdr:rowOff>
    </xdr:to>
    <xdr:sp macro="" textlink="">
      <xdr:nvSpPr>
        <xdr:cNvPr id="310739" name="Text Box 63">
          <a:extLst>
            <a:ext uri="{FF2B5EF4-FFF2-40B4-BE49-F238E27FC236}">
              <a16:creationId xmlns:a16="http://schemas.microsoft.com/office/drawing/2014/main" id="{00000000-0008-0000-0100-0000D3BD0400}"/>
            </a:ext>
          </a:extLst>
        </xdr:cNvPr>
        <xdr:cNvSpPr txBox="1">
          <a:spLocks noChangeArrowheads="1"/>
        </xdr:cNvSpPr>
      </xdr:nvSpPr>
      <xdr:spPr bwMode="auto">
        <a:xfrm>
          <a:off x="2675572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40" name="Text Box 63">
          <a:extLst>
            <a:ext uri="{FF2B5EF4-FFF2-40B4-BE49-F238E27FC236}">
              <a16:creationId xmlns:a16="http://schemas.microsoft.com/office/drawing/2014/main" id="{00000000-0008-0000-0100-0000D4BD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41" name="Text Box 63">
          <a:extLst>
            <a:ext uri="{FF2B5EF4-FFF2-40B4-BE49-F238E27FC236}">
              <a16:creationId xmlns:a16="http://schemas.microsoft.com/office/drawing/2014/main" id="{00000000-0008-0000-0100-0000D5BD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42" name="Text Box 59">
          <a:extLst>
            <a:ext uri="{FF2B5EF4-FFF2-40B4-BE49-F238E27FC236}">
              <a16:creationId xmlns:a16="http://schemas.microsoft.com/office/drawing/2014/main" id="{00000000-0008-0000-0100-0000D6BD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33</xdr:row>
      <xdr:rowOff>200025</xdr:rowOff>
    </xdr:to>
    <xdr:sp macro="" textlink="">
      <xdr:nvSpPr>
        <xdr:cNvPr id="310743" name="Text Box 60">
          <a:extLst>
            <a:ext uri="{FF2B5EF4-FFF2-40B4-BE49-F238E27FC236}">
              <a16:creationId xmlns:a16="http://schemas.microsoft.com/office/drawing/2014/main" id="{00000000-0008-0000-0100-0000D7BD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15</xdr:row>
      <xdr:rowOff>142875</xdr:rowOff>
    </xdr:from>
    <xdr:to>
      <xdr:col>48</xdr:col>
      <xdr:colOff>19050</xdr:colOff>
      <xdr:row>17</xdr:row>
      <xdr:rowOff>0</xdr:rowOff>
    </xdr:to>
    <xdr:sp macro="" textlink="">
      <xdr:nvSpPr>
        <xdr:cNvPr id="310744" name="Text Box 68">
          <a:extLst>
            <a:ext uri="{FF2B5EF4-FFF2-40B4-BE49-F238E27FC236}">
              <a16:creationId xmlns:a16="http://schemas.microsoft.com/office/drawing/2014/main" id="{00000000-0008-0000-0100-0000D8BD0400}"/>
            </a:ext>
          </a:extLst>
        </xdr:cNvPr>
        <xdr:cNvSpPr txBox="1">
          <a:spLocks noChangeArrowheads="1"/>
        </xdr:cNvSpPr>
      </xdr:nvSpPr>
      <xdr:spPr bwMode="auto">
        <a:xfrm>
          <a:off x="26755725"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16</xdr:row>
      <xdr:rowOff>142875</xdr:rowOff>
    </xdr:from>
    <xdr:to>
      <xdr:col>48</xdr:col>
      <xdr:colOff>19050</xdr:colOff>
      <xdr:row>18</xdr:row>
      <xdr:rowOff>0</xdr:rowOff>
    </xdr:to>
    <xdr:sp macro="" textlink="">
      <xdr:nvSpPr>
        <xdr:cNvPr id="310745" name="Text Box 72">
          <a:extLst>
            <a:ext uri="{FF2B5EF4-FFF2-40B4-BE49-F238E27FC236}">
              <a16:creationId xmlns:a16="http://schemas.microsoft.com/office/drawing/2014/main" id="{00000000-0008-0000-0100-0000D9BD0400}"/>
            </a:ext>
          </a:extLst>
        </xdr:cNvPr>
        <xdr:cNvSpPr txBox="1">
          <a:spLocks noChangeArrowheads="1"/>
        </xdr:cNvSpPr>
      </xdr:nvSpPr>
      <xdr:spPr bwMode="auto">
        <a:xfrm>
          <a:off x="26755725" y="31908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22</xdr:row>
      <xdr:rowOff>142875</xdr:rowOff>
    </xdr:from>
    <xdr:to>
      <xdr:col>48</xdr:col>
      <xdr:colOff>19050</xdr:colOff>
      <xdr:row>24</xdr:row>
      <xdr:rowOff>0</xdr:rowOff>
    </xdr:to>
    <xdr:sp macro="" textlink="">
      <xdr:nvSpPr>
        <xdr:cNvPr id="310746" name="Text Box 63">
          <a:extLst>
            <a:ext uri="{FF2B5EF4-FFF2-40B4-BE49-F238E27FC236}">
              <a16:creationId xmlns:a16="http://schemas.microsoft.com/office/drawing/2014/main" id="{00000000-0008-0000-0100-0000DABD0400}"/>
            </a:ext>
          </a:extLst>
        </xdr:cNvPr>
        <xdr:cNvSpPr txBox="1">
          <a:spLocks noChangeArrowheads="1"/>
        </xdr:cNvSpPr>
      </xdr:nvSpPr>
      <xdr:spPr bwMode="auto">
        <a:xfrm>
          <a:off x="26755725" y="43910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15</xdr:row>
      <xdr:rowOff>142875</xdr:rowOff>
    </xdr:from>
    <xdr:to>
      <xdr:col>48</xdr:col>
      <xdr:colOff>19050</xdr:colOff>
      <xdr:row>17</xdr:row>
      <xdr:rowOff>0</xdr:rowOff>
    </xdr:to>
    <xdr:sp macro="" textlink="">
      <xdr:nvSpPr>
        <xdr:cNvPr id="310747" name="Text Box 72">
          <a:extLst>
            <a:ext uri="{FF2B5EF4-FFF2-40B4-BE49-F238E27FC236}">
              <a16:creationId xmlns:a16="http://schemas.microsoft.com/office/drawing/2014/main" id="{00000000-0008-0000-0100-0000DBBD0400}"/>
            </a:ext>
          </a:extLst>
        </xdr:cNvPr>
        <xdr:cNvSpPr txBox="1">
          <a:spLocks noChangeArrowheads="1"/>
        </xdr:cNvSpPr>
      </xdr:nvSpPr>
      <xdr:spPr bwMode="auto">
        <a:xfrm>
          <a:off x="26755725"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21</xdr:row>
      <xdr:rowOff>142875</xdr:rowOff>
    </xdr:from>
    <xdr:to>
      <xdr:col>48</xdr:col>
      <xdr:colOff>19050</xdr:colOff>
      <xdr:row>23</xdr:row>
      <xdr:rowOff>0</xdr:rowOff>
    </xdr:to>
    <xdr:sp macro="" textlink="">
      <xdr:nvSpPr>
        <xdr:cNvPr id="310748" name="Text Box 63">
          <a:extLst>
            <a:ext uri="{FF2B5EF4-FFF2-40B4-BE49-F238E27FC236}">
              <a16:creationId xmlns:a16="http://schemas.microsoft.com/office/drawing/2014/main" id="{00000000-0008-0000-0100-0000DCBD0400}"/>
            </a:ext>
          </a:extLst>
        </xdr:cNvPr>
        <xdr:cNvSpPr txBox="1">
          <a:spLocks noChangeArrowheads="1"/>
        </xdr:cNvSpPr>
      </xdr:nvSpPr>
      <xdr:spPr bwMode="auto">
        <a:xfrm>
          <a:off x="26755725"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22</xdr:row>
      <xdr:rowOff>142875</xdr:rowOff>
    </xdr:from>
    <xdr:to>
      <xdr:col>48</xdr:col>
      <xdr:colOff>19050</xdr:colOff>
      <xdr:row>24</xdr:row>
      <xdr:rowOff>0</xdr:rowOff>
    </xdr:to>
    <xdr:sp macro="" textlink="">
      <xdr:nvSpPr>
        <xdr:cNvPr id="310749" name="Text Box 63">
          <a:extLst>
            <a:ext uri="{FF2B5EF4-FFF2-40B4-BE49-F238E27FC236}">
              <a16:creationId xmlns:a16="http://schemas.microsoft.com/office/drawing/2014/main" id="{00000000-0008-0000-0100-0000DDBD0400}"/>
            </a:ext>
          </a:extLst>
        </xdr:cNvPr>
        <xdr:cNvSpPr txBox="1">
          <a:spLocks noChangeArrowheads="1"/>
        </xdr:cNvSpPr>
      </xdr:nvSpPr>
      <xdr:spPr bwMode="auto">
        <a:xfrm>
          <a:off x="26755725" y="43910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22</xdr:row>
      <xdr:rowOff>142875</xdr:rowOff>
    </xdr:from>
    <xdr:to>
      <xdr:col>48</xdr:col>
      <xdr:colOff>19050</xdr:colOff>
      <xdr:row>24</xdr:row>
      <xdr:rowOff>0</xdr:rowOff>
    </xdr:to>
    <xdr:sp macro="" textlink="">
      <xdr:nvSpPr>
        <xdr:cNvPr id="310750" name="Text Box 63">
          <a:extLst>
            <a:ext uri="{FF2B5EF4-FFF2-40B4-BE49-F238E27FC236}">
              <a16:creationId xmlns:a16="http://schemas.microsoft.com/office/drawing/2014/main" id="{00000000-0008-0000-0100-0000DEBD0400}"/>
            </a:ext>
          </a:extLst>
        </xdr:cNvPr>
        <xdr:cNvSpPr txBox="1">
          <a:spLocks noChangeArrowheads="1"/>
        </xdr:cNvSpPr>
      </xdr:nvSpPr>
      <xdr:spPr bwMode="auto">
        <a:xfrm>
          <a:off x="26755725" y="43910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15</xdr:row>
      <xdr:rowOff>142875</xdr:rowOff>
    </xdr:from>
    <xdr:to>
      <xdr:col>48</xdr:col>
      <xdr:colOff>19050</xdr:colOff>
      <xdr:row>17</xdr:row>
      <xdr:rowOff>0</xdr:rowOff>
    </xdr:to>
    <xdr:sp macro="" textlink="">
      <xdr:nvSpPr>
        <xdr:cNvPr id="310751" name="Text Box 63">
          <a:extLst>
            <a:ext uri="{FF2B5EF4-FFF2-40B4-BE49-F238E27FC236}">
              <a16:creationId xmlns:a16="http://schemas.microsoft.com/office/drawing/2014/main" id="{00000000-0008-0000-0100-0000DFBD0400}"/>
            </a:ext>
          </a:extLst>
        </xdr:cNvPr>
        <xdr:cNvSpPr txBox="1">
          <a:spLocks noChangeArrowheads="1"/>
        </xdr:cNvSpPr>
      </xdr:nvSpPr>
      <xdr:spPr bwMode="auto">
        <a:xfrm>
          <a:off x="26755725"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52" name="Text Box 68">
          <a:extLst>
            <a:ext uri="{FF2B5EF4-FFF2-40B4-BE49-F238E27FC236}">
              <a16:creationId xmlns:a16="http://schemas.microsoft.com/office/drawing/2014/main" id="{00000000-0008-0000-0100-0000E0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16</xdr:row>
      <xdr:rowOff>142875</xdr:rowOff>
    </xdr:from>
    <xdr:to>
      <xdr:col>48</xdr:col>
      <xdr:colOff>19050</xdr:colOff>
      <xdr:row>18</xdr:row>
      <xdr:rowOff>0</xdr:rowOff>
    </xdr:to>
    <xdr:sp macro="" textlink="">
      <xdr:nvSpPr>
        <xdr:cNvPr id="310753" name="Text Box 69">
          <a:extLst>
            <a:ext uri="{FF2B5EF4-FFF2-40B4-BE49-F238E27FC236}">
              <a16:creationId xmlns:a16="http://schemas.microsoft.com/office/drawing/2014/main" id="{00000000-0008-0000-0100-0000E1BD0400}"/>
            </a:ext>
          </a:extLst>
        </xdr:cNvPr>
        <xdr:cNvSpPr txBox="1">
          <a:spLocks noChangeArrowheads="1"/>
        </xdr:cNvSpPr>
      </xdr:nvSpPr>
      <xdr:spPr bwMode="auto">
        <a:xfrm>
          <a:off x="26755725" y="31908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21</xdr:row>
      <xdr:rowOff>142875</xdr:rowOff>
    </xdr:from>
    <xdr:to>
      <xdr:col>48</xdr:col>
      <xdr:colOff>19050</xdr:colOff>
      <xdr:row>23</xdr:row>
      <xdr:rowOff>0</xdr:rowOff>
    </xdr:to>
    <xdr:sp macro="" textlink="">
      <xdr:nvSpPr>
        <xdr:cNvPr id="310754" name="Text Box 72">
          <a:extLst>
            <a:ext uri="{FF2B5EF4-FFF2-40B4-BE49-F238E27FC236}">
              <a16:creationId xmlns:a16="http://schemas.microsoft.com/office/drawing/2014/main" id="{00000000-0008-0000-0100-0000E2BD0400}"/>
            </a:ext>
          </a:extLst>
        </xdr:cNvPr>
        <xdr:cNvSpPr txBox="1">
          <a:spLocks noChangeArrowheads="1"/>
        </xdr:cNvSpPr>
      </xdr:nvSpPr>
      <xdr:spPr bwMode="auto">
        <a:xfrm>
          <a:off x="26755725"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27</xdr:row>
      <xdr:rowOff>142875</xdr:rowOff>
    </xdr:from>
    <xdr:to>
      <xdr:col>48</xdr:col>
      <xdr:colOff>19050</xdr:colOff>
      <xdr:row>29</xdr:row>
      <xdr:rowOff>0</xdr:rowOff>
    </xdr:to>
    <xdr:sp macro="" textlink="">
      <xdr:nvSpPr>
        <xdr:cNvPr id="310755" name="Text Box 63">
          <a:extLst>
            <a:ext uri="{FF2B5EF4-FFF2-40B4-BE49-F238E27FC236}">
              <a16:creationId xmlns:a16="http://schemas.microsoft.com/office/drawing/2014/main" id="{00000000-0008-0000-0100-0000E3BD0400}"/>
            </a:ext>
          </a:extLst>
        </xdr:cNvPr>
        <xdr:cNvSpPr txBox="1">
          <a:spLocks noChangeArrowheads="1"/>
        </xdr:cNvSpPr>
      </xdr:nvSpPr>
      <xdr:spPr bwMode="auto">
        <a:xfrm>
          <a:off x="26755725"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19</xdr:row>
      <xdr:rowOff>142875</xdr:rowOff>
    </xdr:from>
    <xdr:to>
      <xdr:col>48</xdr:col>
      <xdr:colOff>19050</xdr:colOff>
      <xdr:row>21</xdr:row>
      <xdr:rowOff>0</xdr:rowOff>
    </xdr:to>
    <xdr:sp macro="" textlink="">
      <xdr:nvSpPr>
        <xdr:cNvPr id="310756" name="Text Box 68">
          <a:extLst>
            <a:ext uri="{FF2B5EF4-FFF2-40B4-BE49-F238E27FC236}">
              <a16:creationId xmlns:a16="http://schemas.microsoft.com/office/drawing/2014/main" id="{00000000-0008-0000-0100-0000E4BD0400}"/>
            </a:ext>
          </a:extLst>
        </xdr:cNvPr>
        <xdr:cNvSpPr txBox="1">
          <a:spLocks noChangeArrowheads="1"/>
        </xdr:cNvSpPr>
      </xdr:nvSpPr>
      <xdr:spPr bwMode="auto">
        <a:xfrm>
          <a:off x="26755725"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57" name="Text Box 72">
          <a:extLst>
            <a:ext uri="{FF2B5EF4-FFF2-40B4-BE49-F238E27FC236}">
              <a16:creationId xmlns:a16="http://schemas.microsoft.com/office/drawing/2014/main" id="{00000000-0008-0000-0100-0000E5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26</xdr:row>
      <xdr:rowOff>142875</xdr:rowOff>
    </xdr:from>
    <xdr:to>
      <xdr:col>48</xdr:col>
      <xdr:colOff>19050</xdr:colOff>
      <xdr:row>28</xdr:row>
      <xdr:rowOff>0</xdr:rowOff>
    </xdr:to>
    <xdr:sp macro="" textlink="">
      <xdr:nvSpPr>
        <xdr:cNvPr id="310758" name="Text Box 63">
          <a:extLst>
            <a:ext uri="{FF2B5EF4-FFF2-40B4-BE49-F238E27FC236}">
              <a16:creationId xmlns:a16="http://schemas.microsoft.com/office/drawing/2014/main" id="{00000000-0008-0000-0100-0000E6BD0400}"/>
            </a:ext>
          </a:extLst>
        </xdr:cNvPr>
        <xdr:cNvSpPr txBox="1">
          <a:spLocks noChangeArrowheads="1"/>
        </xdr:cNvSpPr>
      </xdr:nvSpPr>
      <xdr:spPr bwMode="auto">
        <a:xfrm>
          <a:off x="26755725"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27</xdr:row>
      <xdr:rowOff>142875</xdr:rowOff>
    </xdr:from>
    <xdr:to>
      <xdr:col>48</xdr:col>
      <xdr:colOff>19050</xdr:colOff>
      <xdr:row>29</xdr:row>
      <xdr:rowOff>0</xdr:rowOff>
    </xdr:to>
    <xdr:sp macro="" textlink="">
      <xdr:nvSpPr>
        <xdr:cNvPr id="310759" name="Text Box 63">
          <a:extLst>
            <a:ext uri="{FF2B5EF4-FFF2-40B4-BE49-F238E27FC236}">
              <a16:creationId xmlns:a16="http://schemas.microsoft.com/office/drawing/2014/main" id="{00000000-0008-0000-0100-0000E7BD0400}"/>
            </a:ext>
          </a:extLst>
        </xdr:cNvPr>
        <xdr:cNvSpPr txBox="1">
          <a:spLocks noChangeArrowheads="1"/>
        </xdr:cNvSpPr>
      </xdr:nvSpPr>
      <xdr:spPr bwMode="auto">
        <a:xfrm>
          <a:off x="26755725"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27</xdr:row>
      <xdr:rowOff>142875</xdr:rowOff>
    </xdr:from>
    <xdr:to>
      <xdr:col>48</xdr:col>
      <xdr:colOff>19050</xdr:colOff>
      <xdr:row>29</xdr:row>
      <xdr:rowOff>0</xdr:rowOff>
    </xdr:to>
    <xdr:sp macro="" textlink="">
      <xdr:nvSpPr>
        <xdr:cNvPr id="310760" name="Text Box 63">
          <a:extLst>
            <a:ext uri="{FF2B5EF4-FFF2-40B4-BE49-F238E27FC236}">
              <a16:creationId xmlns:a16="http://schemas.microsoft.com/office/drawing/2014/main" id="{00000000-0008-0000-0100-0000E8BD0400}"/>
            </a:ext>
          </a:extLst>
        </xdr:cNvPr>
        <xdr:cNvSpPr txBox="1">
          <a:spLocks noChangeArrowheads="1"/>
        </xdr:cNvSpPr>
      </xdr:nvSpPr>
      <xdr:spPr bwMode="auto">
        <a:xfrm>
          <a:off x="26755725"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15</xdr:row>
      <xdr:rowOff>142875</xdr:rowOff>
    </xdr:from>
    <xdr:to>
      <xdr:col>48</xdr:col>
      <xdr:colOff>19050</xdr:colOff>
      <xdr:row>17</xdr:row>
      <xdr:rowOff>0</xdr:rowOff>
    </xdr:to>
    <xdr:sp macro="" textlink="">
      <xdr:nvSpPr>
        <xdr:cNvPr id="310761" name="Text Box 63">
          <a:extLst>
            <a:ext uri="{FF2B5EF4-FFF2-40B4-BE49-F238E27FC236}">
              <a16:creationId xmlns:a16="http://schemas.microsoft.com/office/drawing/2014/main" id="{00000000-0008-0000-0100-0000E9BD0400}"/>
            </a:ext>
          </a:extLst>
        </xdr:cNvPr>
        <xdr:cNvSpPr txBox="1">
          <a:spLocks noChangeArrowheads="1"/>
        </xdr:cNvSpPr>
      </xdr:nvSpPr>
      <xdr:spPr bwMode="auto">
        <a:xfrm>
          <a:off x="26755725"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62" name="Text Box 68">
          <a:extLst>
            <a:ext uri="{FF2B5EF4-FFF2-40B4-BE49-F238E27FC236}">
              <a16:creationId xmlns:a16="http://schemas.microsoft.com/office/drawing/2014/main" id="{00000000-0008-0000-0100-0000EA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16</xdr:row>
      <xdr:rowOff>142875</xdr:rowOff>
    </xdr:from>
    <xdr:to>
      <xdr:col>48</xdr:col>
      <xdr:colOff>19050</xdr:colOff>
      <xdr:row>18</xdr:row>
      <xdr:rowOff>0</xdr:rowOff>
    </xdr:to>
    <xdr:sp macro="" textlink="">
      <xdr:nvSpPr>
        <xdr:cNvPr id="310763" name="Text Box 69">
          <a:extLst>
            <a:ext uri="{FF2B5EF4-FFF2-40B4-BE49-F238E27FC236}">
              <a16:creationId xmlns:a16="http://schemas.microsoft.com/office/drawing/2014/main" id="{00000000-0008-0000-0100-0000EBBD0400}"/>
            </a:ext>
          </a:extLst>
        </xdr:cNvPr>
        <xdr:cNvSpPr txBox="1">
          <a:spLocks noChangeArrowheads="1"/>
        </xdr:cNvSpPr>
      </xdr:nvSpPr>
      <xdr:spPr bwMode="auto">
        <a:xfrm>
          <a:off x="26755725" y="31908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21</xdr:row>
      <xdr:rowOff>142875</xdr:rowOff>
    </xdr:from>
    <xdr:to>
      <xdr:col>48</xdr:col>
      <xdr:colOff>19050</xdr:colOff>
      <xdr:row>23</xdr:row>
      <xdr:rowOff>0</xdr:rowOff>
    </xdr:to>
    <xdr:sp macro="" textlink="">
      <xdr:nvSpPr>
        <xdr:cNvPr id="310764" name="Text Box 72">
          <a:extLst>
            <a:ext uri="{FF2B5EF4-FFF2-40B4-BE49-F238E27FC236}">
              <a16:creationId xmlns:a16="http://schemas.microsoft.com/office/drawing/2014/main" id="{00000000-0008-0000-0100-0000ECBD0400}"/>
            </a:ext>
          </a:extLst>
        </xdr:cNvPr>
        <xdr:cNvSpPr txBox="1">
          <a:spLocks noChangeArrowheads="1"/>
        </xdr:cNvSpPr>
      </xdr:nvSpPr>
      <xdr:spPr bwMode="auto">
        <a:xfrm>
          <a:off x="26755725"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27</xdr:row>
      <xdr:rowOff>142875</xdr:rowOff>
    </xdr:from>
    <xdr:to>
      <xdr:col>48</xdr:col>
      <xdr:colOff>19050</xdr:colOff>
      <xdr:row>29</xdr:row>
      <xdr:rowOff>0</xdr:rowOff>
    </xdr:to>
    <xdr:sp macro="" textlink="">
      <xdr:nvSpPr>
        <xdr:cNvPr id="310765" name="Text Box 63">
          <a:extLst>
            <a:ext uri="{FF2B5EF4-FFF2-40B4-BE49-F238E27FC236}">
              <a16:creationId xmlns:a16="http://schemas.microsoft.com/office/drawing/2014/main" id="{00000000-0008-0000-0100-0000EDBD0400}"/>
            </a:ext>
          </a:extLst>
        </xdr:cNvPr>
        <xdr:cNvSpPr txBox="1">
          <a:spLocks noChangeArrowheads="1"/>
        </xdr:cNvSpPr>
      </xdr:nvSpPr>
      <xdr:spPr bwMode="auto">
        <a:xfrm>
          <a:off x="26755725"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19</xdr:row>
      <xdr:rowOff>142875</xdr:rowOff>
    </xdr:from>
    <xdr:to>
      <xdr:col>48</xdr:col>
      <xdr:colOff>19050</xdr:colOff>
      <xdr:row>21</xdr:row>
      <xdr:rowOff>0</xdr:rowOff>
    </xdr:to>
    <xdr:sp macro="" textlink="">
      <xdr:nvSpPr>
        <xdr:cNvPr id="310766" name="Text Box 68">
          <a:extLst>
            <a:ext uri="{FF2B5EF4-FFF2-40B4-BE49-F238E27FC236}">
              <a16:creationId xmlns:a16="http://schemas.microsoft.com/office/drawing/2014/main" id="{00000000-0008-0000-0100-0000EEBD0400}"/>
            </a:ext>
          </a:extLst>
        </xdr:cNvPr>
        <xdr:cNvSpPr txBox="1">
          <a:spLocks noChangeArrowheads="1"/>
        </xdr:cNvSpPr>
      </xdr:nvSpPr>
      <xdr:spPr bwMode="auto">
        <a:xfrm>
          <a:off x="26755725"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67" name="Text Box 72">
          <a:extLst>
            <a:ext uri="{FF2B5EF4-FFF2-40B4-BE49-F238E27FC236}">
              <a16:creationId xmlns:a16="http://schemas.microsoft.com/office/drawing/2014/main" id="{00000000-0008-0000-0100-0000EF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26</xdr:row>
      <xdr:rowOff>142875</xdr:rowOff>
    </xdr:from>
    <xdr:to>
      <xdr:col>48</xdr:col>
      <xdr:colOff>19050</xdr:colOff>
      <xdr:row>28</xdr:row>
      <xdr:rowOff>0</xdr:rowOff>
    </xdr:to>
    <xdr:sp macro="" textlink="">
      <xdr:nvSpPr>
        <xdr:cNvPr id="310768" name="Text Box 63">
          <a:extLst>
            <a:ext uri="{FF2B5EF4-FFF2-40B4-BE49-F238E27FC236}">
              <a16:creationId xmlns:a16="http://schemas.microsoft.com/office/drawing/2014/main" id="{00000000-0008-0000-0100-0000F0BD0400}"/>
            </a:ext>
          </a:extLst>
        </xdr:cNvPr>
        <xdr:cNvSpPr txBox="1">
          <a:spLocks noChangeArrowheads="1"/>
        </xdr:cNvSpPr>
      </xdr:nvSpPr>
      <xdr:spPr bwMode="auto">
        <a:xfrm>
          <a:off x="26755725"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27</xdr:row>
      <xdr:rowOff>142875</xdr:rowOff>
    </xdr:from>
    <xdr:to>
      <xdr:col>48</xdr:col>
      <xdr:colOff>19050</xdr:colOff>
      <xdr:row>29</xdr:row>
      <xdr:rowOff>0</xdr:rowOff>
    </xdr:to>
    <xdr:sp macro="" textlink="">
      <xdr:nvSpPr>
        <xdr:cNvPr id="310769" name="Text Box 63">
          <a:extLst>
            <a:ext uri="{FF2B5EF4-FFF2-40B4-BE49-F238E27FC236}">
              <a16:creationId xmlns:a16="http://schemas.microsoft.com/office/drawing/2014/main" id="{00000000-0008-0000-0100-0000F1BD0400}"/>
            </a:ext>
          </a:extLst>
        </xdr:cNvPr>
        <xdr:cNvSpPr txBox="1">
          <a:spLocks noChangeArrowheads="1"/>
        </xdr:cNvSpPr>
      </xdr:nvSpPr>
      <xdr:spPr bwMode="auto">
        <a:xfrm>
          <a:off x="26755725"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27</xdr:row>
      <xdr:rowOff>142875</xdr:rowOff>
    </xdr:from>
    <xdr:to>
      <xdr:col>48</xdr:col>
      <xdr:colOff>19050</xdr:colOff>
      <xdr:row>29</xdr:row>
      <xdr:rowOff>0</xdr:rowOff>
    </xdr:to>
    <xdr:sp macro="" textlink="">
      <xdr:nvSpPr>
        <xdr:cNvPr id="310770" name="Text Box 63">
          <a:extLst>
            <a:ext uri="{FF2B5EF4-FFF2-40B4-BE49-F238E27FC236}">
              <a16:creationId xmlns:a16="http://schemas.microsoft.com/office/drawing/2014/main" id="{00000000-0008-0000-0100-0000F2BD0400}"/>
            </a:ext>
          </a:extLst>
        </xdr:cNvPr>
        <xdr:cNvSpPr txBox="1">
          <a:spLocks noChangeArrowheads="1"/>
        </xdr:cNvSpPr>
      </xdr:nvSpPr>
      <xdr:spPr bwMode="auto">
        <a:xfrm>
          <a:off x="26755725"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71" name="Text Box 63">
          <a:extLst>
            <a:ext uri="{FF2B5EF4-FFF2-40B4-BE49-F238E27FC236}">
              <a16:creationId xmlns:a16="http://schemas.microsoft.com/office/drawing/2014/main" id="{00000000-0008-0000-0100-0000F3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25</xdr:row>
      <xdr:rowOff>142875</xdr:rowOff>
    </xdr:from>
    <xdr:to>
      <xdr:col>48</xdr:col>
      <xdr:colOff>19050</xdr:colOff>
      <xdr:row>27</xdr:row>
      <xdr:rowOff>0</xdr:rowOff>
    </xdr:to>
    <xdr:sp macro="" textlink="">
      <xdr:nvSpPr>
        <xdr:cNvPr id="310772" name="Text Box 68">
          <a:extLst>
            <a:ext uri="{FF2B5EF4-FFF2-40B4-BE49-F238E27FC236}">
              <a16:creationId xmlns:a16="http://schemas.microsoft.com/office/drawing/2014/main" id="{00000000-0008-0000-0100-0000F4BD0400}"/>
            </a:ext>
          </a:extLst>
        </xdr:cNvPr>
        <xdr:cNvSpPr txBox="1">
          <a:spLocks noChangeArrowheads="1"/>
        </xdr:cNvSpPr>
      </xdr:nvSpPr>
      <xdr:spPr bwMode="auto">
        <a:xfrm>
          <a:off x="26755725"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21</xdr:row>
      <xdr:rowOff>142875</xdr:rowOff>
    </xdr:from>
    <xdr:to>
      <xdr:col>48</xdr:col>
      <xdr:colOff>19050</xdr:colOff>
      <xdr:row>22</xdr:row>
      <xdr:rowOff>200025</xdr:rowOff>
    </xdr:to>
    <xdr:sp macro="" textlink="">
      <xdr:nvSpPr>
        <xdr:cNvPr id="310773" name="Text Box 69">
          <a:extLst>
            <a:ext uri="{FF2B5EF4-FFF2-40B4-BE49-F238E27FC236}">
              <a16:creationId xmlns:a16="http://schemas.microsoft.com/office/drawing/2014/main" id="{00000000-0008-0000-0100-0000F5BD0400}"/>
            </a:ext>
          </a:extLst>
        </xdr:cNvPr>
        <xdr:cNvSpPr txBox="1">
          <a:spLocks noChangeArrowheads="1"/>
        </xdr:cNvSpPr>
      </xdr:nvSpPr>
      <xdr:spPr bwMode="auto">
        <a:xfrm>
          <a:off x="26755725" y="41910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26</xdr:row>
      <xdr:rowOff>142875</xdr:rowOff>
    </xdr:from>
    <xdr:to>
      <xdr:col>48</xdr:col>
      <xdr:colOff>19050</xdr:colOff>
      <xdr:row>28</xdr:row>
      <xdr:rowOff>0</xdr:rowOff>
    </xdr:to>
    <xdr:sp macro="" textlink="">
      <xdr:nvSpPr>
        <xdr:cNvPr id="310774" name="Text Box 72">
          <a:extLst>
            <a:ext uri="{FF2B5EF4-FFF2-40B4-BE49-F238E27FC236}">
              <a16:creationId xmlns:a16="http://schemas.microsoft.com/office/drawing/2014/main" id="{00000000-0008-0000-0100-0000F6BD0400}"/>
            </a:ext>
          </a:extLst>
        </xdr:cNvPr>
        <xdr:cNvSpPr txBox="1">
          <a:spLocks noChangeArrowheads="1"/>
        </xdr:cNvSpPr>
      </xdr:nvSpPr>
      <xdr:spPr bwMode="auto">
        <a:xfrm>
          <a:off x="26755725"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775" name="Text Box 63">
          <a:extLst>
            <a:ext uri="{FF2B5EF4-FFF2-40B4-BE49-F238E27FC236}">
              <a16:creationId xmlns:a16="http://schemas.microsoft.com/office/drawing/2014/main" id="{00000000-0008-0000-0100-0000F7BD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25</xdr:row>
      <xdr:rowOff>142875</xdr:rowOff>
    </xdr:from>
    <xdr:to>
      <xdr:col>48</xdr:col>
      <xdr:colOff>19050</xdr:colOff>
      <xdr:row>27</xdr:row>
      <xdr:rowOff>0</xdr:rowOff>
    </xdr:to>
    <xdr:sp macro="" textlink="">
      <xdr:nvSpPr>
        <xdr:cNvPr id="310776" name="Text Box 72">
          <a:extLst>
            <a:ext uri="{FF2B5EF4-FFF2-40B4-BE49-F238E27FC236}">
              <a16:creationId xmlns:a16="http://schemas.microsoft.com/office/drawing/2014/main" id="{00000000-0008-0000-0100-0000F8BD0400}"/>
            </a:ext>
          </a:extLst>
        </xdr:cNvPr>
        <xdr:cNvSpPr txBox="1">
          <a:spLocks noChangeArrowheads="1"/>
        </xdr:cNvSpPr>
      </xdr:nvSpPr>
      <xdr:spPr bwMode="auto">
        <a:xfrm>
          <a:off x="26755725"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77" name="Text Box 63">
          <a:extLst>
            <a:ext uri="{FF2B5EF4-FFF2-40B4-BE49-F238E27FC236}">
              <a16:creationId xmlns:a16="http://schemas.microsoft.com/office/drawing/2014/main" id="{00000000-0008-0000-0100-0000F9BD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778" name="Text Box 63">
          <a:extLst>
            <a:ext uri="{FF2B5EF4-FFF2-40B4-BE49-F238E27FC236}">
              <a16:creationId xmlns:a16="http://schemas.microsoft.com/office/drawing/2014/main" id="{00000000-0008-0000-0100-0000FABD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779" name="Text Box 63">
          <a:extLst>
            <a:ext uri="{FF2B5EF4-FFF2-40B4-BE49-F238E27FC236}">
              <a16:creationId xmlns:a16="http://schemas.microsoft.com/office/drawing/2014/main" id="{00000000-0008-0000-0100-0000FBBD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80" name="Text Box 68">
          <a:extLst>
            <a:ext uri="{FF2B5EF4-FFF2-40B4-BE49-F238E27FC236}">
              <a16:creationId xmlns:a16="http://schemas.microsoft.com/office/drawing/2014/main" id="{00000000-0008-0000-0100-0000FC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19</xdr:row>
      <xdr:rowOff>142875</xdr:rowOff>
    </xdr:from>
    <xdr:to>
      <xdr:col>48</xdr:col>
      <xdr:colOff>19050</xdr:colOff>
      <xdr:row>21</xdr:row>
      <xdr:rowOff>0</xdr:rowOff>
    </xdr:to>
    <xdr:sp macro="" textlink="">
      <xdr:nvSpPr>
        <xdr:cNvPr id="310781" name="Text Box 68">
          <a:extLst>
            <a:ext uri="{FF2B5EF4-FFF2-40B4-BE49-F238E27FC236}">
              <a16:creationId xmlns:a16="http://schemas.microsoft.com/office/drawing/2014/main" id="{00000000-0008-0000-0100-0000FDBD0400}"/>
            </a:ext>
          </a:extLst>
        </xdr:cNvPr>
        <xdr:cNvSpPr txBox="1">
          <a:spLocks noChangeArrowheads="1"/>
        </xdr:cNvSpPr>
      </xdr:nvSpPr>
      <xdr:spPr bwMode="auto">
        <a:xfrm>
          <a:off x="26755725" y="37909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82" name="Text Box 72">
          <a:extLst>
            <a:ext uri="{FF2B5EF4-FFF2-40B4-BE49-F238E27FC236}">
              <a16:creationId xmlns:a16="http://schemas.microsoft.com/office/drawing/2014/main" id="{00000000-0008-0000-0100-0000FE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20</xdr:row>
      <xdr:rowOff>142875</xdr:rowOff>
    </xdr:from>
    <xdr:to>
      <xdr:col>48</xdr:col>
      <xdr:colOff>19050</xdr:colOff>
      <xdr:row>22</xdr:row>
      <xdr:rowOff>0</xdr:rowOff>
    </xdr:to>
    <xdr:sp macro="" textlink="">
      <xdr:nvSpPr>
        <xdr:cNvPr id="310783" name="Text Box 63">
          <a:extLst>
            <a:ext uri="{FF2B5EF4-FFF2-40B4-BE49-F238E27FC236}">
              <a16:creationId xmlns:a16="http://schemas.microsoft.com/office/drawing/2014/main" id="{00000000-0008-0000-0100-0000FFBD0400}"/>
            </a:ext>
          </a:extLst>
        </xdr:cNvPr>
        <xdr:cNvSpPr txBox="1">
          <a:spLocks noChangeArrowheads="1"/>
        </xdr:cNvSpPr>
      </xdr:nvSpPr>
      <xdr:spPr bwMode="auto">
        <a:xfrm>
          <a:off x="26755725"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784" name="Text Box 63">
          <a:extLst>
            <a:ext uri="{FF2B5EF4-FFF2-40B4-BE49-F238E27FC236}">
              <a16:creationId xmlns:a16="http://schemas.microsoft.com/office/drawing/2014/main" id="{00000000-0008-0000-0100-000000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85" name="Text Box 68">
          <a:extLst>
            <a:ext uri="{FF2B5EF4-FFF2-40B4-BE49-F238E27FC236}">
              <a16:creationId xmlns:a16="http://schemas.microsoft.com/office/drawing/2014/main" id="{00000000-0008-0000-0100-000001BE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786" name="Text Box 72">
          <a:extLst>
            <a:ext uri="{FF2B5EF4-FFF2-40B4-BE49-F238E27FC236}">
              <a16:creationId xmlns:a16="http://schemas.microsoft.com/office/drawing/2014/main" id="{00000000-0008-0000-0100-000002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30</xdr:row>
      <xdr:rowOff>142875</xdr:rowOff>
    </xdr:from>
    <xdr:to>
      <xdr:col>48</xdr:col>
      <xdr:colOff>19050</xdr:colOff>
      <xdr:row>32</xdr:row>
      <xdr:rowOff>0</xdr:rowOff>
    </xdr:to>
    <xdr:sp macro="" textlink="">
      <xdr:nvSpPr>
        <xdr:cNvPr id="310787" name="Text Box 68">
          <a:extLst>
            <a:ext uri="{FF2B5EF4-FFF2-40B4-BE49-F238E27FC236}">
              <a16:creationId xmlns:a16="http://schemas.microsoft.com/office/drawing/2014/main" id="{00000000-0008-0000-0100-000003BE0400}"/>
            </a:ext>
          </a:extLst>
        </xdr:cNvPr>
        <xdr:cNvSpPr txBox="1">
          <a:spLocks noChangeArrowheads="1"/>
        </xdr:cNvSpPr>
      </xdr:nvSpPr>
      <xdr:spPr bwMode="auto">
        <a:xfrm>
          <a:off x="2675572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88" name="Text Box 72">
          <a:extLst>
            <a:ext uri="{FF2B5EF4-FFF2-40B4-BE49-F238E27FC236}">
              <a16:creationId xmlns:a16="http://schemas.microsoft.com/office/drawing/2014/main" id="{00000000-0008-0000-0100-000004BE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89" name="Text Box 68">
          <a:extLst>
            <a:ext uri="{FF2B5EF4-FFF2-40B4-BE49-F238E27FC236}">
              <a16:creationId xmlns:a16="http://schemas.microsoft.com/office/drawing/2014/main" id="{00000000-0008-0000-0100-000005BE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790" name="Text Box 72">
          <a:extLst>
            <a:ext uri="{FF2B5EF4-FFF2-40B4-BE49-F238E27FC236}">
              <a16:creationId xmlns:a16="http://schemas.microsoft.com/office/drawing/2014/main" id="{00000000-0008-0000-0100-000006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30</xdr:row>
      <xdr:rowOff>142875</xdr:rowOff>
    </xdr:from>
    <xdr:to>
      <xdr:col>48</xdr:col>
      <xdr:colOff>19050</xdr:colOff>
      <xdr:row>32</xdr:row>
      <xdr:rowOff>0</xdr:rowOff>
    </xdr:to>
    <xdr:sp macro="" textlink="">
      <xdr:nvSpPr>
        <xdr:cNvPr id="310791" name="Text Box 68">
          <a:extLst>
            <a:ext uri="{FF2B5EF4-FFF2-40B4-BE49-F238E27FC236}">
              <a16:creationId xmlns:a16="http://schemas.microsoft.com/office/drawing/2014/main" id="{00000000-0008-0000-0100-000007BE0400}"/>
            </a:ext>
          </a:extLst>
        </xdr:cNvPr>
        <xdr:cNvSpPr txBox="1">
          <a:spLocks noChangeArrowheads="1"/>
        </xdr:cNvSpPr>
      </xdr:nvSpPr>
      <xdr:spPr bwMode="auto">
        <a:xfrm>
          <a:off x="2675572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92" name="Text Box 72">
          <a:extLst>
            <a:ext uri="{FF2B5EF4-FFF2-40B4-BE49-F238E27FC236}">
              <a16:creationId xmlns:a16="http://schemas.microsoft.com/office/drawing/2014/main" id="{00000000-0008-0000-0100-000008BE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93" name="Text Box 63">
          <a:extLst>
            <a:ext uri="{FF2B5EF4-FFF2-40B4-BE49-F238E27FC236}">
              <a16:creationId xmlns:a16="http://schemas.microsoft.com/office/drawing/2014/main" id="{00000000-0008-0000-0100-000009BE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33</xdr:row>
      <xdr:rowOff>200025</xdr:rowOff>
    </xdr:to>
    <xdr:sp macro="" textlink="">
      <xdr:nvSpPr>
        <xdr:cNvPr id="310794" name="Text Box 69">
          <a:extLst>
            <a:ext uri="{FF2B5EF4-FFF2-40B4-BE49-F238E27FC236}">
              <a16:creationId xmlns:a16="http://schemas.microsoft.com/office/drawing/2014/main" id="{00000000-0008-0000-0100-00000A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795" name="Text Box 68">
          <a:extLst>
            <a:ext uri="{FF2B5EF4-FFF2-40B4-BE49-F238E27FC236}">
              <a16:creationId xmlns:a16="http://schemas.microsoft.com/office/drawing/2014/main" id="{00000000-0008-0000-0100-00000B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96" name="Text Box 68">
          <a:extLst>
            <a:ext uri="{FF2B5EF4-FFF2-40B4-BE49-F238E27FC236}">
              <a16:creationId xmlns:a16="http://schemas.microsoft.com/office/drawing/2014/main" id="{00000000-0008-0000-0100-00000CBE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797" name="Text Box 72">
          <a:extLst>
            <a:ext uri="{FF2B5EF4-FFF2-40B4-BE49-F238E27FC236}">
              <a16:creationId xmlns:a16="http://schemas.microsoft.com/office/drawing/2014/main" id="{00000000-0008-0000-0100-00000D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798" name="Text Box 68">
          <a:extLst>
            <a:ext uri="{FF2B5EF4-FFF2-40B4-BE49-F238E27FC236}">
              <a16:creationId xmlns:a16="http://schemas.microsoft.com/office/drawing/2014/main" id="{00000000-0008-0000-0100-00000E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799" name="Text Box 68">
          <a:extLst>
            <a:ext uri="{FF2B5EF4-FFF2-40B4-BE49-F238E27FC236}">
              <a16:creationId xmlns:a16="http://schemas.microsoft.com/office/drawing/2014/main" id="{00000000-0008-0000-0100-00000FBE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800" name="Text Box 72">
          <a:extLst>
            <a:ext uri="{FF2B5EF4-FFF2-40B4-BE49-F238E27FC236}">
              <a16:creationId xmlns:a16="http://schemas.microsoft.com/office/drawing/2014/main" id="{00000000-0008-0000-0100-000010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801" name="Text Box 63">
          <a:extLst>
            <a:ext uri="{FF2B5EF4-FFF2-40B4-BE49-F238E27FC236}">
              <a16:creationId xmlns:a16="http://schemas.microsoft.com/office/drawing/2014/main" id="{00000000-0008-0000-0100-000011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802" name="Text Box 68">
          <a:extLst>
            <a:ext uri="{FF2B5EF4-FFF2-40B4-BE49-F238E27FC236}">
              <a16:creationId xmlns:a16="http://schemas.microsoft.com/office/drawing/2014/main" id="{00000000-0008-0000-0100-000012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10803" name="Text Box 68">
          <a:extLst>
            <a:ext uri="{FF2B5EF4-FFF2-40B4-BE49-F238E27FC236}">
              <a16:creationId xmlns:a16="http://schemas.microsoft.com/office/drawing/2014/main" id="{00000000-0008-0000-0100-000013BE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804" name="Text Box 72">
          <a:extLst>
            <a:ext uri="{FF2B5EF4-FFF2-40B4-BE49-F238E27FC236}">
              <a16:creationId xmlns:a16="http://schemas.microsoft.com/office/drawing/2014/main" id="{00000000-0008-0000-0100-000014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32</xdr:row>
      <xdr:rowOff>142875</xdr:rowOff>
    </xdr:from>
    <xdr:to>
      <xdr:col>48</xdr:col>
      <xdr:colOff>19050</xdr:colOff>
      <xdr:row>34</xdr:row>
      <xdr:rowOff>0</xdr:rowOff>
    </xdr:to>
    <xdr:sp macro="" textlink="">
      <xdr:nvSpPr>
        <xdr:cNvPr id="310805" name="Text Box 63">
          <a:extLst>
            <a:ext uri="{FF2B5EF4-FFF2-40B4-BE49-F238E27FC236}">
              <a16:creationId xmlns:a16="http://schemas.microsoft.com/office/drawing/2014/main" id="{00000000-0008-0000-0100-000015BE0400}"/>
            </a:ext>
          </a:extLst>
        </xdr:cNvPr>
        <xdr:cNvSpPr txBox="1">
          <a:spLocks noChangeArrowheads="1"/>
        </xdr:cNvSpPr>
      </xdr:nvSpPr>
      <xdr:spPr bwMode="auto">
        <a:xfrm>
          <a:off x="267557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47</xdr:col>
      <xdr:colOff>600075</xdr:colOff>
      <xdr:row>31</xdr:row>
      <xdr:rowOff>142875</xdr:rowOff>
    </xdr:from>
    <xdr:ext cx="96308" cy="259292"/>
    <xdr:sp macro="" textlink="">
      <xdr:nvSpPr>
        <xdr:cNvPr id="297" name="Text Box 59">
          <a:extLst>
            <a:ext uri="{FF2B5EF4-FFF2-40B4-BE49-F238E27FC236}">
              <a16:creationId xmlns:a16="http://schemas.microsoft.com/office/drawing/2014/main" id="{00000000-0008-0000-0100-000029010000}"/>
            </a:ext>
          </a:extLst>
        </xdr:cNvPr>
        <xdr:cNvSpPr txBox="1">
          <a:spLocks noChangeArrowheads="1"/>
        </xdr:cNvSpPr>
      </xdr:nvSpPr>
      <xdr:spPr bwMode="auto">
        <a:xfrm>
          <a:off x="26783242" y="602720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298" name="Text Box 60">
          <a:extLst>
            <a:ext uri="{FF2B5EF4-FFF2-40B4-BE49-F238E27FC236}">
              <a16:creationId xmlns:a16="http://schemas.microsoft.com/office/drawing/2014/main" id="{00000000-0008-0000-0100-00002A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22</xdr:row>
      <xdr:rowOff>142875</xdr:rowOff>
    </xdr:from>
    <xdr:ext cx="96308" cy="259292"/>
    <xdr:sp macro="" textlink="">
      <xdr:nvSpPr>
        <xdr:cNvPr id="299" name="Text Box 63">
          <a:extLst>
            <a:ext uri="{FF2B5EF4-FFF2-40B4-BE49-F238E27FC236}">
              <a16:creationId xmlns:a16="http://schemas.microsoft.com/office/drawing/2014/main" id="{00000000-0008-0000-0100-00002B010000}"/>
            </a:ext>
          </a:extLst>
        </xdr:cNvPr>
        <xdr:cNvSpPr txBox="1">
          <a:spLocks noChangeArrowheads="1"/>
        </xdr:cNvSpPr>
      </xdr:nvSpPr>
      <xdr:spPr bwMode="auto">
        <a:xfrm>
          <a:off x="26783242" y="42174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22</xdr:row>
      <xdr:rowOff>142875</xdr:rowOff>
    </xdr:from>
    <xdr:ext cx="96308" cy="259292"/>
    <xdr:sp macro="" textlink="">
      <xdr:nvSpPr>
        <xdr:cNvPr id="300" name="Text Box 63">
          <a:extLst>
            <a:ext uri="{FF2B5EF4-FFF2-40B4-BE49-F238E27FC236}">
              <a16:creationId xmlns:a16="http://schemas.microsoft.com/office/drawing/2014/main" id="{00000000-0008-0000-0100-00002C010000}"/>
            </a:ext>
          </a:extLst>
        </xdr:cNvPr>
        <xdr:cNvSpPr txBox="1">
          <a:spLocks noChangeArrowheads="1"/>
        </xdr:cNvSpPr>
      </xdr:nvSpPr>
      <xdr:spPr bwMode="auto">
        <a:xfrm>
          <a:off x="26783242" y="42174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22</xdr:row>
      <xdr:rowOff>142875</xdr:rowOff>
    </xdr:from>
    <xdr:ext cx="96308" cy="259292"/>
    <xdr:sp macro="" textlink="">
      <xdr:nvSpPr>
        <xdr:cNvPr id="301" name="Text Box 63">
          <a:extLst>
            <a:ext uri="{FF2B5EF4-FFF2-40B4-BE49-F238E27FC236}">
              <a16:creationId xmlns:a16="http://schemas.microsoft.com/office/drawing/2014/main" id="{00000000-0008-0000-0100-00002D010000}"/>
            </a:ext>
          </a:extLst>
        </xdr:cNvPr>
        <xdr:cNvSpPr txBox="1">
          <a:spLocks noChangeArrowheads="1"/>
        </xdr:cNvSpPr>
      </xdr:nvSpPr>
      <xdr:spPr bwMode="auto">
        <a:xfrm>
          <a:off x="26783242" y="42174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27</xdr:row>
      <xdr:rowOff>142875</xdr:rowOff>
    </xdr:from>
    <xdr:ext cx="96308" cy="259292"/>
    <xdr:sp macro="" textlink="">
      <xdr:nvSpPr>
        <xdr:cNvPr id="302" name="Text Box 63">
          <a:extLst>
            <a:ext uri="{FF2B5EF4-FFF2-40B4-BE49-F238E27FC236}">
              <a16:creationId xmlns:a16="http://schemas.microsoft.com/office/drawing/2014/main" id="{00000000-0008-0000-0100-00002E010000}"/>
            </a:ext>
          </a:extLst>
        </xdr:cNvPr>
        <xdr:cNvSpPr txBox="1">
          <a:spLocks noChangeArrowheads="1"/>
        </xdr:cNvSpPr>
      </xdr:nvSpPr>
      <xdr:spPr bwMode="auto">
        <a:xfrm>
          <a:off x="26783242" y="52228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26</xdr:row>
      <xdr:rowOff>142875</xdr:rowOff>
    </xdr:from>
    <xdr:ext cx="96308" cy="259291"/>
    <xdr:sp macro="" textlink="">
      <xdr:nvSpPr>
        <xdr:cNvPr id="303" name="Text Box 63">
          <a:extLst>
            <a:ext uri="{FF2B5EF4-FFF2-40B4-BE49-F238E27FC236}">
              <a16:creationId xmlns:a16="http://schemas.microsoft.com/office/drawing/2014/main" id="{00000000-0008-0000-0100-00002F010000}"/>
            </a:ext>
          </a:extLst>
        </xdr:cNvPr>
        <xdr:cNvSpPr txBox="1">
          <a:spLocks noChangeArrowheads="1"/>
        </xdr:cNvSpPr>
      </xdr:nvSpPr>
      <xdr:spPr bwMode="auto">
        <a:xfrm>
          <a:off x="26783242" y="50217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27</xdr:row>
      <xdr:rowOff>142875</xdr:rowOff>
    </xdr:from>
    <xdr:ext cx="96308" cy="259292"/>
    <xdr:sp macro="" textlink="">
      <xdr:nvSpPr>
        <xdr:cNvPr id="304" name="Text Box 63">
          <a:extLst>
            <a:ext uri="{FF2B5EF4-FFF2-40B4-BE49-F238E27FC236}">
              <a16:creationId xmlns:a16="http://schemas.microsoft.com/office/drawing/2014/main" id="{00000000-0008-0000-0100-000030010000}"/>
            </a:ext>
          </a:extLst>
        </xdr:cNvPr>
        <xdr:cNvSpPr txBox="1">
          <a:spLocks noChangeArrowheads="1"/>
        </xdr:cNvSpPr>
      </xdr:nvSpPr>
      <xdr:spPr bwMode="auto">
        <a:xfrm>
          <a:off x="26783242" y="52228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27</xdr:row>
      <xdr:rowOff>142875</xdr:rowOff>
    </xdr:from>
    <xdr:ext cx="96308" cy="259292"/>
    <xdr:sp macro="" textlink="">
      <xdr:nvSpPr>
        <xdr:cNvPr id="305" name="Text Box 63">
          <a:extLst>
            <a:ext uri="{FF2B5EF4-FFF2-40B4-BE49-F238E27FC236}">
              <a16:creationId xmlns:a16="http://schemas.microsoft.com/office/drawing/2014/main" id="{00000000-0008-0000-0100-000031010000}"/>
            </a:ext>
          </a:extLst>
        </xdr:cNvPr>
        <xdr:cNvSpPr txBox="1">
          <a:spLocks noChangeArrowheads="1"/>
        </xdr:cNvSpPr>
      </xdr:nvSpPr>
      <xdr:spPr bwMode="auto">
        <a:xfrm>
          <a:off x="26783242" y="52228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27</xdr:row>
      <xdr:rowOff>142875</xdr:rowOff>
    </xdr:from>
    <xdr:ext cx="96308" cy="259292"/>
    <xdr:sp macro="" textlink="">
      <xdr:nvSpPr>
        <xdr:cNvPr id="306" name="Text Box 63">
          <a:extLst>
            <a:ext uri="{FF2B5EF4-FFF2-40B4-BE49-F238E27FC236}">
              <a16:creationId xmlns:a16="http://schemas.microsoft.com/office/drawing/2014/main" id="{00000000-0008-0000-0100-000032010000}"/>
            </a:ext>
          </a:extLst>
        </xdr:cNvPr>
        <xdr:cNvSpPr txBox="1">
          <a:spLocks noChangeArrowheads="1"/>
        </xdr:cNvSpPr>
      </xdr:nvSpPr>
      <xdr:spPr bwMode="auto">
        <a:xfrm>
          <a:off x="26783242" y="52228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26</xdr:row>
      <xdr:rowOff>142875</xdr:rowOff>
    </xdr:from>
    <xdr:ext cx="96308" cy="259291"/>
    <xdr:sp macro="" textlink="">
      <xdr:nvSpPr>
        <xdr:cNvPr id="307" name="Text Box 63">
          <a:extLst>
            <a:ext uri="{FF2B5EF4-FFF2-40B4-BE49-F238E27FC236}">
              <a16:creationId xmlns:a16="http://schemas.microsoft.com/office/drawing/2014/main" id="{00000000-0008-0000-0100-000033010000}"/>
            </a:ext>
          </a:extLst>
        </xdr:cNvPr>
        <xdr:cNvSpPr txBox="1">
          <a:spLocks noChangeArrowheads="1"/>
        </xdr:cNvSpPr>
      </xdr:nvSpPr>
      <xdr:spPr bwMode="auto">
        <a:xfrm>
          <a:off x="26783242" y="50217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27</xdr:row>
      <xdr:rowOff>142875</xdr:rowOff>
    </xdr:from>
    <xdr:ext cx="96308" cy="259292"/>
    <xdr:sp macro="" textlink="">
      <xdr:nvSpPr>
        <xdr:cNvPr id="308" name="Text Box 63">
          <a:extLst>
            <a:ext uri="{FF2B5EF4-FFF2-40B4-BE49-F238E27FC236}">
              <a16:creationId xmlns:a16="http://schemas.microsoft.com/office/drawing/2014/main" id="{00000000-0008-0000-0100-000034010000}"/>
            </a:ext>
          </a:extLst>
        </xdr:cNvPr>
        <xdr:cNvSpPr txBox="1">
          <a:spLocks noChangeArrowheads="1"/>
        </xdr:cNvSpPr>
      </xdr:nvSpPr>
      <xdr:spPr bwMode="auto">
        <a:xfrm>
          <a:off x="26783242" y="52228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27</xdr:row>
      <xdr:rowOff>142875</xdr:rowOff>
    </xdr:from>
    <xdr:ext cx="96308" cy="259292"/>
    <xdr:sp macro="" textlink="">
      <xdr:nvSpPr>
        <xdr:cNvPr id="309" name="Text Box 63">
          <a:extLst>
            <a:ext uri="{FF2B5EF4-FFF2-40B4-BE49-F238E27FC236}">
              <a16:creationId xmlns:a16="http://schemas.microsoft.com/office/drawing/2014/main" id="{00000000-0008-0000-0100-000035010000}"/>
            </a:ext>
          </a:extLst>
        </xdr:cNvPr>
        <xdr:cNvSpPr txBox="1">
          <a:spLocks noChangeArrowheads="1"/>
        </xdr:cNvSpPr>
      </xdr:nvSpPr>
      <xdr:spPr bwMode="auto">
        <a:xfrm>
          <a:off x="26783242" y="52228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46</xdr:col>
      <xdr:colOff>600075</xdr:colOff>
      <xdr:row>25</xdr:row>
      <xdr:rowOff>142875</xdr:rowOff>
    </xdr:from>
    <xdr:ext cx="96309" cy="259292"/>
    <xdr:sp macro="" textlink="">
      <xdr:nvSpPr>
        <xdr:cNvPr id="310" name="Text Box 68">
          <a:extLst>
            <a:ext uri="{FF2B5EF4-FFF2-40B4-BE49-F238E27FC236}">
              <a16:creationId xmlns:a16="http://schemas.microsoft.com/office/drawing/2014/main" id="{00000000-0008-0000-0100-000036010000}"/>
            </a:ext>
          </a:extLst>
        </xdr:cNvPr>
        <xdr:cNvSpPr txBox="1">
          <a:spLocks noChangeArrowheads="1"/>
        </xdr:cNvSpPr>
      </xdr:nvSpPr>
      <xdr:spPr bwMode="auto">
        <a:xfrm>
          <a:off x="26105908" y="4820708"/>
          <a:ext cx="96309"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26</xdr:row>
      <xdr:rowOff>142875</xdr:rowOff>
    </xdr:from>
    <xdr:ext cx="96308" cy="259291"/>
    <xdr:sp macro="" textlink="">
      <xdr:nvSpPr>
        <xdr:cNvPr id="311" name="Text Box 72">
          <a:extLst>
            <a:ext uri="{FF2B5EF4-FFF2-40B4-BE49-F238E27FC236}">
              <a16:creationId xmlns:a16="http://schemas.microsoft.com/office/drawing/2014/main" id="{00000000-0008-0000-0100-000037010000}"/>
            </a:ext>
          </a:extLst>
        </xdr:cNvPr>
        <xdr:cNvSpPr txBox="1">
          <a:spLocks noChangeArrowheads="1"/>
        </xdr:cNvSpPr>
      </xdr:nvSpPr>
      <xdr:spPr bwMode="auto">
        <a:xfrm>
          <a:off x="26783242" y="50217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12" name="Text Box 63">
          <a:extLst>
            <a:ext uri="{FF2B5EF4-FFF2-40B4-BE49-F238E27FC236}">
              <a16:creationId xmlns:a16="http://schemas.microsoft.com/office/drawing/2014/main" id="{00000000-0008-0000-0100-000038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46</xdr:col>
      <xdr:colOff>600075</xdr:colOff>
      <xdr:row>24</xdr:row>
      <xdr:rowOff>142875</xdr:rowOff>
    </xdr:from>
    <xdr:ext cx="96309" cy="259292"/>
    <xdr:sp macro="" textlink="">
      <xdr:nvSpPr>
        <xdr:cNvPr id="313" name="Text Box 68">
          <a:extLst>
            <a:ext uri="{FF2B5EF4-FFF2-40B4-BE49-F238E27FC236}">
              <a16:creationId xmlns:a16="http://schemas.microsoft.com/office/drawing/2014/main" id="{00000000-0008-0000-0100-000039010000}"/>
            </a:ext>
          </a:extLst>
        </xdr:cNvPr>
        <xdr:cNvSpPr txBox="1">
          <a:spLocks noChangeArrowheads="1"/>
        </xdr:cNvSpPr>
      </xdr:nvSpPr>
      <xdr:spPr bwMode="auto">
        <a:xfrm>
          <a:off x="26105908" y="4619625"/>
          <a:ext cx="96309"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46</xdr:col>
      <xdr:colOff>600075</xdr:colOff>
      <xdr:row>25</xdr:row>
      <xdr:rowOff>142875</xdr:rowOff>
    </xdr:from>
    <xdr:ext cx="96309" cy="259292"/>
    <xdr:sp macro="" textlink="">
      <xdr:nvSpPr>
        <xdr:cNvPr id="314" name="Text Box 72">
          <a:extLst>
            <a:ext uri="{FF2B5EF4-FFF2-40B4-BE49-F238E27FC236}">
              <a16:creationId xmlns:a16="http://schemas.microsoft.com/office/drawing/2014/main" id="{00000000-0008-0000-0100-00003A010000}"/>
            </a:ext>
          </a:extLst>
        </xdr:cNvPr>
        <xdr:cNvSpPr txBox="1">
          <a:spLocks noChangeArrowheads="1"/>
        </xdr:cNvSpPr>
      </xdr:nvSpPr>
      <xdr:spPr bwMode="auto">
        <a:xfrm>
          <a:off x="26105908" y="4820708"/>
          <a:ext cx="96309"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31</xdr:row>
      <xdr:rowOff>142875</xdr:rowOff>
    </xdr:from>
    <xdr:ext cx="96308" cy="259292"/>
    <xdr:sp macro="" textlink="">
      <xdr:nvSpPr>
        <xdr:cNvPr id="315" name="Text Box 63">
          <a:extLst>
            <a:ext uri="{FF2B5EF4-FFF2-40B4-BE49-F238E27FC236}">
              <a16:creationId xmlns:a16="http://schemas.microsoft.com/office/drawing/2014/main" id="{00000000-0008-0000-0100-00003B010000}"/>
            </a:ext>
          </a:extLst>
        </xdr:cNvPr>
        <xdr:cNvSpPr txBox="1">
          <a:spLocks noChangeArrowheads="1"/>
        </xdr:cNvSpPr>
      </xdr:nvSpPr>
      <xdr:spPr bwMode="auto">
        <a:xfrm>
          <a:off x="26783242" y="602720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16" name="Text Box 63">
          <a:extLst>
            <a:ext uri="{FF2B5EF4-FFF2-40B4-BE49-F238E27FC236}">
              <a16:creationId xmlns:a16="http://schemas.microsoft.com/office/drawing/2014/main" id="{00000000-0008-0000-0100-00003C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17" name="Text Box 63">
          <a:extLst>
            <a:ext uri="{FF2B5EF4-FFF2-40B4-BE49-F238E27FC236}">
              <a16:creationId xmlns:a16="http://schemas.microsoft.com/office/drawing/2014/main" id="{00000000-0008-0000-0100-00003D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18" name="Text Box 59">
          <a:extLst>
            <a:ext uri="{FF2B5EF4-FFF2-40B4-BE49-F238E27FC236}">
              <a16:creationId xmlns:a16="http://schemas.microsoft.com/office/drawing/2014/main" id="{00000000-0008-0000-0100-00003E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8233"/>
    <xdr:sp macro="" textlink="">
      <xdr:nvSpPr>
        <xdr:cNvPr id="319" name="Text Box 60">
          <a:extLst>
            <a:ext uri="{FF2B5EF4-FFF2-40B4-BE49-F238E27FC236}">
              <a16:creationId xmlns:a16="http://schemas.microsoft.com/office/drawing/2014/main" id="{00000000-0008-0000-0100-00003F010000}"/>
            </a:ext>
          </a:extLst>
        </xdr:cNvPr>
        <xdr:cNvSpPr txBox="1">
          <a:spLocks noChangeArrowheads="1"/>
        </xdr:cNvSpPr>
      </xdr:nvSpPr>
      <xdr:spPr bwMode="auto">
        <a:xfrm>
          <a:off x="26783242" y="6429375"/>
          <a:ext cx="96308" cy="2582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23</xdr:row>
      <xdr:rowOff>142875</xdr:rowOff>
    </xdr:from>
    <xdr:ext cx="96308" cy="259291"/>
    <xdr:sp macro="" textlink="">
      <xdr:nvSpPr>
        <xdr:cNvPr id="320" name="Text Box 63">
          <a:extLst>
            <a:ext uri="{FF2B5EF4-FFF2-40B4-BE49-F238E27FC236}">
              <a16:creationId xmlns:a16="http://schemas.microsoft.com/office/drawing/2014/main" id="{00000000-0008-0000-0100-000040010000}"/>
            </a:ext>
          </a:extLst>
        </xdr:cNvPr>
        <xdr:cNvSpPr txBox="1">
          <a:spLocks noChangeArrowheads="1"/>
        </xdr:cNvSpPr>
      </xdr:nvSpPr>
      <xdr:spPr bwMode="auto">
        <a:xfrm>
          <a:off x="26783242" y="441854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22</xdr:row>
      <xdr:rowOff>142875</xdr:rowOff>
    </xdr:from>
    <xdr:ext cx="96308" cy="259292"/>
    <xdr:sp macro="" textlink="">
      <xdr:nvSpPr>
        <xdr:cNvPr id="321" name="Text Box 63">
          <a:extLst>
            <a:ext uri="{FF2B5EF4-FFF2-40B4-BE49-F238E27FC236}">
              <a16:creationId xmlns:a16="http://schemas.microsoft.com/office/drawing/2014/main" id="{00000000-0008-0000-0100-000041010000}"/>
            </a:ext>
          </a:extLst>
        </xdr:cNvPr>
        <xdr:cNvSpPr txBox="1">
          <a:spLocks noChangeArrowheads="1"/>
        </xdr:cNvSpPr>
      </xdr:nvSpPr>
      <xdr:spPr bwMode="auto">
        <a:xfrm>
          <a:off x="26783242" y="42174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23</xdr:row>
      <xdr:rowOff>142875</xdr:rowOff>
    </xdr:from>
    <xdr:ext cx="96308" cy="259291"/>
    <xdr:sp macro="" textlink="">
      <xdr:nvSpPr>
        <xdr:cNvPr id="322" name="Text Box 63">
          <a:extLst>
            <a:ext uri="{FF2B5EF4-FFF2-40B4-BE49-F238E27FC236}">
              <a16:creationId xmlns:a16="http://schemas.microsoft.com/office/drawing/2014/main" id="{00000000-0008-0000-0100-000042010000}"/>
            </a:ext>
          </a:extLst>
        </xdr:cNvPr>
        <xdr:cNvSpPr txBox="1">
          <a:spLocks noChangeArrowheads="1"/>
        </xdr:cNvSpPr>
      </xdr:nvSpPr>
      <xdr:spPr bwMode="auto">
        <a:xfrm>
          <a:off x="26783242" y="441854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23</xdr:row>
      <xdr:rowOff>142875</xdr:rowOff>
    </xdr:from>
    <xdr:ext cx="96308" cy="259291"/>
    <xdr:sp macro="" textlink="">
      <xdr:nvSpPr>
        <xdr:cNvPr id="323" name="Text Box 63">
          <a:extLst>
            <a:ext uri="{FF2B5EF4-FFF2-40B4-BE49-F238E27FC236}">
              <a16:creationId xmlns:a16="http://schemas.microsoft.com/office/drawing/2014/main" id="{00000000-0008-0000-0100-000043010000}"/>
            </a:ext>
          </a:extLst>
        </xdr:cNvPr>
        <xdr:cNvSpPr txBox="1">
          <a:spLocks noChangeArrowheads="1"/>
        </xdr:cNvSpPr>
      </xdr:nvSpPr>
      <xdr:spPr bwMode="auto">
        <a:xfrm>
          <a:off x="26783242" y="441854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22</xdr:row>
      <xdr:rowOff>142875</xdr:rowOff>
    </xdr:from>
    <xdr:ext cx="96308" cy="259292"/>
    <xdr:sp macro="" textlink="">
      <xdr:nvSpPr>
        <xdr:cNvPr id="324" name="Text Box 72">
          <a:extLst>
            <a:ext uri="{FF2B5EF4-FFF2-40B4-BE49-F238E27FC236}">
              <a16:creationId xmlns:a16="http://schemas.microsoft.com/office/drawing/2014/main" id="{00000000-0008-0000-0100-000044010000}"/>
            </a:ext>
          </a:extLst>
        </xdr:cNvPr>
        <xdr:cNvSpPr txBox="1">
          <a:spLocks noChangeArrowheads="1"/>
        </xdr:cNvSpPr>
      </xdr:nvSpPr>
      <xdr:spPr bwMode="auto">
        <a:xfrm>
          <a:off x="26783242" y="42174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28</xdr:row>
      <xdr:rowOff>142875</xdr:rowOff>
    </xdr:from>
    <xdr:ext cx="96308" cy="259292"/>
    <xdr:sp macro="" textlink="">
      <xdr:nvSpPr>
        <xdr:cNvPr id="325" name="Text Box 63">
          <a:extLst>
            <a:ext uri="{FF2B5EF4-FFF2-40B4-BE49-F238E27FC236}">
              <a16:creationId xmlns:a16="http://schemas.microsoft.com/office/drawing/2014/main" id="{00000000-0008-0000-0100-000045010000}"/>
            </a:ext>
          </a:extLst>
        </xdr:cNvPr>
        <xdr:cNvSpPr txBox="1">
          <a:spLocks noChangeArrowheads="1"/>
        </xdr:cNvSpPr>
      </xdr:nvSpPr>
      <xdr:spPr bwMode="auto">
        <a:xfrm>
          <a:off x="26783242" y="54239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27</xdr:row>
      <xdr:rowOff>142875</xdr:rowOff>
    </xdr:from>
    <xdr:ext cx="96308" cy="259292"/>
    <xdr:sp macro="" textlink="">
      <xdr:nvSpPr>
        <xdr:cNvPr id="326" name="Text Box 63">
          <a:extLst>
            <a:ext uri="{FF2B5EF4-FFF2-40B4-BE49-F238E27FC236}">
              <a16:creationId xmlns:a16="http://schemas.microsoft.com/office/drawing/2014/main" id="{00000000-0008-0000-0100-000046010000}"/>
            </a:ext>
          </a:extLst>
        </xdr:cNvPr>
        <xdr:cNvSpPr txBox="1">
          <a:spLocks noChangeArrowheads="1"/>
        </xdr:cNvSpPr>
      </xdr:nvSpPr>
      <xdr:spPr bwMode="auto">
        <a:xfrm>
          <a:off x="26783242" y="52228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28</xdr:row>
      <xdr:rowOff>142875</xdr:rowOff>
    </xdr:from>
    <xdr:ext cx="96308" cy="259292"/>
    <xdr:sp macro="" textlink="">
      <xdr:nvSpPr>
        <xdr:cNvPr id="327" name="Text Box 63">
          <a:extLst>
            <a:ext uri="{FF2B5EF4-FFF2-40B4-BE49-F238E27FC236}">
              <a16:creationId xmlns:a16="http://schemas.microsoft.com/office/drawing/2014/main" id="{00000000-0008-0000-0100-000047010000}"/>
            </a:ext>
          </a:extLst>
        </xdr:cNvPr>
        <xdr:cNvSpPr txBox="1">
          <a:spLocks noChangeArrowheads="1"/>
        </xdr:cNvSpPr>
      </xdr:nvSpPr>
      <xdr:spPr bwMode="auto">
        <a:xfrm>
          <a:off x="26783242" y="54239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28</xdr:row>
      <xdr:rowOff>142875</xdr:rowOff>
    </xdr:from>
    <xdr:ext cx="96308" cy="259292"/>
    <xdr:sp macro="" textlink="">
      <xdr:nvSpPr>
        <xdr:cNvPr id="328" name="Text Box 63">
          <a:extLst>
            <a:ext uri="{FF2B5EF4-FFF2-40B4-BE49-F238E27FC236}">
              <a16:creationId xmlns:a16="http://schemas.microsoft.com/office/drawing/2014/main" id="{00000000-0008-0000-0100-000048010000}"/>
            </a:ext>
          </a:extLst>
        </xdr:cNvPr>
        <xdr:cNvSpPr txBox="1">
          <a:spLocks noChangeArrowheads="1"/>
        </xdr:cNvSpPr>
      </xdr:nvSpPr>
      <xdr:spPr bwMode="auto">
        <a:xfrm>
          <a:off x="26783242" y="54239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22</xdr:row>
      <xdr:rowOff>142875</xdr:rowOff>
    </xdr:from>
    <xdr:ext cx="96308" cy="259292"/>
    <xdr:sp macro="" textlink="">
      <xdr:nvSpPr>
        <xdr:cNvPr id="329" name="Text Box 72">
          <a:extLst>
            <a:ext uri="{FF2B5EF4-FFF2-40B4-BE49-F238E27FC236}">
              <a16:creationId xmlns:a16="http://schemas.microsoft.com/office/drawing/2014/main" id="{00000000-0008-0000-0100-000049010000}"/>
            </a:ext>
          </a:extLst>
        </xdr:cNvPr>
        <xdr:cNvSpPr txBox="1">
          <a:spLocks noChangeArrowheads="1"/>
        </xdr:cNvSpPr>
      </xdr:nvSpPr>
      <xdr:spPr bwMode="auto">
        <a:xfrm>
          <a:off x="26783242" y="42174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28</xdr:row>
      <xdr:rowOff>142875</xdr:rowOff>
    </xdr:from>
    <xdr:ext cx="96308" cy="259292"/>
    <xdr:sp macro="" textlink="">
      <xdr:nvSpPr>
        <xdr:cNvPr id="330" name="Text Box 63">
          <a:extLst>
            <a:ext uri="{FF2B5EF4-FFF2-40B4-BE49-F238E27FC236}">
              <a16:creationId xmlns:a16="http://schemas.microsoft.com/office/drawing/2014/main" id="{00000000-0008-0000-0100-00004A010000}"/>
            </a:ext>
          </a:extLst>
        </xdr:cNvPr>
        <xdr:cNvSpPr txBox="1">
          <a:spLocks noChangeArrowheads="1"/>
        </xdr:cNvSpPr>
      </xdr:nvSpPr>
      <xdr:spPr bwMode="auto">
        <a:xfrm>
          <a:off x="26783242" y="54239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27</xdr:row>
      <xdr:rowOff>142875</xdr:rowOff>
    </xdr:from>
    <xdr:ext cx="96308" cy="259292"/>
    <xdr:sp macro="" textlink="">
      <xdr:nvSpPr>
        <xdr:cNvPr id="331" name="Text Box 63">
          <a:extLst>
            <a:ext uri="{FF2B5EF4-FFF2-40B4-BE49-F238E27FC236}">
              <a16:creationId xmlns:a16="http://schemas.microsoft.com/office/drawing/2014/main" id="{00000000-0008-0000-0100-00004B010000}"/>
            </a:ext>
          </a:extLst>
        </xdr:cNvPr>
        <xdr:cNvSpPr txBox="1">
          <a:spLocks noChangeArrowheads="1"/>
        </xdr:cNvSpPr>
      </xdr:nvSpPr>
      <xdr:spPr bwMode="auto">
        <a:xfrm>
          <a:off x="26783242" y="52228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28</xdr:row>
      <xdr:rowOff>142875</xdr:rowOff>
    </xdr:from>
    <xdr:ext cx="96308" cy="259292"/>
    <xdr:sp macro="" textlink="">
      <xdr:nvSpPr>
        <xdr:cNvPr id="332" name="Text Box 63">
          <a:extLst>
            <a:ext uri="{FF2B5EF4-FFF2-40B4-BE49-F238E27FC236}">
              <a16:creationId xmlns:a16="http://schemas.microsoft.com/office/drawing/2014/main" id="{00000000-0008-0000-0100-00004C010000}"/>
            </a:ext>
          </a:extLst>
        </xdr:cNvPr>
        <xdr:cNvSpPr txBox="1">
          <a:spLocks noChangeArrowheads="1"/>
        </xdr:cNvSpPr>
      </xdr:nvSpPr>
      <xdr:spPr bwMode="auto">
        <a:xfrm>
          <a:off x="26783242" y="54239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28</xdr:row>
      <xdr:rowOff>142875</xdr:rowOff>
    </xdr:from>
    <xdr:ext cx="96308" cy="259292"/>
    <xdr:sp macro="" textlink="">
      <xdr:nvSpPr>
        <xdr:cNvPr id="333" name="Text Box 63">
          <a:extLst>
            <a:ext uri="{FF2B5EF4-FFF2-40B4-BE49-F238E27FC236}">
              <a16:creationId xmlns:a16="http://schemas.microsoft.com/office/drawing/2014/main" id="{00000000-0008-0000-0100-00004D010000}"/>
            </a:ext>
          </a:extLst>
        </xdr:cNvPr>
        <xdr:cNvSpPr txBox="1">
          <a:spLocks noChangeArrowheads="1"/>
        </xdr:cNvSpPr>
      </xdr:nvSpPr>
      <xdr:spPr bwMode="auto">
        <a:xfrm>
          <a:off x="26783242" y="542395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26</xdr:row>
      <xdr:rowOff>142875</xdr:rowOff>
    </xdr:from>
    <xdr:ext cx="96308" cy="259291"/>
    <xdr:sp macro="" textlink="">
      <xdr:nvSpPr>
        <xdr:cNvPr id="334" name="Text Box 68">
          <a:extLst>
            <a:ext uri="{FF2B5EF4-FFF2-40B4-BE49-F238E27FC236}">
              <a16:creationId xmlns:a16="http://schemas.microsoft.com/office/drawing/2014/main" id="{00000000-0008-0000-0100-00004E010000}"/>
            </a:ext>
          </a:extLst>
        </xdr:cNvPr>
        <xdr:cNvSpPr txBox="1">
          <a:spLocks noChangeArrowheads="1"/>
        </xdr:cNvSpPr>
      </xdr:nvSpPr>
      <xdr:spPr bwMode="auto">
        <a:xfrm>
          <a:off x="26783242" y="50217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22</xdr:row>
      <xdr:rowOff>142875</xdr:rowOff>
    </xdr:from>
    <xdr:ext cx="96308" cy="258234"/>
    <xdr:sp macro="" textlink="">
      <xdr:nvSpPr>
        <xdr:cNvPr id="335" name="Text Box 69">
          <a:extLst>
            <a:ext uri="{FF2B5EF4-FFF2-40B4-BE49-F238E27FC236}">
              <a16:creationId xmlns:a16="http://schemas.microsoft.com/office/drawing/2014/main" id="{00000000-0008-0000-0100-00004F010000}"/>
            </a:ext>
          </a:extLst>
        </xdr:cNvPr>
        <xdr:cNvSpPr txBox="1">
          <a:spLocks noChangeArrowheads="1"/>
        </xdr:cNvSpPr>
      </xdr:nvSpPr>
      <xdr:spPr bwMode="auto">
        <a:xfrm>
          <a:off x="26783242" y="4217458"/>
          <a:ext cx="96308" cy="25823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27</xdr:row>
      <xdr:rowOff>142875</xdr:rowOff>
    </xdr:from>
    <xdr:ext cx="96308" cy="259292"/>
    <xdr:sp macro="" textlink="">
      <xdr:nvSpPr>
        <xdr:cNvPr id="336" name="Text Box 72">
          <a:extLst>
            <a:ext uri="{FF2B5EF4-FFF2-40B4-BE49-F238E27FC236}">
              <a16:creationId xmlns:a16="http://schemas.microsoft.com/office/drawing/2014/main" id="{00000000-0008-0000-0100-000050010000}"/>
            </a:ext>
          </a:extLst>
        </xdr:cNvPr>
        <xdr:cNvSpPr txBox="1">
          <a:spLocks noChangeArrowheads="1"/>
        </xdr:cNvSpPr>
      </xdr:nvSpPr>
      <xdr:spPr bwMode="auto">
        <a:xfrm>
          <a:off x="26783242" y="52228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37" name="Text Box 63">
          <a:extLst>
            <a:ext uri="{FF2B5EF4-FFF2-40B4-BE49-F238E27FC236}">
              <a16:creationId xmlns:a16="http://schemas.microsoft.com/office/drawing/2014/main" id="{00000000-0008-0000-0100-000051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26</xdr:row>
      <xdr:rowOff>142875</xdr:rowOff>
    </xdr:from>
    <xdr:ext cx="96308" cy="259291"/>
    <xdr:sp macro="" textlink="">
      <xdr:nvSpPr>
        <xdr:cNvPr id="338" name="Text Box 72">
          <a:extLst>
            <a:ext uri="{FF2B5EF4-FFF2-40B4-BE49-F238E27FC236}">
              <a16:creationId xmlns:a16="http://schemas.microsoft.com/office/drawing/2014/main" id="{00000000-0008-0000-0100-000052010000}"/>
            </a:ext>
          </a:extLst>
        </xdr:cNvPr>
        <xdr:cNvSpPr txBox="1">
          <a:spLocks noChangeArrowheads="1"/>
        </xdr:cNvSpPr>
      </xdr:nvSpPr>
      <xdr:spPr bwMode="auto">
        <a:xfrm>
          <a:off x="26783242" y="50217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39" name="Text Box 63">
          <a:extLst>
            <a:ext uri="{FF2B5EF4-FFF2-40B4-BE49-F238E27FC236}">
              <a16:creationId xmlns:a16="http://schemas.microsoft.com/office/drawing/2014/main" id="{00000000-0008-0000-0100-000053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40" name="Text Box 63">
          <a:extLst>
            <a:ext uri="{FF2B5EF4-FFF2-40B4-BE49-F238E27FC236}">
              <a16:creationId xmlns:a16="http://schemas.microsoft.com/office/drawing/2014/main" id="{00000000-0008-0000-0100-000054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41" name="Text Box 63">
          <a:extLst>
            <a:ext uri="{FF2B5EF4-FFF2-40B4-BE49-F238E27FC236}">
              <a16:creationId xmlns:a16="http://schemas.microsoft.com/office/drawing/2014/main" id="{00000000-0008-0000-0100-000055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42" name="Text Box 63">
          <a:extLst>
            <a:ext uri="{FF2B5EF4-FFF2-40B4-BE49-F238E27FC236}">
              <a16:creationId xmlns:a16="http://schemas.microsoft.com/office/drawing/2014/main" id="{00000000-0008-0000-0100-000056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43" name="Text Box 68">
          <a:extLst>
            <a:ext uri="{FF2B5EF4-FFF2-40B4-BE49-F238E27FC236}">
              <a16:creationId xmlns:a16="http://schemas.microsoft.com/office/drawing/2014/main" id="{00000000-0008-0000-0100-000057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44" name="Text Box 72">
          <a:extLst>
            <a:ext uri="{FF2B5EF4-FFF2-40B4-BE49-F238E27FC236}">
              <a16:creationId xmlns:a16="http://schemas.microsoft.com/office/drawing/2014/main" id="{00000000-0008-0000-0100-000058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31</xdr:row>
      <xdr:rowOff>142875</xdr:rowOff>
    </xdr:from>
    <xdr:ext cx="96308" cy="259292"/>
    <xdr:sp macro="" textlink="">
      <xdr:nvSpPr>
        <xdr:cNvPr id="345" name="Text Box 68">
          <a:extLst>
            <a:ext uri="{FF2B5EF4-FFF2-40B4-BE49-F238E27FC236}">
              <a16:creationId xmlns:a16="http://schemas.microsoft.com/office/drawing/2014/main" id="{00000000-0008-0000-0100-000059010000}"/>
            </a:ext>
          </a:extLst>
        </xdr:cNvPr>
        <xdr:cNvSpPr txBox="1">
          <a:spLocks noChangeArrowheads="1"/>
        </xdr:cNvSpPr>
      </xdr:nvSpPr>
      <xdr:spPr bwMode="auto">
        <a:xfrm>
          <a:off x="26783242" y="602720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46" name="Text Box 72">
          <a:extLst>
            <a:ext uri="{FF2B5EF4-FFF2-40B4-BE49-F238E27FC236}">
              <a16:creationId xmlns:a16="http://schemas.microsoft.com/office/drawing/2014/main" id="{00000000-0008-0000-0100-00005A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47" name="Text Box 68">
          <a:extLst>
            <a:ext uri="{FF2B5EF4-FFF2-40B4-BE49-F238E27FC236}">
              <a16:creationId xmlns:a16="http://schemas.microsoft.com/office/drawing/2014/main" id="{00000000-0008-0000-0100-00005B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48" name="Text Box 72">
          <a:extLst>
            <a:ext uri="{FF2B5EF4-FFF2-40B4-BE49-F238E27FC236}">
              <a16:creationId xmlns:a16="http://schemas.microsoft.com/office/drawing/2014/main" id="{00000000-0008-0000-0100-00005C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31</xdr:row>
      <xdr:rowOff>142875</xdr:rowOff>
    </xdr:from>
    <xdr:ext cx="96308" cy="259292"/>
    <xdr:sp macro="" textlink="">
      <xdr:nvSpPr>
        <xdr:cNvPr id="349" name="Text Box 68">
          <a:extLst>
            <a:ext uri="{FF2B5EF4-FFF2-40B4-BE49-F238E27FC236}">
              <a16:creationId xmlns:a16="http://schemas.microsoft.com/office/drawing/2014/main" id="{00000000-0008-0000-0100-00005D010000}"/>
            </a:ext>
          </a:extLst>
        </xdr:cNvPr>
        <xdr:cNvSpPr txBox="1">
          <a:spLocks noChangeArrowheads="1"/>
        </xdr:cNvSpPr>
      </xdr:nvSpPr>
      <xdr:spPr bwMode="auto">
        <a:xfrm>
          <a:off x="26783242" y="6027208"/>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50" name="Text Box 72">
          <a:extLst>
            <a:ext uri="{FF2B5EF4-FFF2-40B4-BE49-F238E27FC236}">
              <a16:creationId xmlns:a16="http://schemas.microsoft.com/office/drawing/2014/main" id="{00000000-0008-0000-0100-00005E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51" name="Text Box 63">
          <a:extLst>
            <a:ext uri="{FF2B5EF4-FFF2-40B4-BE49-F238E27FC236}">
              <a16:creationId xmlns:a16="http://schemas.microsoft.com/office/drawing/2014/main" id="{00000000-0008-0000-0100-00005F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8233"/>
    <xdr:sp macro="" textlink="">
      <xdr:nvSpPr>
        <xdr:cNvPr id="352" name="Text Box 69">
          <a:extLst>
            <a:ext uri="{FF2B5EF4-FFF2-40B4-BE49-F238E27FC236}">
              <a16:creationId xmlns:a16="http://schemas.microsoft.com/office/drawing/2014/main" id="{00000000-0008-0000-0100-000060010000}"/>
            </a:ext>
          </a:extLst>
        </xdr:cNvPr>
        <xdr:cNvSpPr txBox="1">
          <a:spLocks noChangeArrowheads="1"/>
        </xdr:cNvSpPr>
      </xdr:nvSpPr>
      <xdr:spPr bwMode="auto">
        <a:xfrm>
          <a:off x="26783242" y="6429375"/>
          <a:ext cx="96308" cy="25823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53" name="Text Box 68">
          <a:extLst>
            <a:ext uri="{FF2B5EF4-FFF2-40B4-BE49-F238E27FC236}">
              <a16:creationId xmlns:a16="http://schemas.microsoft.com/office/drawing/2014/main" id="{00000000-0008-0000-0100-000061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54" name="Text Box 68">
          <a:extLst>
            <a:ext uri="{FF2B5EF4-FFF2-40B4-BE49-F238E27FC236}">
              <a16:creationId xmlns:a16="http://schemas.microsoft.com/office/drawing/2014/main" id="{00000000-0008-0000-0100-000062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55" name="Text Box 72">
          <a:extLst>
            <a:ext uri="{FF2B5EF4-FFF2-40B4-BE49-F238E27FC236}">
              <a16:creationId xmlns:a16="http://schemas.microsoft.com/office/drawing/2014/main" id="{00000000-0008-0000-0100-000063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56" name="Text Box 68">
          <a:extLst>
            <a:ext uri="{FF2B5EF4-FFF2-40B4-BE49-F238E27FC236}">
              <a16:creationId xmlns:a16="http://schemas.microsoft.com/office/drawing/2014/main" id="{00000000-0008-0000-0100-000064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57" name="Text Box 68">
          <a:extLst>
            <a:ext uri="{FF2B5EF4-FFF2-40B4-BE49-F238E27FC236}">
              <a16:creationId xmlns:a16="http://schemas.microsoft.com/office/drawing/2014/main" id="{00000000-0008-0000-0100-000065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58" name="Text Box 72">
          <a:extLst>
            <a:ext uri="{FF2B5EF4-FFF2-40B4-BE49-F238E27FC236}">
              <a16:creationId xmlns:a16="http://schemas.microsoft.com/office/drawing/2014/main" id="{00000000-0008-0000-0100-000066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59" name="Text Box 63">
          <a:extLst>
            <a:ext uri="{FF2B5EF4-FFF2-40B4-BE49-F238E27FC236}">
              <a16:creationId xmlns:a16="http://schemas.microsoft.com/office/drawing/2014/main" id="{00000000-0008-0000-0100-000067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60" name="Text Box 68">
          <a:extLst>
            <a:ext uri="{FF2B5EF4-FFF2-40B4-BE49-F238E27FC236}">
              <a16:creationId xmlns:a16="http://schemas.microsoft.com/office/drawing/2014/main" id="{00000000-0008-0000-0100-000068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32</xdr:row>
      <xdr:rowOff>142875</xdr:rowOff>
    </xdr:from>
    <xdr:ext cx="96308" cy="259291"/>
    <xdr:sp macro="" textlink="">
      <xdr:nvSpPr>
        <xdr:cNvPr id="361" name="Text Box 68">
          <a:extLst>
            <a:ext uri="{FF2B5EF4-FFF2-40B4-BE49-F238E27FC236}">
              <a16:creationId xmlns:a16="http://schemas.microsoft.com/office/drawing/2014/main" id="{00000000-0008-0000-0100-000069010000}"/>
            </a:ext>
          </a:extLst>
        </xdr:cNvPr>
        <xdr:cNvSpPr txBox="1">
          <a:spLocks noChangeArrowheads="1"/>
        </xdr:cNvSpPr>
      </xdr:nvSpPr>
      <xdr:spPr bwMode="auto">
        <a:xfrm>
          <a:off x="26783242" y="6228292"/>
          <a:ext cx="96308" cy="25929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62" name="Text Box 72">
          <a:extLst>
            <a:ext uri="{FF2B5EF4-FFF2-40B4-BE49-F238E27FC236}">
              <a16:creationId xmlns:a16="http://schemas.microsoft.com/office/drawing/2014/main" id="{00000000-0008-0000-0100-00006A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47</xdr:col>
      <xdr:colOff>600075</xdr:colOff>
      <xdr:row>33</xdr:row>
      <xdr:rowOff>142875</xdr:rowOff>
    </xdr:from>
    <xdr:ext cx="96308" cy="259292"/>
    <xdr:sp macro="" textlink="">
      <xdr:nvSpPr>
        <xdr:cNvPr id="363" name="Text Box 63">
          <a:extLst>
            <a:ext uri="{FF2B5EF4-FFF2-40B4-BE49-F238E27FC236}">
              <a16:creationId xmlns:a16="http://schemas.microsoft.com/office/drawing/2014/main" id="{00000000-0008-0000-0100-00006B010000}"/>
            </a:ext>
          </a:extLst>
        </xdr:cNvPr>
        <xdr:cNvSpPr txBox="1">
          <a:spLocks noChangeArrowheads="1"/>
        </xdr:cNvSpPr>
      </xdr:nvSpPr>
      <xdr:spPr bwMode="auto">
        <a:xfrm>
          <a:off x="26783242" y="6429375"/>
          <a:ext cx="96308" cy="25929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2.xml><?xml version="1.0" encoding="utf-8"?>
<xdr:wsDr xmlns:xdr="http://schemas.openxmlformats.org/drawingml/2006/spreadsheetDrawing" xmlns:a="http://schemas.openxmlformats.org/drawingml/2006/main">
  <xdr:twoCellAnchor>
    <xdr:from>
      <xdr:col>4</xdr:col>
      <xdr:colOff>571500</xdr:colOff>
      <xdr:row>15</xdr:row>
      <xdr:rowOff>133350</xdr:rowOff>
    </xdr:from>
    <xdr:to>
      <xdr:col>6</xdr:col>
      <xdr:colOff>95250</xdr:colOff>
      <xdr:row>17</xdr:row>
      <xdr:rowOff>47625</xdr:rowOff>
    </xdr:to>
    <xdr:sp macro="" textlink="">
      <xdr:nvSpPr>
        <xdr:cNvPr id="2049" name="AutoShape 1">
          <a:extLst>
            <a:ext uri="{FF2B5EF4-FFF2-40B4-BE49-F238E27FC236}">
              <a16:creationId xmlns:a16="http://schemas.microsoft.com/office/drawing/2014/main" id="{00000000-0008-0000-0200-000001080000}"/>
            </a:ext>
          </a:extLst>
        </xdr:cNvPr>
        <xdr:cNvSpPr>
          <a:spLocks noChangeArrowheads="1"/>
        </xdr:cNvSpPr>
      </xdr:nvSpPr>
      <xdr:spPr bwMode="auto">
        <a:xfrm>
          <a:off x="3076575" y="2981325"/>
          <a:ext cx="876300" cy="314325"/>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en-US" altLang="ja-JP" sz="1100" b="0" i="0" u="none" strike="noStrike" baseline="0">
              <a:solidFill>
                <a:srgbClr val="000000"/>
              </a:solidFill>
              <a:latin typeface="ＭＳ 明朝"/>
              <a:ea typeface="ＭＳ 明朝"/>
            </a:rPr>
            <a:t>Start</a:t>
          </a:r>
        </a:p>
      </xdr:txBody>
    </xdr:sp>
    <xdr:clientData/>
  </xdr:twoCellAnchor>
  <xdr:twoCellAnchor>
    <xdr:from>
      <xdr:col>2</xdr:col>
      <xdr:colOff>123825</xdr:colOff>
      <xdr:row>23</xdr:row>
      <xdr:rowOff>0</xdr:rowOff>
    </xdr:from>
    <xdr:to>
      <xdr:col>3</xdr:col>
      <xdr:colOff>762000</xdr:colOff>
      <xdr:row>24</xdr:row>
      <xdr:rowOff>114300</xdr:rowOff>
    </xdr:to>
    <xdr:sp macro="" textlink="">
      <xdr:nvSpPr>
        <xdr:cNvPr id="2051" name="AutoShape 3">
          <a:extLst>
            <a:ext uri="{FF2B5EF4-FFF2-40B4-BE49-F238E27FC236}">
              <a16:creationId xmlns:a16="http://schemas.microsoft.com/office/drawing/2014/main" id="{00000000-0008-0000-0200-000003080000}"/>
            </a:ext>
          </a:extLst>
        </xdr:cNvPr>
        <xdr:cNvSpPr>
          <a:spLocks noChangeArrowheads="1"/>
        </xdr:cNvSpPr>
      </xdr:nvSpPr>
      <xdr:spPr bwMode="auto">
        <a:xfrm>
          <a:off x="1304925" y="4448175"/>
          <a:ext cx="1085850" cy="314325"/>
        </a:xfrm>
        <a:prstGeom prst="flowChartAlternateProcess">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明朝"/>
              <a:ea typeface="ＭＳ 明朝"/>
            </a:rPr>
            <a:t>集水域の決定</a:t>
          </a:r>
        </a:p>
      </xdr:txBody>
    </xdr:sp>
    <xdr:clientData/>
  </xdr:twoCellAnchor>
  <xdr:twoCellAnchor>
    <xdr:from>
      <xdr:col>6</xdr:col>
      <xdr:colOff>295275</xdr:colOff>
      <xdr:row>19</xdr:row>
      <xdr:rowOff>66675</xdr:rowOff>
    </xdr:from>
    <xdr:to>
      <xdr:col>9</xdr:col>
      <xdr:colOff>9525</xdr:colOff>
      <xdr:row>20</xdr:row>
      <xdr:rowOff>190500</xdr:rowOff>
    </xdr:to>
    <xdr:sp macro="" textlink="">
      <xdr:nvSpPr>
        <xdr:cNvPr id="2052" name="AutoShape 4">
          <a:extLst>
            <a:ext uri="{FF2B5EF4-FFF2-40B4-BE49-F238E27FC236}">
              <a16:creationId xmlns:a16="http://schemas.microsoft.com/office/drawing/2014/main" id="{00000000-0008-0000-0200-000004080000}"/>
            </a:ext>
          </a:extLst>
        </xdr:cNvPr>
        <xdr:cNvSpPr>
          <a:spLocks noChangeArrowheads="1"/>
        </xdr:cNvSpPr>
      </xdr:nvSpPr>
      <xdr:spPr bwMode="auto">
        <a:xfrm>
          <a:off x="4152900" y="3714750"/>
          <a:ext cx="1743075"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 降雨確率年</a:t>
          </a:r>
          <a:r>
            <a:rPr lang="en-US" altLang="ja-JP" sz="1100" b="0" i="0" u="none" strike="noStrike" baseline="0">
              <a:solidFill>
                <a:srgbClr val="000000"/>
              </a:solidFill>
              <a:latin typeface="ＭＳ 明朝"/>
              <a:ea typeface="ＭＳ 明朝"/>
            </a:rPr>
            <a:t>(n)</a:t>
          </a:r>
          <a:r>
            <a:rPr lang="ja-JP" altLang="en-US" sz="1100" b="0" i="0" u="none" strike="noStrike" baseline="0">
              <a:solidFill>
                <a:srgbClr val="000000"/>
              </a:solidFill>
              <a:latin typeface="ＭＳ 明朝"/>
              <a:ea typeface="ＭＳ 明朝"/>
            </a:rPr>
            <a:t>の決定</a:t>
          </a:r>
        </a:p>
      </xdr:txBody>
    </xdr:sp>
    <xdr:clientData/>
  </xdr:twoCellAnchor>
  <xdr:twoCellAnchor>
    <xdr:from>
      <xdr:col>2</xdr:col>
      <xdr:colOff>76200</xdr:colOff>
      <xdr:row>32</xdr:row>
      <xdr:rowOff>76200</xdr:rowOff>
    </xdr:from>
    <xdr:to>
      <xdr:col>3</xdr:col>
      <xdr:colOff>809625</xdr:colOff>
      <xdr:row>34</xdr:row>
      <xdr:rowOff>0</xdr:rowOff>
    </xdr:to>
    <xdr:sp macro="" textlink="">
      <xdr:nvSpPr>
        <xdr:cNvPr id="2053" name="AutoShape 5">
          <a:extLst>
            <a:ext uri="{FF2B5EF4-FFF2-40B4-BE49-F238E27FC236}">
              <a16:creationId xmlns:a16="http://schemas.microsoft.com/office/drawing/2014/main" id="{00000000-0008-0000-0200-000005080000}"/>
            </a:ext>
          </a:extLst>
        </xdr:cNvPr>
        <xdr:cNvSpPr>
          <a:spLocks noChangeArrowheads="1"/>
        </xdr:cNvSpPr>
      </xdr:nvSpPr>
      <xdr:spPr bwMode="auto">
        <a:xfrm>
          <a:off x="1257300" y="6324600"/>
          <a:ext cx="1181100"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流路長の決定</a:t>
          </a:r>
        </a:p>
      </xdr:txBody>
    </xdr:sp>
    <xdr:clientData/>
  </xdr:twoCellAnchor>
  <xdr:twoCellAnchor editAs="oneCell">
    <xdr:from>
      <xdr:col>9</xdr:col>
      <xdr:colOff>600075</xdr:colOff>
      <xdr:row>29</xdr:row>
      <xdr:rowOff>142875</xdr:rowOff>
    </xdr:from>
    <xdr:to>
      <xdr:col>10</xdr:col>
      <xdr:colOff>19050</xdr:colOff>
      <xdr:row>31</xdr:row>
      <xdr:rowOff>0</xdr:rowOff>
    </xdr:to>
    <xdr:sp macro="" textlink="">
      <xdr:nvSpPr>
        <xdr:cNvPr id="309734" name="Text Box 7">
          <a:extLst>
            <a:ext uri="{FF2B5EF4-FFF2-40B4-BE49-F238E27FC236}">
              <a16:creationId xmlns:a16="http://schemas.microsoft.com/office/drawing/2014/main" id="{00000000-0008-0000-0200-0000E6B90400}"/>
            </a:ext>
          </a:extLst>
        </xdr:cNvPr>
        <xdr:cNvSpPr txBox="1">
          <a:spLocks noChangeArrowheads="1"/>
        </xdr:cNvSpPr>
      </xdr:nvSpPr>
      <xdr:spPr bwMode="auto">
        <a:xfrm>
          <a:off x="648652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495300</xdr:colOff>
      <xdr:row>30</xdr:row>
      <xdr:rowOff>47625</xdr:rowOff>
    </xdr:from>
    <xdr:to>
      <xdr:col>7</xdr:col>
      <xdr:colOff>190500</xdr:colOff>
      <xdr:row>32</xdr:row>
      <xdr:rowOff>152400</xdr:rowOff>
    </xdr:to>
    <xdr:sp macro="" textlink="">
      <xdr:nvSpPr>
        <xdr:cNvPr id="2057" name="AutoShape 9">
          <a:extLst>
            <a:ext uri="{FF2B5EF4-FFF2-40B4-BE49-F238E27FC236}">
              <a16:creationId xmlns:a16="http://schemas.microsoft.com/office/drawing/2014/main" id="{00000000-0008-0000-0200-000009080000}"/>
            </a:ext>
          </a:extLst>
        </xdr:cNvPr>
        <xdr:cNvSpPr>
          <a:spLocks noChangeArrowheads="1"/>
        </xdr:cNvSpPr>
      </xdr:nvSpPr>
      <xdr:spPr bwMode="auto">
        <a:xfrm>
          <a:off x="3676650" y="5895975"/>
          <a:ext cx="1047750" cy="504825"/>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lnSpc>
              <a:spcPts val="1300"/>
            </a:lnSpc>
            <a:defRPr sz="1000"/>
          </a:pPr>
          <a:r>
            <a:rPr lang="ja-JP" altLang="en-US" sz="1100" b="0" i="0" u="none" strike="noStrike" baseline="0">
              <a:solidFill>
                <a:srgbClr val="000000"/>
              </a:solidFill>
              <a:latin typeface="ＭＳ 明朝"/>
              <a:ea typeface="ＭＳ 明朝"/>
            </a:rPr>
            <a:t>合理式により流出量の算出</a:t>
          </a:r>
        </a:p>
      </xdr:txBody>
    </xdr:sp>
    <xdr:clientData/>
  </xdr:twoCellAnchor>
  <xdr:twoCellAnchor>
    <xdr:from>
      <xdr:col>5</xdr:col>
      <xdr:colOff>228600</xdr:colOff>
      <xdr:row>34</xdr:row>
      <xdr:rowOff>38100</xdr:rowOff>
    </xdr:from>
    <xdr:to>
      <xdr:col>7</xdr:col>
      <xdr:colOff>447675</xdr:colOff>
      <xdr:row>36</xdr:row>
      <xdr:rowOff>133350</xdr:rowOff>
    </xdr:to>
    <xdr:sp macro="" textlink="">
      <xdr:nvSpPr>
        <xdr:cNvPr id="2061" name="AutoShape 13">
          <a:extLst>
            <a:ext uri="{FF2B5EF4-FFF2-40B4-BE49-F238E27FC236}">
              <a16:creationId xmlns:a16="http://schemas.microsoft.com/office/drawing/2014/main" id="{00000000-0008-0000-0200-00000D080000}"/>
            </a:ext>
          </a:extLst>
        </xdr:cNvPr>
        <xdr:cNvSpPr>
          <a:spLocks noChangeArrowheads="1"/>
        </xdr:cNvSpPr>
      </xdr:nvSpPr>
      <xdr:spPr bwMode="auto">
        <a:xfrm>
          <a:off x="3409950" y="6686550"/>
          <a:ext cx="1571625" cy="495300"/>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マンニング式により平均流速の算定</a:t>
          </a:r>
        </a:p>
      </xdr:txBody>
    </xdr:sp>
    <xdr:clientData/>
  </xdr:twoCellAnchor>
  <xdr:twoCellAnchor>
    <xdr:from>
      <xdr:col>2</xdr:col>
      <xdr:colOff>0</xdr:colOff>
      <xdr:row>36</xdr:row>
      <xdr:rowOff>76200</xdr:rowOff>
    </xdr:from>
    <xdr:to>
      <xdr:col>4</xdr:col>
      <xdr:colOff>0</xdr:colOff>
      <xdr:row>38</xdr:row>
      <xdr:rowOff>0</xdr:rowOff>
    </xdr:to>
    <xdr:sp macro="" textlink="">
      <xdr:nvSpPr>
        <xdr:cNvPr id="2063" name="AutoShape 15">
          <a:extLst>
            <a:ext uri="{FF2B5EF4-FFF2-40B4-BE49-F238E27FC236}">
              <a16:creationId xmlns:a16="http://schemas.microsoft.com/office/drawing/2014/main" id="{00000000-0008-0000-0200-00000F080000}"/>
            </a:ext>
          </a:extLst>
        </xdr:cNvPr>
        <xdr:cNvSpPr>
          <a:spLocks noChangeArrowheads="1"/>
        </xdr:cNvSpPr>
      </xdr:nvSpPr>
      <xdr:spPr bwMode="auto">
        <a:xfrm>
          <a:off x="1181100" y="7124700"/>
          <a:ext cx="1323975"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到達時間を仮定</a:t>
          </a:r>
        </a:p>
      </xdr:txBody>
    </xdr:sp>
    <xdr:clientData/>
  </xdr:twoCellAnchor>
  <xdr:twoCellAnchor>
    <xdr:from>
      <xdr:col>5</xdr:col>
      <xdr:colOff>371475</xdr:colOff>
      <xdr:row>48</xdr:row>
      <xdr:rowOff>0</xdr:rowOff>
    </xdr:from>
    <xdr:to>
      <xdr:col>7</xdr:col>
      <xdr:colOff>314325</xdr:colOff>
      <xdr:row>49</xdr:row>
      <xdr:rowOff>104775</xdr:rowOff>
    </xdr:to>
    <xdr:sp macro="" textlink="">
      <xdr:nvSpPr>
        <xdr:cNvPr id="2064" name="AutoShape 16">
          <a:extLst>
            <a:ext uri="{FF2B5EF4-FFF2-40B4-BE49-F238E27FC236}">
              <a16:creationId xmlns:a16="http://schemas.microsoft.com/office/drawing/2014/main" id="{00000000-0008-0000-0200-000010080000}"/>
            </a:ext>
          </a:extLst>
        </xdr:cNvPr>
        <xdr:cNvSpPr>
          <a:spLocks noChangeArrowheads="1"/>
        </xdr:cNvSpPr>
      </xdr:nvSpPr>
      <xdr:spPr bwMode="auto">
        <a:xfrm>
          <a:off x="3552825" y="9448800"/>
          <a:ext cx="1295400" cy="304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流出量の決定</a:t>
          </a:r>
        </a:p>
      </xdr:txBody>
    </xdr:sp>
    <xdr:clientData/>
  </xdr:twoCellAnchor>
  <xdr:twoCellAnchor>
    <xdr:from>
      <xdr:col>5</xdr:col>
      <xdr:colOff>581025</xdr:colOff>
      <xdr:row>51</xdr:row>
      <xdr:rowOff>9525</xdr:rowOff>
    </xdr:from>
    <xdr:to>
      <xdr:col>7</xdr:col>
      <xdr:colOff>104775</xdr:colOff>
      <xdr:row>52</xdr:row>
      <xdr:rowOff>123825</xdr:rowOff>
    </xdr:to>
    <xdr:sp macro="" textlink="">
      <xdr:nvSpPr>
        <xdr:cNvPr id="2065" name="AutoShape 17">
          <a:extLst>
            <a:ext uri="{FF2B5EF4-FFF2-40B4-BE49-F238E27FC236}">
              <a16:creationId xmlns:a16="http://schemas.microsoft.com/office/drawing/2014/main" id="{00000000-0008-0000-0200-000011080000}"/>
            </a:ext>
          </a:extLst>
        </xdr:cNvPr>
        <xdr:cNvSpPr>
          <a:spLocks noChangeArrowheads="1"/>
        </xdr:cNvSpPr>
      </xdr:nvSpPr>
      <xdr:spPr bwMode="auto">
        <a:xfrm>
          <a:off x="3762375" y="10058400"/>
          <a:ext cx="876300" cy="314325"/>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en-US" altLang="ja-JP" sz="1100" b="0" i="0" u="none" strike="noStrike" baseline="0">
              <a:solidFill>
                <a:srgbClr val="000000"/>
              </a:solidFill>
              <a:latin typeface="ＭＳ 明朝"/>
              <a:ea typeface="ＭＳ 明朝"/>
            </a:rPr>
            <a:t>End</a:t>
          </a:r>
        </a:p>
      </xdr:txBody>
    </xdr:sp>
    <xdr:clientData/>
  </xdr:twoCellAnchor>
  <xdr:twoCellAnchor>
    <xdr:from>
      <xdr:col>4</xdr:col>
      <xdr:colOff>638174</xdr:colOff>
      <xdr:row>40</xdr:row>
      <xdr:rowOff>161924</xdr:rowOff>
    </xdr:from>
    <xdr:to>
      <xdr:col>8</xdr:col>
      <xdr:colOff>57074</xdr:colOff>
      <xdr:row>46</xdr:row>
      <xdr:rowOff>149774</xdr:rowOff>
    </xdr:to>
    <xdr:sp macro="" textlink="">
      <xdr:nvSpPr>
        <xdr:cNvPr id="2066" name="AutoShape 18">
          <a:extLst>
            <a:ext uri="{FF2B5EF4-FFF2-40B4-BE49-F238E27FC236}">
              <a16:creationId xmlns:a16="http://schemas.microsoft.com/office/drawing/2014/main" id="{00000000-0008-0000-0200-000012080000}"/>
            </a:ext>
          </a:extLst>
        </xdr:cNvPr>
        <xdr:cNvSpPr>
          <a:spLocks noChangeArrowheads="1"/>
        </xdr:cNvSpPr>
      </xdr:nvSpPr>
      <xdr:spPr bwMode="auto">
        <a:xfrm>
          <a:off x="3143249" y="8010524"/>
          <a:ext cx="2124000" cy="1188000"/>
        </a:xfrm>
        <a:prstGeom prst="flowChartDecision">
          <a:avLst/>
        </a:prstGeom>
        <a:solidFill>
          <a:srgbClr val="FFFFFF"/>
        </a:solidFill>
        <a:ln w="9525">
          <a:solidFill>
            <a:srgbClr val="000000"/>
          </a:solidFill>
          <a:miter lim="800000"/>
          <a:headEnd/>
          <a:tailEnd/>
        </a:ln>
        <a:effectLst/>
      </xdr:spPr>
      <xdr:txBody>
        <a:bodyPr vertOverflow="clip" wrap="square" lIns="72000" tIns="36000" rIns="72000" bIns="36000" anchor="ctr" upright="1"/>
        <a:lstStyle/>
        <a:p>
          <a:pPr algn="dist" rtl="0">
            <a:lnSpc>
              <a:spcPts val="1200"/>
            </a:lnSpc>
            <a:defRPr sz="1000"/>
          </a:pPr>
          <a:r>
            <a:rPr lang="ja-JP" altLang="en-US" sz="1100" b="0" i="0" u="none" strike="noStrike" baseline="0">
              <a:solidFill>
                <a:srgbClr val="000000"/>
              </a:solidFill>
              <a:latin typeface="ＭＳ 明朝"/>
              <a:ea typeface="ＭＳ 明朝"/>
            </a:rPr>
            <a:t>流達時間の計算値と仮定値を比較する　</a:t>
          </a:r>
        </a:p>
      </xdr:txBody>
    </xdr:sp>
    <xdr:clientData/>
  </xdr:twoCellAnchor>
  <xdr:twoCellAnchor>
    <xdr:from>
      <xdr:col>5</xdr:col>
      <xdr:colOff>371475</xdr:colOff>
      <xdr:row>38</xdr:row>
      <xdr:rowOff>9525</xdr:rowOff>
    </xdr:from>
    <xdr:to>
      <xdr:col>7</xdr:col>
      <xdr:colOff>314325</xdr:colOff>
      <xdr:row>39</xdr:row>
      <xdr:rowOff>114300</xdr:rowOff>
    </xdr:to>
    <xdr:sp macro="" textlink="">
      <xdr:nvSpPr>
        <xdr:cNvPr id="2067" name="AutoShape 19">
          <a:extLst>
            <a:ext uri="{FF2B5EF4-FFF2-40B4-BE49-F238E27FC236}">
              <a16:creationId xmlns:a16="http://schemas.microsoft.com/office/drawing/2014/main" id="{00000000-0008-0000-0200-000013080000}"/>
            </a:ext>
          </a:extLst>
        </xdr:cNvPr>
        <xdr:cNvSpPr>
          <a:spLocks noChangeArrowheads="1"/>
        </xdr:cNvSpPr>
      </xdr:nvSpPr>
      <xdr:spPr bwMode="auto">
        <a:xfrm>
          <a:off x="3552825" y="7458075"/>
          <a:ext cx="1295400" cy="304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流達時間の算定</a:t>
          </a:r>
        </a:p>
      </xdr:txBody>
    </xdr:sp>
    <xdr:clientData/>
  </xdr:twoCellAnchor>
  <xdr:twoCellAnchor>
    <xdr:from>
      <xdr:col>8</xdr:col>
      <xdr:colOff>238125</xdr:colOff>
      <xdr:row>30</xdr:row>
      <xdr:rowOff>133350</xdr:rowOff>
    </xdr:from>
    <xdr:to>
      <xdr:col>10</xdr:col>
      <xdr:colOff>180975</xdr:colOff>
      <xdr:row>32</xdr:row>
      <xdr:rowOff>66675</xdr:rowOff>
    </xdr:to>
    <xdr:sp macro="" textlink="">
      <xdr:nvSpPr>
        <xdr:cNvPr id="2068" name="AutoShape 20">
          <a:extLst>
            <a:ext uri="{FF2B5EF4-FFF2-40B4-BE49-F238E27FC236}">
              <a16:creationId xmlns:a16="http://schemas.microsoft.com/office/drawing/2014/main" id="{00000000-0008-0000-0200-000014080000}"/>
            </a:ext>
          </a:extLst>
        </xdr:cNvPr>
        <xdr:cNvSpPr>
          <a:spLocks noChangeArrowheads="1"/>
        </xdr:cNvSpPr>
      </xdr:nvSpPr>
      <xdr:spPr bwMode="auto">
        <a:xfrm>
          <a:off x="5448300" y="5981700"/>
          <a:ext cx="1295400" cy="333375"/>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降雨強度の算定</a:t>
          </a:r>
        </a:p>
      </xdr:txBody>
    </xdr:sp>
    <xdr:clientData/>
  </xdr:twoCellAnchor>
  <xdr:twoCellAnchor>
    <xdr:from>
      <xdr:col>2</xdr:col>
      <xdr:colOff>257175</xdr:colOff>
      <xdr:row>27</xdr:row>
      <xdr:rowOff>38100</xdr:rowOff>
    </xdr:from>
    <xdr:to>
      <xdr:col>3</xdr:col>
      <xdr:colOff>619125</xdr:colOff>
      <xdr:row>30</xdr:row>
      <xdr:rowOff>76200</xdr:rowOff>
    </xdr:to>
    <xdr:sp macro="" textlink="">
      <xdr:nvSpPr>
        <xdr:cNvPr id="2069" name="AutoShape 21">
          <a:extLst>
            <a:ext uri="{FF2B5EF4-FFF2-40B4-BE49-F238E27FC236}">
              <a16:creationId xmlns:a16="http://schemas.microsoft.com/office/drawing/2014/main" id="{00000000-0008-0000-0200-000015080000}"/>
            </a:ext>
          </a:extLst>
        </xdr:cNvPr>
        <xdr:cNvSpPr>
          <a:spLocks noChangeArrowheads="1"/>
        </xdr:cNvSpPr>
      </xdr:nvSpPr>
      <xdr:spPr bwMode="auto">
        <a:xfrm>
          <a:off x="1438275" y="5286375"/>
          <a:ext cx="809625" cy="638175"/>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集水面積流出係数の算定</a:t>
          </a:r>
        </a:p>
      </xdr:txBody>
    </xdr:sp>
    <xdr:clientData/>
  </xdr:twoCellAnchor>
  <xdr:twoCellAnchor>
    <xdr:from>
      <xdr:col>4</xdr:col>
      <xdr:colOff>47625</xdr:colOff>
      <xdr:row>23</xdr:row>
      <xdr:rowOff>0</xdr:rowOff>
    </xdr:from>
    <xdr:to>
      <xdr:col>6</xdr:col>
      <xdr:colOff>190500</xdr:colOff>
      <xdr:row>26</xdr:row>
      <xdr:rowOff>85725</xdr:rowOff>
    </xdr:to>
    <xdr:sp macro="" textlink="">
      <xdr:nvSpPr>
        <xdr:cNvPr id="2070" name="AutoShape 22">
          <a:extLst>
            <a:ext uri="{FF2B5EF4-FFF2-40B4-BE49-F238E27FC236}">
              <a16:creationId xmlns:a16="http://schemas.microsoft.com/office/drawing/2014/main" id="{00000000-0008-0000-0200-000016080000}"/>
            </a:ext>
          </a:extLst>
        </xdr:cNvPr>
        <xdr:cNvSpPr>
          <a:spLocks noChangeArrowheads="1"/>
        </xdr:cNvSpPr>
      </xdr:nvSpPr>
      <xdr:spPr bwMode="auto">
        <a:xfrm>
          <a:off x="2552700" y="4448175"/>
          <a:ext cx="1495425" cy="685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lnSpc>
              <a:spcPts val="1300"/>
            </a:lnSpc>
            <a:defRPr sz="1000"/>
          </a:pPr>
          <a:r>
            <a:rPr lang="ja-JP" altLang="en-US" sz="1100" b="0" i="0" u="none" strike="noStrike" baseline="0">
              <a:solidFill>
                <a:srgbClr val="000000"/>
              </a:solidFill>
              <a:latin typeface="ＭＳ 明朝"/>
              <a:ea typeface="ＭＳ 明朝"/>
            </a:rPr>
            <a:t>当該地点近傍の観測所等における確率降雨強度式を採用する</a:t>
          </a:r>
        </a:p>
      </xdr:txBody>
    </xdr:sp>
    <xdr:clientData/>
  </xdr:twoCellAnchor>
  <xdr:twoCellAnchor>
    <xdr:from>
      <xdr:col>6</xdr:col>
      <xdr:colOff>314325</xdr:colOff>
      <xdr:row>23</xdr:row>
      <xdr:rowOff>0</xdr:rowOff>
    </xdr:from>
    <xdr:to>
      <xdr:col>8</xdr:col>
      <xdr:colOff>666750</xdr:colOff>
      <xdr:row>26</xdr:row>
      <xdr:rowOff>104775</xdr:rowOff>
    </xdr:to>
    <xdr:sp macro="" textlink="">
      <xdr:nvSpPr>
        <xdr:cNvPr id="2072" name="AutoShape 24">
          <a:extLst>
            <a:ext uri="{FF2B5EF4-FFF2-40B4-BE49-F238E27FC236}">
              <a16:creationId xmlns:a16="http://schemas.microsoft.com/office/drawing/2014/main" id="{00000000-0008-0000-0200-000018080000}"/>
            </a:ext>
          </a:extLst>
        </xdr:cNvPr>
        <xdr:cNvSpPr>
          <a:spLocks noChangeArrowheads="1"/>
        </xdr:cNvSpPr>
      </xdr:nvSpPr>
      <xdr:spPr bwMode="auto">
        <a:xfrm>
          <a:off x="4171950" y="4448175"/>
          <a:ext cx="1704975" cy="704850"/>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表</a:t>
          </a:r>
          <a:r>
            <a:rPr lang="en-US" altLang="ja-JP" sz="1100" b="0" i="0" u="none" strike="noStrike" baseline="0">
              <a:solidFill>
                <a:srgbClr val="000000"/>
              </a:solidFill>
              <a:latin typeface="ＭＳ 明朝"/>
              <a:ea typeface="ＭＳ 明朝"/>
            </a:rPr>
            <a:t>1-1</a:t>
          </a:r>
          <a:r>
            <a:rPr lang="ja-JP" altLang="en-US" sz="1100" b="0" i="0" u="none" strike="noStrike" baseline="0">
              <a:solidFill>
                <a:srgbClr val="000000"/>
              </a:solidFill>
              <a:latin typeface="ＭＳ 明朝"/>
              <a:ea typeface="ＭＳ 明朝"/>
            </a:rPr>
            <a:t>に示す標準降雨強度より３年確率強度（</a:t>
          </a:r>
          <a:r>
            <a:rPr lang="en-US" altLang="ja-JP" sz="1100" b="0" i="0" u="none" strike="noStrike" baseline="0">
              <a:solidFill>
                <a:srgbClr val="000000"/>
              </a:solidFill>
              <a:latin typeface="ＭＳ 明朝"/>
              <a:ea typeface="ＭＳ 明朝"/>
            </a:rPr>
            <a:t>10</a:t>
          </a:r>
          <a:r>
            <a:rPr lang="ja-JP" altLang="en-US" sz="1100" b="0" i="0" u="none" strike="noStrike" baseline="0">
              <a:solidFill>
                <a:srgbClr val="000000"/>
              </a:solidFill>
              <a:latin typeface="ＭＳ 明朝"/>
              <a:ea typeface="ＭＳ 明朝"/>
            </a:rPr>
            <a:t>分値）を読み取る</a:t>
          </a:r>
        </a:p>
      </xdr:txBody>
    </xdr:sp>
    <xdr:clientData/>
  </xdr:twoCellAnchor>
  <xdr:twoCellAnchor>
    <xdr:from>
      <xdr:col>9</xdr:col>
      <xdr:colOff>114300</xdr:colOff>
      <xdr:row>23</xdr:row>
      <xdr:rowOff>0</xdr:rowOff>
    </xdr:from>
    <xdr:to>
      <xdr:col>10</xdr:col>
      <xdr:colOff>847725</xdr:colOff>
      <xdr:row>26</xdr:row>
      <xdr:rowOff>95250</xdr:rowOff>
    </xdr:to>
    <xdr:sp macro="" textlink="">
      <xdr:nvSpPr>
        <xdr:cNvPr id="2073" name="AutoShape 25">
          <a:extLst>
            <a:ext uri="{FF2B5EF4-FFF2-40B4-BE49-F238E27FC236}">
              <a16:creationId xmlns:a16="http://schemas.microsoft.com/office/drawing/2014/main" id="{00000000-0008-0000-0200-000019080000}"/>
            </a:ext>
          </a:extLst>
        </xdr:cNvPr>
        <xdr:cNvSpPr>
          <a:spLocks noChangeArrowheads="1"/>
        </xdr:cNvSpPr>
      </xdr:nvSpPr>
      <xdr:spPr bwMode="auto">
        <a:xfrm>
          <a:off x="6000750" y="4448175"/>
          <a:ext cx="1409700" cy="695325"/>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特性係数法によりｎ年確率降雨強度式を算定する</a:t>
          </a:r>
        </a:p>
      </xdr:txBody>
    </xdr:sp>
    <xdr:clientData/>
  </xdr:twoCellAnchor>
  <xdr:twoCellAnchor>
    <xdr:from>
      <xdr:col>3</xdr:col>
      <xdr:colOff>219075</xdr:colOff>
      <xdr:row>34</xdr:row>
      <xdr:rowOff>0</xdr:rowOff>
    </xdr:from>
    <xdr:to>
      <xdr:col>3</xdr:col>
      <xdr:colOff>219075</xdr:colOff>
      <xdr:row>36</xdr:row>
      <xdr:rowOff>76200</xdr:rowOff>
    </xdr:to>
    <xdr:cxnSp macro="">
      <xdr:nvCxnSpPr>
        <xdr:cNvPr id="309747" name="AutoShape 26">
          <a:extLst>
            <a:ext uri="{FF2B5EF4-FFF2-40B4-BE49-F238E27FC236}">
              <a16:creationId xmlns:a16="http://schemas.microsoft.com/office/drawing/2014/main" id="{00000000-0008-0000-0200-0000F3B90400}"/>
            </a:ext>
          </a:extLst>
        </xdr:cNvPr>
        <xdr:cNvCxnSpPr>
          <a:cxnSpLocks noChangeShapeType="1"/>
          <a:stCxn id="2053" idx="2"/>
          <a:endCxn id="2063" idx="0"/>
        </xdr:cNvCxnSpPr>
      </xdr:nvCxnSpPr>
      <xdr:spPr bwMode="auto">
        <a:xfrm>
          <a:off x="1847850" y="6648450"/>
          <a:ext cx="0" cy="4762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30</xdr:row>
      <xdr:rowOff>76200</xdr:rowOff>
    </xdr:from>
    <xdr:to>
      <xdr:col>3</xdr:col>
      <xdr:colOff>219075</xdr:colOff>
      <xdr:row>32</xdr:row>
      <xdr:rowOff>76200</xdr:rowOff>
    </xdr:to>
    <xdr:cxnSp macro="">
      <xdr:nvCxnSpPr>
        <xdr:cNvPr id="309748" name="AutoShape 27">
          <a:extLst>
            <a:ext uri="{FF2B5EF4-FFF2-40B4-BE49-F238E27FC236}">
              <a16:creationId xmlns:a16="http://schemas.microsoft.com/office/drawing/2014/main" id="{00000000-0008-0000-0200-0000F4B90400}"/>
            </a:ext>
          </a:extLst>
        </xdr:cNvPr>
        <xdr:cNvCxnSpPr>
          <a:cxnSpLocks noChangeShapeType="1"/>
          <a:stCxn id="2069" idx="2"/>
          <a:endCxn id="2053" idx="0"/>
        </xdr:cNvCxnSpPr>
      </xdr:nvCxnSpPr>
      <xdr:spPr bwMode="auto">
        <a:xfrm>
          <a:off x="1847850" y="5924550"/>
          <a:ext cx="0" cy="4000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24</xdr:row>
      <xdr:rowOff>114300</xdr:rowOff>
    </xdr:from>
    <xdr:to>
      <xdr:col>3</xdr:col>
      <xdr:colOff>219075</xdr:colOff>
      <xdr:row>27</xdr:row>
      <xdr:rowOff>38100</xdr:rowOff>
    </xdr:to>
    <xdr:cxnSp macro="">
      <xdr:nvCxnSpPr>
        <xdr:cNvPr id="309749" name="AutoShape 28">
          <a:extLst>
            <a:ext uri="{FF2B5EF4-FFF2-40B4-BE49-F238E27FC236}">
              <a16:creationId xmlns:a16="http://schemas.microsoft.com/office/drawing/2014/main" id="{00000000-0008-0000-0200-0000F5B90400}"/>
            </a:ext>
          </a:extLst>
        </xdr:cNvPr>
        <xdr:cNvCxnSpPr>
          <a:cxnSpLocks noChangeShapeType="1"/>
          <a:stCxn id="2051" idx="2"/>
          <a:endCxn id="2069" idx="0"/>
        </xdr:cNvCxnSpPr>
      </xdr:nvCxnSpPr>
      <xdr:spPr bwMode="auto">
        <a:xfrm>
          <a:off x="1847850" y="4762500"/>
          <a:ext cx="0" cy="5238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19</xdr:row>
      <xdr:rowOff>66675</xdr:rowOff>
    </xdr:from>
    <xdr:to>
      <xdr:col>7</xdr:col>
      <xdr:colOff>495300</xdr:colOff>
      <xdr:row>23</xdr:row>
      <xdr:rowOff>0</xdr:rowOff>
    </xdr:to>
    <xdr:cxnSp macro="">
      <xdr:nvCxnSpPr>
        <xdr:cNvPr id="309750" name="AutoShape 31">
          <a:extLst>
            <a:ext uri="{FF2B5EF4-FFF2-40B4-BE49-F238E27FC236}">
              <a16:creationId xmlns:a16="http://schemas.microsoft.com/office/drawing/2014/main" id="{00000000-0008-0000-0200-0000F6B90400}"/>
            </a:ext>
          </a:extLst>
        </xdr:cNvPr>
        <xdr:cNvCxnSpPr>
          <a:cxnSpLocks noChangeShapeType="1"/>
          <a:stCxn id="2051" idx="0"/>
          <a:endCxn id="2052" idx="0"/>
        </xdr:cNvCxnSpPr>
      </xdr:nvCxnSpPr>
      <xdr:spPr bwMode="auto">
        <a:xfrm rot="-5400000">
          <a:off x="3071812" y="2490788"/>
          <a:ext cx="733425" cy="3181350"/>
        </a:xfrm>
        <a:prstGeom prst="bentConnector3">
          <a:avLst>
            <a:gd name="adj1" fmla="val 131167"/>
          </a:avLst>
        </a:prstGeom>
        <a:noFill/>
        <a:ln w="9525">
          <a:solidFill>
            <a:srgbClr val="000000"/>
          </a:solidFill>
          <a:miter lim="800000"/>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123825</xdr:colOff>
      <xdr:row>23</xdr:row>
      <xdr:rowOff>0</xdr:rowOff>
    </xdr:from>
    <xdr:to>
      <xdr:col>10</xdr:col>
      <xdr:colOff>142875</xdr:colOff>
      <xdr:row>23</xdr:row>
      <xdr:rowOff>9525</xdr:rowOff>
    </xdr:to>
    <xdr:cxnSp macro="">
      <xdr:nvCxnSpPr>
        <xdr:cNvPr id="309751" name="AutoShape 33">
          <a:extLst>
            <a:ext uri="{FF2B5EF4-FFF2-40B4-BE49-F238E27FC236}">
              <a16:creationId xmlns:a16="http://schemas.microsoft.com/office/drawing/2014/main" id="{00000000-0008-0000-0200-0000F7B90400}"/>
            </a:ext>
          </a:extLst>
        </xdr:cNvPr>
        <xdr:cNvCxnSpPr>
          <a:cxnSpLocks noChangeShapeType="1"/>
          <a:stCxn id="2070" idx="0"/>
          <a:endCxn id="2073" idx="0"/>
        </xdr:cNvCxnSpPr>
      </xdr:nvCxnSpPr>
      <xdr:spPr bwMode="auto">
        <a:xfrm rot="5400000" flipV="1">
          <a:off x="5000625" y="2752725"/>
          <a:ext cx="9525" cy="3400425"/>
        </a:xfrm>
        <a:prstGeom prst="bentConnector3">
          <a:avLst>
            <a:gd name="adj1" fmla="val -2400000"/>
          </a:avLst>
        </a:prstGeom>
        <a:noFill/>
        <a:ln w="9525">
          <a:solidFill>
            <a:srgbClr val="000000"/>
          </a:solidFill>
          <a:miter lim="800000"/>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495300</xdr:colOff>
      <xdr:row>20</xdr:row>
      <xdr:rowOff>190500</xdr:rowOff>
    </xdr:from>
    <xdr:to>
      <xdr:col>7</xdr:col>
      <xdr:colOff>495300</xdr:colOff>
      <xdr:row>23</xdr:row>
      <xdr:rowOff>0</xdr:rowOff>
    </xdr:to>
    <xdr:cxnSp macro="">
      <xdr:nvCxnSpPr>
        <xdr:cNvPr id="309752" name="AutoShape 34">
          <a:extLst>
            <a:ext uri="{FF2B5EF4-FFF2-40B4-BE49-F238E27FC236}">
              <a16:creationId xmlns:a16="http://schemas.microsoft.com/office/drawing/2014/main" id="{00000000-0008-0000-0200-0000F8B90400}"/>
            </a:ext>
          </a:extLst>
        </xdr:cNvPr>
        <xdr:cNvCxnSpPr>
          <a:cxnSpLocks noChangeShapeType="1"/>
          <a:stCxn id="2052" idx="2"/>
          <a:endCxn id="2072" idx="0"/>
        </xdr:cNvCxnSpPr>
      </xdr:nvCxnSpPr>
      <xdr:spPr bwMode="auto">
        <a:xfrm>
          <a:off x="5029200" y="4038600"/>
          <a:ext cx="0" cy="4095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333375</xdr:colOff>
      <xdr:row>17</xdr:row>
      <xdr:rowOff>47625</xdr:rowOff>
    </xdr:from>
    <xdr:to>
      <xdr:col>5</xdr:col>
      <xdr:colOff>333375</xdr:colOff>
      <xdr:row>18</xdr:row>
      <xdr:rowOff>47625</xdr:rowOff>
    </xdr:to>
    <xdr:cxnSp macro="">
      <xdr:nvCxnSpPr>
        <xdr:cNvPr id="309753" name="AutoShape 35">
          <a:extLst>
            <a:ext uri="{FF2B5EF4-FFF2-40B4-BE49-F238E27FC236}">
              <a16:creationId xmlns:a16="http://schemas.microsoft.com/office/drawing/2014/main" id="{00000000-0008-0000-0200-0000F9B90400}"/>
            </a:ext>
          </a:extLst>
        </xdr:cNvPr>
        <xdr:cNvCxnSpPr>
          <a:cxnSpLocks noChangeShapeType="1"/>
          <a:stCxn id="2049" idx="2"/>
        </xdr:cNvCxnSpPr>
      </xdr:nvCxnSpPr>
      <xdr:spPr bwMode="auto">
        <a:xfrm>
          <a:off x="3514725" y="3295650"/>
          <a:ext cx="0" cy="20002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49</xdr:row>
      <xdr:rowOff>104775</xdr:rowOff>
    </xdr:from>
    <xdr:to>
      <xdr:col>6</xdr:col>
      <xdr:colOff>342900</xdr:colOff>
      <xdr:row>51</xdr:row>
      <xdr:rowOff>9525</xdr:rowOff>
    </xdr:to>
    <xdr:cxnSp macro="">
      <xdr:nvCxnSpPr>
        <xdr:cNvPr id="309754" name="AutoShape 36">
          <a:extLst>
            <a:ext uri="{FF2B5EF4-FFF2-40B4-BE49-F238E27FC236}">
              <a16:creationId xmlns:a16="http://schemas.microsoft.com/office/drawing/2014/main" id="{00000000-0008-0000-0200-0000FAB90400}"/>
            </a:ext>
          </a:extLst>
        </xdr:cNvPr>
        <xdr:cNvCxnSpPr>
          <a:cxnSpLocks noChangeShapeType="1"/>
          <a:stCxn id="2064" idx="2"/>
          <a:endCxn id="2065" idx="0"/>
        </xdr:cNvCxnSpPr>
      </xdr:nvCxnSpPr>
      <xdr:spPr bwMode="auto">
        <a:xfrm>
          <a:off x="4200525" y="9753600"/>
          <a:ext cx="0" cy="30480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46</xdr:row>
      <xdr:rowOff>152400</xdr:rowOff>
    </xdr:from>
    <xdr:to>
      <xdr:col>6</xdr:col>
      <xdr:colOff>342900</xdr:colOff>
      <xdr:row>48</xdr:row>
      <xdr:rowOff>0</xdr:rowOff>
    </xdr:to>
    <xdr:cxnSp macro="">
      <xdr:nvCxnSpPr>
        <xdr:cNvPr id="309755" name="AutoShape 37">
          <a:extLst>
            <a:ext uri="{FF2B5EF4-FFF2-40B4-BE49-F238E27FC236}">
              <a16:creationId xmlns:a16="http://schemas.microsoft.com/office/drawing/2014/main" id="{00000000-0008-0000-0200-0000FBB90400}"/>
            </a:ext>
          </a:extLst>
        </xdr:cNvPr>
        <xdr:cNvCxnSpPr>
          <a:cxnSpLocks noChangeShapeType="1"/>
          <a:stCxn id="2066" idx="2"/>
          <a:endCxn id="2064" idx="0"/>
        </xdr:cNvCxnSpPr>
      </xdr:nvCxnSpPr>
      <xdr:spPr bwMode="auto">
        <a:xfrm flipH="1">
          <a:off x="4200525" y="9201150"/>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39</xdr:row>
      <xdr:rowOff>114300</xdr:rowOff>
    </xdr:from>
    <xdr:to>
      <xdr:col>6</xdr:col>
      <xdr:colOff>342900</xdr:colOff>
      <xdr:row>40</xdr:row>
      <xdr:rowOff>161925</xdr:rowOff>
    </xdr:to>
    <xdr:cxnSp macro="">
      <xdr:nvCxnSpPr>
        <xdr:cNvPr id="309756" name="AutoShape 38">
          <a:extLst>
            <a:ext uri="{FF2B5EF4-FFF2-40B4-BE49-F238E27FC236}">
              <a16:creationId xmlns:a16="http://schemas.microsoft.com/office/drawing/2014/main" id="{00000000-0008-0000-0200-0000FCB90400}"/>
            </a:ext>
          </a:extLst>
        </xdr:cNvPr>
        <xdr:cNvCxnSpPr>
          <a:cxnSpLocks noChangeShapeType="1"/>
          <a:stCxn id="2067" idx="2"/>
          <a:endCxn id="2066" idx="0"/>
        </xdr:cNvCxnSpPr>
      </xdr:nvCxnSpPr>
      <xdr:spPr bwMode="auto">
        <a:xfrm>
          <a:off x="4200525" y="7762875"/>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36</xdr:row>
      <xdr:rowOff>133350</xdr:rowOff>
    </xdr:from>
    <xdr:to>
      <xdr:col>6</xdr:col>
      <xdr:colOff>342900</xdr:colOff>
      <xdr:row>38</xdr:row>
      <xdr:rowOff>9525</xdr:rowOff>
    </xdr:to>
    <xdr:cxnSp macro="">
      <xdr:nvCxnSpPr>
        <xdr:cNvPr id="309757" name="AutoShape 39">
          <a:extLst>
            <a:ext uri="{FF2B5EF4-FFF2-40B4-BE49-F238E27FC236}">
              <a16:creationId xmlns:a16="http://schemas.microsoft.com/office/drawing/2014/main" id="{00000000-0008-0000-0200-0000FDB90400}"/>
            </a:ext>
          </a:extLst>
        </xdr:cNvPr>
        <xdr:cNvCxnSpPr>
          <a:cxnSpLocks noChangeShapeType="1"/>
          <a:stCxn id="2061" idx="2"/>
          <a:endCxn id="2067" idx="0"/>
        </xdr:cNvCxnSpPr>
      </xdr:nvCxnSpPr>
      <xdr:spPr bwMode="auto">
        <a:xfrm>
          <a:off x="4200525" y="7181850"/>
          <a:ext cx="0" cy="27622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32</xdr:row>
      <xdr:rowOff>152400</xdr:rowOff>
    </xdr:from>
    <xdr:to>
      <xdr:col>6</xdr:col>
      <xdr:colOff>342900</xdr:colOff>
      <xdr:row>34</xdr:row>
      <xdr:rowOff>38100</xdr:rowOff>
    </xdr:to>
    <xdr:cxnSp macro="">
      <xdr:nvCxnSpPr>
        <xdr:cNvPr id="309758" name="AutoShape 40">
          <a:extLst>
            <a:ext uri="{FF2B5EF4-FFF2-40B4-BE49-F238E27FC236}">
              <a16:creationId xmlns:a16="http://schemas.microsoft.com/office/drawing/2014/main" id="{00000000-0008-0000-0200-0000FEB90400}"/>
            </a:ext>
          </a:extLst>
        </xdr:cNvPr>
        <xdr:cNvCxnSpPr>
          <a:cxnSpLocks noChangeShapeType="1"/>
          <a:stCxn id="2057" idx="2"/>
          <a:endCxn id="2061" idx="0"/>
        </xdr:cNvCxnSpPr>
      </xdr:nvCxnSpPr>
      <xdr:spPr bwMode="auto">
        <a:xfrm>
          <a:off x="4200525" y="6400800"/>
          <a:ext cx="0" cy="2857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495300</xdr:colOff>
      <xdr:row>26</xdr:row>
      <xdr:rowOff>104775</xdr:rowOff>
    </xdr:from>
    <xdr:to>
      <xdr:col>9</xdr:col>
      <xdr:colOff>209550</xdr:colOff>
      <xdr:row>30</xdr:row>
      <xdr:rowOff>133350</xdr:rowOff>
    </xdr:to>
    <xdr:cxnSp macro="">
      <xdr:nvCxnSpPr>
        <xdr:cNvPr id="309759" name="AutoShape 42">
          <a:extLst>
            <a:ext uri="{FF2B5EF4-FFF2-40B4-BE49-F238E27FC236}">
              <a16:creationId xmlns:a16="http://schemas.microsoft.com/office/drawing/2014/main" id="{00000000-0008-0000-0200-0000FFB90400}"/>
            </a:ext>
          </a:extLst>
        </xdr:cNvPr>
        <xdr:cNvCxnSpPr>
          <a:cxnSpLocks noChangeShapeType="1"/>
          <a:stCxn id="2072" idx="2"/>
          <a:endCxn id="2068" idx="0"/>
        </xdr:cNvCxnSpPr>
      </xdr:nvCxnSpPr>
      <xdr:spPr bwMode="auto">
        <a:xfrm rot="16200000" flipH="1">
          <a:off x="5148262" y="5033963"/>
          <a:ext cx="828675" cy="1066800"/>
        </a:xfrm>
        <a:prstGeom prst="bentConnector3">
          <a:avLst>
            <a:gd name="adj1" fmla="val 49426"/>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190500</xdr:colOff>
      <xdr:row>31</xdr:row>
      <xdr:rowOff>104775</xdr:rowOff>
    </xdr:from>
    <xdr:to>
      <xdr:col>8</xdr:col>
      <xdr:colOff>238125</xdr:colOff>
      <xdr:row>31</xdr:row>
      <xdr:rowOff>104775</xdr:rowOff>
    </xdr:to>
    <xdr:cxnSp macro="">
      <xdr:nvCxnSpPr>
        <xdr:cNvPr id="309760" name="AutoShape 43">
          <a:extLst>
            <a:ext uri="{FF2B5EF4-FFF2-40B4-BE49-F238E27FC236}">
              <a16:creationId xmlns:a16="http://schemas.microsoft.com/office/drawing/2014/main" id="{00000000-0008-0000-0200-000000BA0400}"/>
            </a:ext>
          </a:extLst>
        </xdr:cNvPr>
        <xdr:cNvCxnSpPr>
          <a:cxnSpLocks noChangeShapeType="1"/>
          <a:stCxn id="2068" idx="1"/>
          <a:endCxn id="2057" idx="3"/>
        </xdr:cNvCxnSpPr>
      </xdr:nvCxnSpPr>
      <xdr:spPr bwMode="auto">
        <a:xfrm flipH="1">
          <a:off x="4724400" y="6153150"/>
          <a:ext cx="72390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38</xdr:row>
      <xdr:rowOff>0</xdr:rowOff>
    </xdr:from>
    <xdr:to>
      <xdr:col>4</xdr:col>
      <xdr:colOff>638175</xdr:colOff>
      <xdr:row>43</xdr:row>
      <xdr:rowOff>152400</xdr:rowOff>
    </xdr:to>
    <xdr:cxnSp macro="">
      <xdr:nvCxnSpPr>
        <xdr:cNvPr id="309761" name="AutoShape 46">
          <a:extLst>
            <a:ext uri="{FF2B5EF4-FFF2-40B4-BE49-F238E27FC236}">
              <a16:creationId xmlns:a16="http://schemas.microsoft.com/office/drawing/2014/main" id="{00000000-0008-0000-0200-000001BA0400}"/>
            </a:ext>
          </a:extLst>
        </xdr:cNvPr>
        <xdr:cNvCxnSpPr>
          <a:cxnSpLocks noChangeShapeType="1"/>
          <a:stCxn id="2066" idx="1"/>
          <a:endCxn id="2063" idx="2"/>
        </xdr:cNvCxnSpPr>
      </xdr:nvCxnSpPr>
      <xdr:spPr bwMode="auto">
        <a:xfrm rot="10800000">
          <a:off x="1847850" y="7448550"/>
          <a:ext cx="1295400" cy="1152525"/>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47</xdr:col>
      <xdr:colOff>600075</xdr:colOff>
      <xdr:row>30</xdr:row>
      <xdr:rowOff>142875</xdr:rowOff>
    </xdr:from>
    <xdr:to>
      <xdr:col>48</xdr:col>
      <xdr:colOff>19050</xdr:colOff>
      <xdr:row>32</xdr:row>
      <xdr:rowOff>0</xdr:rowOff>
    </xdr:to>
    <xdr:sp macro="" textlink="">
      <xdr:nvSpPr>
        <xdr:cNvPr id="309762" name="Text Box 60">
          <a:extLst>
            <a:ext uri="{FF2B5EF4-FFF2-40B4-BE49-F238E27FC236}">
              <a16:creationId xmlns:a16="http://schemas.microsoft.com/office/drawing/2014/main" id="{00000000-0008-0000-0200-000002BA0400}"/>
            </a:ext>
          </a:extLst>
        </xdr:cNvPr>
        <xdr:cNvSpPr txBox="1">
          <a:spLocks noChangeArrowheads="1"/>
        </xdr:cNvSpPr>
      </xdr:nvSpPr>
      <xdr:spPr bwMode="auto">
        <a:xfrm>
          <a:off x="2675572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123825</xdr:colOff>
      <xdr:row>26</xdr:row>
      <xdr:rowOff>85725</xdr:rowOff>
    </xdr:from>
    <xdr:to>
      <xdr:col>10</xdr:col>
      <xdr:colOff>142875</xdr:colOff>
      <xdr:row>26</xdr:row>
      <xdr:rowOff>95250</xdr:rowOff>
    </xdr:to>
    <xdr:cxnSp macro="">
      <xdr:nvCxnSpPr>
        <xdr:cNvPr id="309763" name="AutoShape 92">
          <a:extLst>
            <a:ext uri="{FF2B5EF4-FFF2-40B4-BE49-F238E27FC236}">
              <a16:creationId xmlns:a16="http://schemas.microsoft.com/office/drawing/2014/main" id="{00000000-0008-0000-0200-000003BA0400}"/>
            </a:ext>
          </a:extLst>
        </xdr:cNvPr>
        <xdr:cNvCxnSpPr>
          <a:cxnSpLocks noChangeShapeType="1"/>
          <a:stCxn id="2070" idx="2"/>
          <a:endCxn id="2073" idx="2"/>
        </xdr:cNvCxnSpPr>
      </xdr:nvCxnSpPr>
      <xdr:spPr bwMode="auto">
        <a:xfrm rot="16200000" flipH="1">
          <a:off x="5000625" y="3438525"/>
          <a:ext cx="9525" cy="3400425"/>
        </a:xfrm>
        <a:prstGeom prst="bentConnector3">
          <a:avLst>
            <a:gd name="adj1" fmla="val 2500000"/>
          </a:avLst>
        </a:prstGeom>
        <a:noFill/>
        <a:ln w="9525">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twoCellAnchor>
    <xdr:from>
      <xdr:col>3</xdr:col>
      <xdr:colOff>619125</xdr:colOff>
      <xdr:row>28</xdr:row>
      <xdr:rowOff>104775</xdr:rowOff>
    </xdr:from>
    <xdr:to>
      <xdr:col>6</xdr:col>
      <xdr:colOff>342900</xdr:colOff>
      <xdr:row>30</xdr:row>
      <xdr:rowOff>47625</xdr:rowOff>
    </xdr:to>
    <xdr:cxnSp macro="">
      <xdr:nvCxnSpPr>
        <xdr:cNvPr id="309764" name="AutoShape 93">
          <a:extLst>
            <a:ext uri="{FF2B5EF4-FFF2-40B4-BE49-F238E27FC236}">
              <a16:creationId xmlns:a16="http://schemas.microsoft.com/office/drawing/2014/main" id="{00000000-0008-0000-0200-000004BA0400}"/>
            </a:ext>
          </a:extLst>
        </xdr:cNvPr>
        <xdr:cNvCxnSpPr>
          <a:cxnSpLocks noChangeShapeType="1"/>
        </xdr:cNvCxnSpPr>
      </xdr:nvCxnSpPr>
      <xdr:spPr bwMode="auto">
        <a:xfrm>
          <a:off x="2247900" y="5553075"/>
          <a:ext cx="1952625" cy="342900"/>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47</xdr:col>
      <xdr:colOff>600075</xdr:colOff>
      <xdr:row>31</xdr:row>
      <xdr:rowOff>142875</xdr:rowOff>
    </xdr:from>
    <xdr:to>
      <xdr:col>48</xdr:col>
      <xdr:colOff>19050</xdr:colOff>
      <xdr:row>33</xdr:row>
      <xdr:rowOff>0</xdr:rowOff>
    </xdr:to>
    <xdr:sp macro="" textlink="">
      <xdr:nvSpPr>
        <xdr:cNvPr id="309765" name="Text Box 94">
          <a:extLst>
            <a:ext uri="{FF2B5EF4-FFF2-40B4-BE49-F238E27FC236}">
              <a16:creationId xmlns:a16="http://schemas.microsoft.com/office/drawing/2014/main" id="{00000000-0008-0000-0200-000005BA0400}"/>
            </a:ext>
          </a:extLst>
        </xdr:cNvPr>
        <xdr:cNvSpPr txBox="1">
          <a:spLocks noChangeArrowheads="1"/>
        </xdr:cNvSpPr>
      </xdr:nvSpPr>
      <xdr:spPr bwMode="auto">
        <a:xfrm>
          <a:off x="267557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100</xdr:col>
      <xdr:colOff>0</xdr:colOff>
      <xdr:row>29</xdr:row>
      <xdr:rowOff>142875</xdr:rowOff>
    </xdr:from>
    <xdr:to>
      <xdr:col>100</xdr:col>
      <xdr:colOff>95250</xdr:colOff>
      <xdr:row>31</xdr:row>
      <xdr:rowOff>0</xdr:rowOff>
    </xdr:to>
    <xdr:sp macro="" textlink="">
      <xdr:nvSpPr>
        <xdr:cNvPr id="309766" name="Text Box 95">
          <a:extLst>
            <a:ext uri="{FF2B5EF4-FFF2-40B4-BE49-F238E27FC236}">
              <a16:creationId xmlns:a16="http://schemas.microsoft.com/office/drawing/2014/main" id="{00000000-0008-0000-0200-000006BA0400}"/>
            </a:ext>
          </a:extLst>
        </xdr:cNvPr>
        <xdr:cNvSpPr txBox="1">
          <a:spLocks noChangeArrowheads="1"/>
        </xdr:cNvSpPr>
      </xdr:nvSpPr>
      <xdr:spPr bwMode="auto">
        <a:xfrm>
          <a:off x="2786062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100</xdr:col>
      <xdr:colOff>0</xdr:colOff>
      <xdr:row>30</xdr:row>
      <xdr:rowOff>142875</xdr:rowOff>
    </xdr:from>
    <xdr:to>
      <xdr:col>100</xdr:col>
      <xdr:colOff>95250</xdr:colOff>
      <xdr:row>32</xdr:row>
      <xdr:rowOff>0</xdr:rowOff>
    </xdr:to>
    <xdr:sp macro="" textlink="">
      <xdr:nvSpPr>
        <xdr:cNvPr id="309767" name="Text Box 96">
          <a:extLst>
            <a:ext uri="{FF2B5EF4-FFF2-40B4-BE49-F238E27FC236}">
              <a16:creationId xmlns:a16="http://schemas.microsoft.com/office/drawing/2014/main" id="{00000000-0008-0000-0200-000007BA0400}"/>
            </a:ext>
          </a:extLst>
        </xdr:cNvPr>
        <xdr:cNvSpPr txBox="1">
          <a:spLocks noChangeArrowheads="1"/>
        </xdr:cNvSpPr>
      </xdr:nvSpPr>
      <xdr:spPr bwMode="auto">
        <a:xfrm>
          <a:off x="2786062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100</xdr:col>
      <xdr:colOff>0</xdr:colOff>
      <xdr:row>31</xdr:row>
      <xdr:rowOff>142875</xdr:rowOff>
    </xdr:from>
    <xdr:to>
      <xdr:col>100</xdr:col>
      <xdr:colOff>95250</xdr:colOff>
      <xdr:row>33</xdr:row>
      <xdr:rowOff>0</xdr:rowOff>
    </xdr:to>
    <xdr:sp macro="" textlink="">
      <xdr:nvSpPr>
        <xdr:cNvPr id="309768" name="Text Box 97">
          <a:extLst>
            <a:ext uri="{FF2B5EF4-FFF2-40B4-BE49-F238E27FC236}">
              <a16:creationId xmlns:a16="http://schemas.microsoft.com/office/drawing/2014/main" id="{00000000-0008-0000-0200-000008BA0400}"/>
            </a:ext>
          </a:extLst>
        </xdr:cNvPr>
        <xdr:cNvSpPr txBox="1">
          <a:spLocks noChangeArrowheads="1"/>
        </xdr:cNvSpPr>
      </xdr:nvSpPr>
      <xdr:spPr bwMode="auto">
        <a:xfrm>
          <a:off x="335661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100</xdr:col>
      <xdr:colOff>0</xdr:colOff>
      <xdr:row>32</xdr:row>
      <xdr:rowOff>142875</xdr:rowOff>
    </xdr:from>
    <xdr:to>
      <xdr:col>100</xdr:col>
      <xdr:colOff>95250</xdr:colOff>
      <xdr:row>34</xdr:row>
      <xdr:rowOff>0</xdr:rowOff>
    </xdr:to>
    <xdr:sp macro="" textlink="">
      <xdr:nvSpPr>
        <xdr:cNvPr id="309769" name="Text Box 98">
          <a:extLst>
            <a:ext uri="{FF2B5EF4-FFF2-40B4-BE49-F238E27FC236}">
              <a16:creationId xmlns:a16="http://schemas.microsoft.com/office/drawing/2014/main" id="{00000000-0008-0000-0200-000009BA0400}"/>
            </a:ext>
          </a:extLst>
        </xdr:cNvPr>
        <xdr:cNvSpPr txBox="1">
          <a:spLocks noChangeArrowheads="1"/>
        </xdr:cNvSpPr>
      </xdr:nvSpPr>
      <xdr:spPr bwMode="auto">
        <a:xfrm>
          <a:off x="335661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113</xdr:col>
      <xdr:colOff>0</xdr:colOff>
      <xdr:row>31</xdr:row>
      <xdr:rowOff>142875</xdr:rowOff>
    </xdr:from>
    <xdr:to>
      <xdr:col>113</xdr:col>
      <xdr:colOff>95250</xdr:colOff>
      <xdr:row>33</xdr:row>
      <xdr:rowOff>0</xdr:rowOff>
    </xdr:to>
    <xdr:sp macro="" textlink="">
      <xdr:nvSpPr>
        <xdr:cNvPr id="309770" name="Text Box 99">
          <a:extLst>
            <a:ext uri="{FF2B5EF4-FFF2-40B4-BE49-F238E27FC236}">
              <a16:creationId xmlns:a16="http://schemas.microsoft.com/office/drawing/2014/main" id="{00000000-0008-0000-0200-00000ABA0400}"/>
            </a:ext>
          </a:extLst>
        </xdr:cNvPr>
        <xdr:cNvSpPr txBox="1">
          <a:spLocks noChangeArrowheads="1"/>
        </xdr:cNvSpPr>
      </xdr:nvSpPr>
      <xdr:spPr bwMode="auto">
        <a:xfrm>
          <a:off x="401288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113</xdr:col>
      <xdr:colOff>0</xdr:colOff>
      <xdr:row>32</xdr:row>
      <xdr:rowOff>142875</xdr:rowOff>
    </xdr:from>
    <xdr:to>
      <xdr:col>113</xdr:col>
      <xdr:colOff>95250</xdr:colOff>
      <xdr:row>34</xdr:row>
      <xdr:rowOff>0</xdr:rowOff>
    </xdr:to>
    <xdr:sp macro="" textlink="">
      <xdr:nvSpPr>
        <xdr:cNvPr id="309771" name="Text Box 100">
          <a:extLst>
            <a:ext uri="{FF2B5EF4-FFF2-40B4-BE49-F238E27FC236}">
              <a16:creationId xmlns:a16="http://schemas.microsoft.com/office/drawing/2014/main" id="{00000000-0008-0000-0200-00000BBA0400}"/>
            </a:ext>
          </a:extLst>
        </xdr:cNvPr>
        <xdr:cNvSpPr txBox="1">
          <a:spLocks noChangeArrowheads="1"/>
        </xdr:cNvSpPr>
      </xdr:nvSpPr>
      <xdr:spPr bwMode="auto">
        <a:xfrm>
          <a:off x="401288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135</xdr:col>
      <xdr:colOff>0</xdr:colOff>
      <xdr:row>31</xdr:row>
      <xdr:rowOff>142875</xdr:rowOff>
    </xdr:from>
    <xdr:to>
      <xdr:col>135</xdr:col>
      <xdr:colOff>95250</xdr:colOff>
      <xdr:row>33</xdr:row>
      <xdr:rowOff>0</xdr:rowOff>
    </xdr:to>
    <xdr:sp macro="" textlink="">
      <xdr:nvSpPr>
        <xdr:cNvPr id="309772" name="Text Box 103">
          <a:extLst>
            <a:ext uri="{FF2B5EF4-FFF2-40B4-BE49-F238E27FC236}">
              <a16:creationId xmlns:a16="http://schemas.microsoft.com/office/drawing/2014/main" id="{00000000-0008-0000-0200-00000CBA0400}"/>
            </a:ext>
          </a:extLst>
        </xdr:cNvPr>
        <xdr:cNvSpPr txBox="1">
          <a:spLocks noChangeArrowheads="1"/>
        </xdr:cNvSpPr>
      </xdr:nvSpPr>
      <xdr:spPr bwMode="auto">
        <a:xfrm>
          <a:off x="464439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135</xdr:col>
      <xdr:colOff>0</xdr:colOff>
      <xdr:row>32</xdr:row>
      <xdr:rowOff>142875</xdr:rowOff>
    </xdr:from>
    <xdr:to>
      <xdr:col>135</xdr:col>
      <xdr:colOff>95250</xdr:colOff>
      <xdr:row>34</xdr:row>
      <xdr:rowOff>0</xdr:rowOff>
    </xdr:to>
    <xdr:sp macro="" textlink="">
      <xdr:nvSpPr>
        <xdr:cNvPr id="309773" name="Text Box 104">
          <a:extLst>
            <a:ext uri="{FF2B5EF4-FFF2-40B4-BE49-F238E27FC236}">
              <a16:creationId xmlns:a16="http://schemas.microsoft.com/office/drawing/2014/main" id="{00000000-0008-0000-0200-00000DBA0400}"/>
            </a:ext>
          </a:extLst>
        </xdr:cNvPr>
        <xdr:cNvSpPr txBox="1">
          <a:spLocks noChangeArrowheads="1"/>
        </xdr:cNvSpPr>
      </xdr:nvSpPr>
      <xdr:spPr bwMode="auto">
        <a:xfrm>
          <a:off x="464439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4</xdr:col>
      <xdr:colOff>0</xdr:colOff>
      <xdr:row>29</xdr:row>
      <xdr:rowOff>85725</xdr:rowOff>
    </xdr:from>
    <xdr:to>
      <xdr:col>8</xdr:col>
      <xdr:colOff>542925</xdr:colOff>
      <xdr:row>37</xdr:row>
      <xdr:rowOff>38100</xdr:rowOff>
    </xdr:to>
    <xdr:cxnSp macro="">
      <xdr:nvCxnSpPr>
        <xdr:cNvPr id="309774" name="AutoShape 111">
          <a:extLst>
            <a:ext uri="{FF2B5EF4-FFF2-40B4-BE49-F238E27FC236}">
              <a16:creationId xmlns:a16="http://schemas.microsoft.com/office/drawing/2014/main" id="{00000000-0008-0000-0200-00000EBA0400}"/>
            </a:ext>
          </a:extLst>
        </xdr:cNvPr>
        <xdr:cNvCxnSpPr>
          <a:cxnSpLocks noChangeShapeType="1"/>
          <a:stCxn id="2063" idx="3"/>
        </xdr:cNvCxnSpPr>
      </xdr:nvCxnSpPr>
      <xdr:spPr bwMode="auto">
        <a:xfrm flipV="1">
          <a:off x="2505075" y="5734050"/>
          <a:ext cx="3248025" cy="1552575"/>
        </a:xfrm>
        <a:prstGeom prst="bentConnector3">
          <a:avLst>
            <a:gd name="adj1" fmla="val 13194"/>
          </a:avLst>
        </a:prstGeom>
        <a:noFill/>
        <a:ln w="9525">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twoCellAnchor>
    <xdr:from>
      <xdr:col>8</xdr:col>
      <xdr:colOff>542925</xdr:colOff>
      <xdr:row>29</xdr:row>
      <xdr:rowOff>85725</xdr:rowOff>
    </xdr:from>
    <xdr:to>
      <xdr:col>8</xdr:col>
      <xdr:colOff>542925</xdr:colOff>
      <xdr:row>30</xdr:row>
      <xdr:rowOff>133350</xdr:rowOff>
    </xdr:to>
    <xdr:cxnSp macro="">
      <xdr:nvCxnSpPr>
        <xdr:cNvPr id="309775" name="AutoShape 115">
          <a:extLst>
            <a:ext uri="{FF2B5EF4-FFF2-40B4-BE49-F238E27FC236}">
              <a16:creationId xmlns:a16="http://schemas.microsoft.com/office/drawing/2014/main" id="{00000000-0008-0000-0200-00000FBA0400}"/>
            </a:ext>
          </a:extLst>
        </xdr:cNvPr>
        <xdr:cNvCxnSpPr>
          <a:cxnSpLocks noChangeShapeType="1"/>
        </xdr:cNvCxnSpPr>
      </xdr:nvCxnSpPr>
      <xdr:spPr bwMode="auto">
        <a:xfrm>
          <a:off x="5753100" y="5734050"/>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152</xdr:col>
      <xdr:colOff>600075</xdr:colOff>
      <xdr:row>29</xdr:row>
      <xdr:rowOff>142875</xdr:rowOff>
    </xdr:from>
    <xdr:to>
      <xdr:col>153</xdr:col>
      <xdr:colOff>57150</xdr:colOff>
      <xdr:row>31</xdr:row>
      <xdr:rowOff>0</xdr:rowOff>
    </xdr:to>
    <xdr:sp macro="" textlink="">
      <xdr:nvSpPr>
        <xdr:cNvPr id="309776" name="Text Box 116">
          <a:extLst>
            <a:ext uri="{FF2B5EF4-FFF2-40B4-BE49-F238E27FC236}">
              <a16:creationId xmlns:a16="http://schemas.microsoft.com/office/drawing/2014/main" id="{00000000-0008-0000-0200-000010BA0400}"/>
            </a:ext>
          </a:extLst>
        </xdr:cNvPr>
        <xdr:cNvSpPr txBox="1">
          <a:spLocks noChangeArrowheads="1"/>
        </xdr:cNvSpPr>
      </xdr:nvSpPr>
      <xdr:spPr bwMode="auto">
        <a:xfrm>
          <a:off x="5374957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152</xdr:col>
      <xdr:colOff>600075</xdr:colOff>
      <xdr:row>30</xdr:row>
      <xdr:rowOff>142875</xdr:rowOff>
    </xdr:from>
    <xdr:to>
      <xdr:col>153</xdr:col>
      <xdr:colOff>57150</xdr:colOff>
      <xdr:row>32</xdr:row>
      <xdr:rowOff>0</xdr:rowOff>
    </xdr:to>
    <xdr:sp macro="" textlink="">
      <xdr:nvSpPr>
        <xdr:cNvPr id="309777" name="Text Box 117">
          <a:extLst>
            <a:ext uri="{FF2B5EF4-FFF2-40B4-BE49-F238E27FC236}">
              <a16:creationId xmlns:a16="http://schemas.microsoft.com/office/drawing/2014/main" id="{00000000-0008-0000-0200-000011BA0400}"/>
            </a:ext>
          </a:extLst>
        </xdr:cNvPr>
        <xdr:cNvSpPr txBox="1">
          <a:spLocks noChangeArrowheads="1"/>
        </xdr:cNvSpPr>
      </xdr:nvSpPr>
      <xdr:spPr bwMode="auto">
        <a:xfrm>
          <a:off x="537495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155</xdr:col>
      <xdr:colOff>0</xdr:colOff>
      <xdr:row>29</xdr:row>
      <xdr:rowOff>142875</xdr:rowOff>
    </xdr:from>
    <xdr:to>
      <xdr:col>155</xdr:col>
      <xdr:colOff>95250</xdr:colOff>
      <xdr:row>31</xdr:row>
      <xdr:rowOff>0</xdr:rowOff>
    </xdr:to>
    <xdr:sp macro="" textlink="">
      <xdr:nvSpPr>
        <xdr:cNvPr id="309778" name="Text Box 118">
          <a:extLst>
            <a:ext uri="{FF2B5EF4-FFF2-40B4-BE49-F238E27FC236}">
              <a16:creationId xmlns:a16="http://schemas.microsoft.com/office/drawing/2014/main" id="{00000000-0008-0000-0200-000012BA0400}"/>
            </a:ext>
          </a:extLst>
        </xdr:cNvPr>
        <xdr:cNvSpPr txBox="1">
          <a:spLocks noChangeArrowheads="1"/>
        </xdr:cNvSpPr>
      </xdr:nvSpPr>
      <xdr:spPr bwMode="auto">
        <a:xfrm>
          <a:off x="5484495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155</xdr:col>
      <xdr:colOff>0</xdr:colOff>
      <xdr:row>30</xdr:row>
      <xdr:rowOff>142875</xdr:rowOff>
    </xdr:from>
    <xdr:to>
      <xdr:col>155</xdr:col>
      <xdr:colOff>95250</xdr:colOff>
      <xdr:row>32</xdr:row>
      <xdr:rowOff>0</xdr:rowOff>
    </xdr:to>
    <xdr:sp macro="" textlink="">
      <xdr:nvSpPr>
        <xdr:cNvPr id="309779" name="Text Box 119">
          <a:extLst>
            <a:ext uri="{FF2B5EF4-FFF2-40B4-BE49-F238E27FC236}">
              <a16:creationId xmlns:a16="http://schemas.microsoft.com/office/drawing/2014/main" id="{00000000-0008-0000-0200-000013BA0400}"/>
            </a:ext>
          </a:extLst>
        </xdr:cNvPr>
        <xdr:cNvSpPr txBox="1">
          <a:spLocks noChangeArrowheads="1"/>
        </xdr:cNvSpPr>
      </xdr:nvSpPr>
      <xdr:spPr bwMode="auto">
        <a:xfrm>
          <a:off x="5484495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120</xdr:col>
      <xdr:colOff>371475</xdr:colOff>
      <xdr:row>24</xdr:row>
      <xdr:rowOff>133350</xdr:rowOff>
    </xdr:from>
    <xdr:to>
      <xdr:col>121</xdr:col>
      <xdr:colOff>123825</xdr:colOff>
      <xdr:row>28</xdr:row>
      <xdr:rowOff>76200</xdr:rowOff>
    </xdr:to>
    <xdr:pic>
      <xdr:nvPicPr>
        <xdr:cNvPr id="309780" name="Picture 121">
          <a:extLst>
            <a:ext uri="{FF2B5EF4-FFF2-40B4-BE49-F238E27FC236}">
              <a16:creationId xmlns:a16="http://schemas.microsoft.com/office/drawing/2014/main" id="{00000000-0008-0000-0200-000014BA04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2862500" y="4781550"/>
          <a:ext cx="96202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120</xdr:col>
      <xdr:colOff>361950</xdr:colOff>
      <xdr:row>35</xdr:row>
      <xdr:rowOff>190500</xdr:rowOff>
    </xdr:from>
    <xdr:to>
      <xdr:col>121</xdr:col>
      <xdr:colOff>114300</xdr:colOff>
      <xdr:row>40</xdr:row>
      <xdr:rowOff>57150</xdr:rowOff>
    </xdr:to>
    <xdr:pic>
      <xdr:nvPicPr>
        <xdr:cNvPr id="309781" name="Picture 122">
          <a:extLst>
            <a:ext uri="{FF2B5EF4-FFF2-40B4-BE49-F238E27FC236}">
              <a16:creationId xmlns:a16="http://schemas.microsoft.com/office/drawing/2014/main" id="{00000000-0008-0000-0200-000015BA04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2852975" y="7038975"/>
          <a:ext cx="96202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120</xdr:col>
      <xdr:colOff>285750</xdr:colOff>
      <xdr:row>42</xdr:row>
      <xdr:rowOff>114300</xdr:rowOff>
    </xdr:from>
    <xdr:to>
      <xdr:col>121</xdr:col>
      <xdr:colOff>200025</xdr:colOff>
      <xdr:row>45</xdr:row>
      <xdr:rowOff>66675</xdr:rowOff>
    </xdr:to>
    <xdr:pic>
      <xdr:nvPicPr>
        <xdr:cNvPr id="309782" name="Picture 123">
          <a:extLst>
            <a:ext uri="{FF2B5EF4-FFF2-40B4-BE49-F238E27FC236}">
              <a16:creationId xmlns:a16="http://schemas.microsoft.com/office/drawing/2014/main" id="{00000000-0008-0000-0200-000016BA04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2776775" y="8362950"/>
          <a:ext cx="11239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120</xdr:col>
      <xdr:colOff>209550</xdr:colOff>
      <xdr:row>48</xdr:row>
      <xdr:rowOff>85725</xdr:rowOff>
    </xdr:from>
    <xdr:to>
      <xdr:col>121</xdr:col>
      <xdr:colOff>247650</xdr:colOff>
      <xdr:row>51</xdr:row>
      <xdr:rowOff>47625</xdr:rowOff>
    </xdr:to>
    <xdr:pic>
      <xdr:nvPicPr>
        <xdr:cNvPr id="309783" name="Picture 124">
          <a:extLst>
            <a:ext uri="{FF2B5EF4-FFF2-40B4-BE49-F238E27FC236}">
              <a16:creationId xmlns:a16="http://schemas.microsoft.com/office/drawing/2014/main" id="{00000000-0008-0000-0200-000017BA04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2700575" y="9534525"/>
          <a:ext cx="12477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120</xdr:col>
      <xdr:colOff>457200</xdr:colOff>
      <xdr:row>30</xdr:row>
      <xdr:rowOff>104775</xdr:rowOff>
    </xdr:from>
    <xdr:to>
      <xdr:col>121</xdr:col>
      <xdr:colOff>76200</xdr:colOff>
      <xdr:row>34</xdr:row>
      <xdr:rowOff>104775</xdr:rowOff>
    </xdr:to>
    <xdr:pic>
      <xdr:nvPicPr>
        <xdr:cNvPr id="309784" name="Picture 125">
          <a:extLst>
            <a:ext uri="{FF2B5EF4-FFF2-40B4-BE49-F238E27FC236}">
              <a16:creationId xmlns:a16="http://schemas.microsoft.com/office/drawing/2014/main" id="{00000000-0008-0000-0200-000018BA04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2948225" y="5953125"/>
          <a:ext cx="82867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155</xdr:col>
      <xdr:colOff>0</xdr:colOff>
      <xdr:row>31</xdr:row>
      <xdr:rowOff>142875</xdr:rowOff>
    </xdr:from>
    <xdr:to>
      <xdr:col>155</xdr:col>
      <xdr:colOff>95250</xdr:colOff>
      <xdr:row>33</xdr:row>
      <xdr:rowOff>0</xdr:rowOff>
    </xdr:to>
    <xdr:sp macro="" textlink="">
      <xdr:nvSpPr>
        <xdr:cNvPr id="309785" name="Text Box 126">
          <a:extLst>
            <a:ext uri="{FF2B5EF4-FFF2-40B4-BE49-F238E27FC236}">
              <a16:creationId xmlns:a16="http://schemas.microsoft.com/office/drawing/2014/main" id="{00000000-0008-0000-0200-000019BA0400}"/>
            </a:ext>
          </a:extLst>
        </xdr:cNvPr>
        <xdr:cNvSpPr txBox="1">
          <a:spLocks noChangeArrowheads="1"/>
        </xdr:cNvSpPr>
      </xdr:nvSpPr>
      <xdr:spPr bwMode="auto">
        <a:xfrm>
          <a:off x="5484495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155</xdr:col>
      <xdr:colOff>0</xdr:colOff>
      <xdr:row>32</xdr:row>
      <xdr:rowOff>142875</xdr:rowOff>
    </xdr:from>
    <xdr:to>
      <xdr:col>155</xdr:col>
      <xdr:colOff>95250</xdr:colOff>
      <xdr:row>34</xdr:row>
      <xdr:rowOff>0</xdr:rowOff>
    </xdr:to>
    <xdr:sp macro="" textlink="">
      <xdr:nvSpPr>
        <xdr:cNvPr id="309786" name="Text Box 127">
          <a:extLst>
            <a:ext uri="{FF2B5EF4-FFF2-40B4-BE49-F238E27FC236}">
              <a16:creationId xmlns:a16="http://schemas.microsoft.com/office/drawing/2014/main" id="{00000000-0008-0000-0200-00001ABA0400}"/>
            </a:ext>
          </a:extLst>
        </xdr:cNvPr>
        <xdr:cNvSpPr txBox="1">
          <a:spLocks noChangeArrowheads="1"/>
        </xdr:cNvSpPr>
      </xdr:nvSpPr>
      <xdr:spPr bwMode="auto">
        <a:xfrm>
          <a:off x="5484495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144</xdr:col>
      <xdr:colOff>533400</xdr:colOff>
      <xdr:row>9</xdr:row>
      <xdr:rowOff>47625</xdr:rowOff>
    </xdr:from>
    <xdr:to>
      <xdr:col>153</xdr:col>
      <xdr:colOff>447675</xdr:colOff>
      <xdr:row>48</xdr:row>
      <xdr:rowOff>9525</xdr:rowOff>
    </xdr:to>
    <xdr:pic>
      <xdr:nvPicPr>
        <xdr:cNvPr id="309787" name="Picture 129" descr="C:\Documents and Settings\H_Kondo\デスクトップ\路面排水工等に用いる標準降雨強度-2.bmp">
          <a:extLst>
            <a:ext uri="{FF2B5EF4-FFF2-40B4-BE49-F238E27FC236}">
              <a16:creationId xmlns:a16="http://schemas.microsoft.com/office/drawing/2014/main" id="{00000000-0008-0000-0200-00001BBA04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10202" t="7755" r="12216" b="19608"/>
        <a:stretch>
          <a:fillRect/>
        </a:stretch>
      </xdr:blipFill>
      <xdr:spPr bwMode="auto">
        <a:xfrm>
          <a:off x="48644175" y="1695450"/>
          <a:ext cx="5591175" cy="776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21</xdr:col>
      <xdr:colOff>600075</xdr:colOff>
      <xdr:row>30</xdr:row>
      <xdr:rowOff>142875</xdr:rowOff>
    </xdr:from>
    <xdr:to>
      <xdr:col>22</xdr:col>
      <xdr:colOff>19050</xdr:colOff>
      <xdr:row>32</xdr:row>
      <xdr:rowOff>0</xdr:rowOff>
    </xdr:to>
    <xdr:sp macro="" textlink="">
      <xdr:nvSpPr>
        <xdr:cNvPr id="309788" name="Text Box 60">
          <a:extLst>
            <a:ext uri="{FF2B5EF4-FFF2-40B4-BE49-F238E27FC236}">
              <a16:creationId xmlns:a16="http://schemas.microsoft.com/office/drawing/2014/main" id="{00000000-0008-0000-0200-00001CBA0400}"/>
            </a:ext>
          </a:extLst>
        </xdr:cNvPr>
        <xdr:cNvSpPr txBox="1">
          <a:spLocks noChangeArrowheads="1"/>
        </xdr:cNvSpPr>
      </xdr:nvSpPr>
      <xdr:spPr bwMode="auto">
        <a:xfrm>
          <a:off x="132492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31</xdr:row>
      <xdr:rowOff>142875</xdr:rowOff>
    </xdr:from>
    <xdr:to>
      <xdr:col>22</xdr:col>
      <xdr:colOff>19050</xdr:colOff>
      <xdr:row>33</xdr:row>
      <xdr:rowOff>0</xdr:rowOff>
    </xdr:to>
    <xdr:sp macro="" textlink="">
      <xdr:nvSpPr>
        <xdr:cNvPr id="309789" name="Text Box 94">
          <a:extLst>
            <a:ext uri="{FF2B5EF4-FFF2-40B4-BE49-F238E27FC236}">
              <a16:creationId xmlns:a16="http://schemas.microsoft.com/office/drawing/2014/main" id="{00000000-0008-0000-0200-00001DBA0400}"/>
            </a:ext>
          </a:extLst>
        </xdr:cNvPr>
        <xdr:cNvSpPr txBox="1">
          <a:spLocks noChangeArrowheads="1"/>
        </xdr:cNvSpPr>
      </xdr:nvSpPr>
      <xdr:spPr bwMode="auto">
        <a:xfrm>
          <a:off x="132492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09790" name="Text Box 60">
          <a:extLst>
            <a:ext uri="{FF2B5EF4-FFF2-40B4-BE49-F238E27FC236}">
              <a16:creationId xmlns:a16="http://schemas.microsoft.com/office/drawing/2014/main" id="{00000000-0008-0000-0200-00001EBA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09791" name="Text Box 94">
          <a:extLst>
            <a:ext uri="{FF2B5EF4-FFF2-40B4-BE49-F238E27FC236}">
              <a16:creationId xmlns:a16="http://schemas.microsoft.com/office/drawing/2014/main" id="{00000000-0008-0000-0200-00001FBA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45</xdr:row>
      <xdr:rowOff>142875</xdr:rowOff>
    </xdr:from>
    <xdr:to>
      <xdr:col>22</xdr:col>
      <xdr:colOff>19050</xdr:colOff>
      <xdr:row>47</xdr:row>
      <xdr:rowOff>0</xdr:rowOff>
    </xdr:to>
    <xdr:sp macro="" textlink="">
      <xdr:nvSpPr>
        <xdr:cNvPr id="309792" name="Text Box 59">
          <a:extLst>
            <a:ext uri="{FF2B5EF4-FFF2-40B4-BE49-F238E27FC236}">
              <a16:creationId xmlns:a16="http://schemas.microsoft.com/office/drawing/2014/main" id="{00000000-0008-0000-0200-000020BA0400}"/>
            </a:ext>
          </a:extLst>
        </xdr:cNvPr>
        <xdr:cNvSpPr txBox="1">
          <a:spLocks noChangeArrowheads="1"/>
        </xdr:cNvSpPr>
      </xdr:nvSpPr>
      <xdr:spPr bwMode="auto">
        <a:xfrm>
          <a:off x="13249275"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793" name="Text Box 60">
          <a:extLst>
            <a:ext uri="{FF2B5EF4-FFF2-40B4-BE49-F238E27FC236}">
              <a16:creationId xmlns:a16="http://schemas.microsoft.com/office/drawing/2014/main" id="{00000000-0008-0000-0200-000021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24</xdr:row>
      <xdr:rowOff>142875</xdr:rowOff>
    </xdr:from>
    <xdr:to>
      <xdr:col>22</xdr:col>
      <xdr:colOff>19050</xdr:colOff>
      <xdr:row>26</xdr:row>
      <xdr:rowOff>0</xdr:rowOff>
    </xdr:to>
    <xdr:sp macro="" textlink="">
      <xdr:nvSpPr>
        <xdr:cNvPr id="309794" name="Text Box 63">
          <a:extLst>
            <a:ext uri="{FF2B5EF4-FFF2-40B4-BE49-F238E27FC236}">
              <a16:creationId xmlns:a16="http://schemas.microsoft.com/office/drawing/2014/main" id="{00000000-0008-0000-0200-000022BA0400}"/>
            </a:ext>
          </a:extLst>
        </xdr:cNvPr>
        <xdr:cNvSpPr txBox="1">
          <a:spLocks noChangeArrowheads="1"/>
        </xdr:cNvSpPr>
      </xdr:nvSpPr>
      <xdr:spPr bwMode="auto">
        <a:xfrm>
          <a:off x="13249275" y="47910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29</xdr:row>
      <xdr:rowOff>142875</xdr:rowOff>
    </xdr:from>
    <xdr:to>
      <xdr:col>22</xdr:col>
      <xdr:colOff>19050</xdr:colOff>
      <xdr:row>31</xdr:row>
      <xdr:rowOff>0</xdr:rowOff>
    </xdr:to>
    <xdr:sp macro="" textlink="">
      <xdr:nvSpPr>
        <xdr:cNvPr id="309795" name="Text Box 68">
          <a:extLst>
            <a:ext uri="{FF2B5EF4-FFF2-40B4-BE49-F238E27FC236}">
              <a16:creationId xmlns:a16="http://schemas.microsoft.com/office/drawing/2014/main" id="{00000000-0008-0000-0200-000023BA0400}"/>
            </a:ext>
          </a:extLst>
        </xdr:cNvPr>
        <xdr:cNvSpPr txBox="1">
          <a:spLocks noChangeArrowheads="1"/>
        </xdr:cNvSpPr>
      </xdr:nvSpPr>
      <xdr:spPr bwMode="auto">
        <a:xfrm>
          <a:off x="1324927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25</xdr:row>
      <xdr:rowOff>142875</xdr:rowOff>
    </xdr:from>
    <xdr:to>
      <xdr:col>22</xdr:col>
      <xdr:colOff>19050</xdr:colOff>
      <xdr:row>27</xdr:row>
      <xdr:rowOff>0</xdr:rowOff>
    </xdr:to>
    <xdr:sp macro="" textlink="">
      <xdr:nvSpPr>
        <xdr:cNvPr id="309796" name="Text Box 69">
          <a:extLst>
            <a:ext uri="{FF2B5EF4-FFF2-40B4-BE49-F238E27FC236}">
              <a16:creationId xmlns:a16="http://schemas.microsoft.com/office/drawing/2014/main" id="{00000000-0008-0000-0200-000024BA0400}"/>
            </a:ext>
          </a:extLst>
        </xdr:cNvPr>
        <xdr:cNvSpPr txBox="1">
          <a:spLocks noChangeArrowheads="1"/>
        </xdr:cNvSpPr>
      </xdr:nvSpPr>
      <xdr:spPr bwMode="auto">
        <a:xfrm>
          <a:off x="13249275"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30</xdr:row>
      <xdr:rowOff>142875</xdr:rowOff>
    </xdr:from>
    <xdr:to>
      <xdr:col>22</xdr:col>
      <xdr:colOff>19050</xdr:colOff>
      <xdr:row>32</xdr:row>
      <xdr:rowOff>0</xdr:rowOff>
    </xdr:to>
    <xdr:sp macro="" textlink="">
      <xdr:nvSpPr>
        <xdr:cNvPr id="309797" name="Text Box 72">
          <a:extLst>
            <a:ext uri="{FF2B5EF4-FFF2-40B4-BE49-F238E27FC236}">
              <a16:creationId xmlns:a16="http://schemas.microsoft.com/office/drawing/2014/main" id="{00000000-0008-0000-0200-000025BA0400}"/>
            </a:ext>
          </a:extLst>
        </xdr:cNvPr>
        <xdr:cNvSpPr txBox="1">
          <a:spLocks noChangeArrowheads="1"/>
        </xdr:cNvSpPr>
      </xdr:nvSpPr>
      <xdr:spPr bwMode="auto">
        <a:xfrm>
          <a:off x="132492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36</xdr:row>
      <xdr:rowOff>142875</xdr:rowOff>
    </xdr:from>
    <xdr:to>
      <xdr:col>22</xdr:col>
      <xdr:colOff>19050</xdr:colOff>
      <xdr:row>38</xdr:row>
      <xdr:rowOff>0</xdr:rowOff>
    </xdr:to>
    <xdr:sp macro="" textlink="">
      <xdr:nvSpPr>
        <xdr:cNvPr id="309798" name="Text Box 63">
          <a:extLst>
            <a:ext uri="{FF2B5EF4-FFF2-40B4-BE49-F238E27FC236}">
              <a16:creationId xmlns:a16="http://schemas.microsoft.com/office/drawing/2014/main" id="{00000000-0008-0000-0200-000026BA0400}"/>
            </a:ext>
          </a:extLst>
        </xdr:cNvPr>
        <xdr:cNvSpPr txBox="1">
          <a:spLocks noChangeArrowheads="1"/>
        </xdr:cNvSpPr>
      </xdr:nvSpPr>
      <xdr:spPr bwMode="auto">
        <a:xfrm>
          <a:off x="132492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28</xdr:row>
      <xdr:rowOff>142875</xdr:rowOff>
    </xdr:from>
    <xdr:to>
      <xdr:col>22</xdr:col>
      <xdr:colOff>19050</xdr:colOff>
      <xdr:row>30</xdr:row>
      <xdr:rowOff>0</xdr:rowOff>
    </xdr:to>
    <xdr:sp macro="" textlink="">
      <xdr:nvSpPr>
        <xdr:cNvPr id="309799" name="Text Box 68">
          <a:extLst>
            <a:ext uri="{FF2B5EF4-FFF2-40B4-BE49-F238E27FC236}">
              <a16:creationId xmlns:a16="http://schemas.microsoft.com/office/drawing/2014/main" id="{00000000-0008-0000-0200-000027BA0400}"/>
            </a:ext>
          </a:extLst>
        </xdr:cNvPr>
        <xdr:cNvSpPr txBox="1">
          <a:spLocks noChangeArrowheads="1"/>
        </xdr:cNvSpPr>
      </xdr:nvSpPr>
      <xdr:spPr bwMode="auto">
        <a:xfrm>
          <a:off x="13249275" y="55911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29</xdr:row>
      <xdr:rowOff>142875</xdr:rowOff>
    </xdr:from>
    <xdr:to>
      <xdr:col>22</xdr:col>
      <xdr:colOff>19050</xdr:colOff>
      <xdr:row>31</xdr:row>
      <xdr:rowOff>0</xdr:rowOff>
    </xdr:to>
    <xdr:sp macro="" textlink="">
      <xdr:nvSpPr>
        <xdr:cNvPr id="309800" name="Text Box 72">
          <a:extLst>
            <a:ext uri="{FF2B5EF4-FFF2-40B4-BE49-F238E27FC236}">
              <a16:creationId xmlns:a16="http://schemas.microsoft.com/office/drawing/2014/main" id="{00000000-0008-0000-0200-000028BA0400}"/>
            </a:ext>
          </a:extLst>
        </xdr:cNvPr>
        <xdr:cNvSpPr txBox="1">
          <a:spLocks noChangeArrowheads="1"/>
        </xdr:cNvSpPr>
      </xdr:nvSpPr>
      <xdr:spPr bwMode="auto">
        <a:xfrm>
          <a:off x="1324927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01" name="Text Box 63">
          <a:extLst>
            <a:ext uri="{FF2B5EF4-FFF2-40B4-BE49-F238E27FC236}">
              <a16:creationId xmlns:a16="http://schemas.microsoft.com/office/drawing/2014/main" id="{00000000-0008-0000-0200-000029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36</xdr:row>
      <xdr:rowOff>142875</xdr:rowOff>
    </xdr:from>
    <xdr:to>
      <xdr:col>22</xdr:col>
      <xdr:colOff>19050</xdr:colOff>
      <xdr:row>38</xdr:row>
      <xdr:rowOff>0</xdr:rowOff>
    </xdr:to>
    <xdr:sp macro="" textlink="">
      <xdr:nvSpPr>
        <xdr:cNvPr id="309802" name="Text Box 63">
          <a:extLst>
            <a:ext uri="{FF2B5EF4-FFF2-40B4-BE49-F238E27FC236}">
              <a16:creationId xmlns:a16="http://schemas.microsoft.com/office/drawing/2014/main" id="{00000000-0008-0000-0200-00002ABA0400}"/>
            </a:ext>
          </a:extLst>
        </xdr:cNvPr>
        <xdr:cNvSpPr txBox="1">
          <a:spLocks noChangeArrowheads="1"/>
        </xdr:cNvSpPr>
      </xdr:nvSpPr>
      <xdr:spPr bwMode="auto">
        <a:xfrm>
          <a:off x="132492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36</xdr:row>
      <xdr:rowOff>142875</xdr:rowOff>
    </xdr:from>
    <xdr:to>
      <xdr:col>22</xdr:col>
      <xdr:colOff>19050</xdr:colOff>
      <xdr:row>38</xdr:row>
      <xdr:rowOff>0</xdr:rowOff>
    </xdr:to>
    <xdr:sp macro="" textlink="">
      <xdr:nvSpPr>
        <xdr:cNvPr id="309803" name="Text Box 63">
          <a:extLst>
            <a:ext uri="{FF2B5EF4-FFF2-40B4-BE49-F238E27FC236}">
              <a16:creationId xmlns:a16="http://schemas.microsoft.com/office/drawing/2014/main" id="{00000000-0008-0000-0200-00002BBA0400}"/>
            </a:ext>
          </a:extLst>
        </xdr:cNvPr>
        <xdr:cNvSpPr txBox="1">
          <a:spLocks noChangeArrowheads="1"/>
        </xdr:cNvSpPr>
      </xdr:nvSpPr>
      <xdr:spPr bwMode="auto">
        <a:xfrm>
          <a:off x="132492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29</xdr:row>
      <xdr:rowOff>142875</xdr:rowOff>
    </xdr:from>
    <xdr:to>
      <xdr:col>22</xdr:col>
      <xdr:colOff>19050</xdr:colOff>
      <xdr:row>31</xdr:row>
      <xdr:rowOff>0</xdr:rowOff>
    </xdr:to>
    <xdr:sp macro="" textlink="">
      <xdr:nvSpPr>
        <xdr:cNvPr id="309804" name="Text Box 63">
          <a:extLst>
            <a:ext uri="{FF2B5EF4-FFF2-40B4-BE49-F238E27FC236}">
              <a16:creationId xmlns:a16="http://schemas.microsoft.com/office/drawing/2014/main" id="{00000000-0008-0000-0200-00002CBA0400}"/>
            </a:ext>
          </a:extLst>
        </xdr:cNvPr>
        <xdr:cNvSpPr txBox="1">
          <a:spLocks noChangeArrowheads="1"/>
        </xdr:cNvSpPr>
      </xdr:nvSpPr>
      <xdr:spPr bwMode="auto">
        <a:xfrm>
          <a:off x="1324927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34</xdr:row>
      <xdr:rowOff>142875</xdr:rowOff>
    </xdr:from>
    <xdr:to>
      <xdr:col>22</xdr:col>
      <xdr:colOff>19050</xdr:colOff>
      <xdr:row>36</xdr:row>
      <xdr:rowOff>0</xdr:rowOff>
    </xdr:to>
    <xdr:sp macro="" textlink="">
      <xdr:nvSpPr>
        <xdr:cNvPr id="309805" name="Text Box 68">
          <a:extLst>
            <a:ext uri="{FF2B5EF4-FFF2-40B4-BE49-F238E27FC236}">
              <a16:creationId xmlns:a16="http://schemas.microsoft.com/office/drawing/2014/main" id="{00000000-0008-0000-0200-00002DBA0400}"/>
            </a:ext>
          </a:extLst>
        </xdr:cNvPr>
        <xdr:cNvSpPr txBox="1">
          <a:spLocks noChangeArrowheads="1"/>
        </xdr:cNvSpPr>
      </xdr:nvSpPr>
      <xdr:spPr bwMode="auto">
        <a:xfrm>
          <a:off x="1324927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30</xdr:row>
      <xdr:rowOff>142875</xdr:rowOff>
    </xdr:from>
    <xdr:to>
      <xdr:col>22</xdr:col>
      <xdr:colOff>19050</xdr:colOff>
      <xdr:row>32</xdr:row>
      <xdr:rowOff>0</xdr:rowOff>
    </xdr:to>
    <xdr:sp macro="" textlink="">
      <xdr:nvSpPr>
        <xdr:cNvPr id="309806" name="Text Box 69">
          <a:extLst>
            <a:ext uri="{FF2B5EF4-FFF2-40B4-BE49-F238E27FC236}">
              <a16:creationId xmlns:a16="http://schemas.microsoft.com/office/drawing/2014/main" id="{00000000-0008-0000-0200-00002EBA0400}"/>
            </a:ext>
          </a:extLst>
        </xdr:cNvPr>
        <xdr:cNvSpPr txBox="1">
          <a:spLocks noChangeArrowheads="1"/>
        </xdr:cNvSpPr>
      </xdr:nvSpPr>
      <xdr:spPr bwMode="auto">
        <a:xfrm>
          <a:off x="132492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07" name="Text Box 72">
          <a:extLst>
            <a:ext uri="{FF2B5EF4-FFF2-40B4-BE49-F238E27FC236}">
              <a16:creationId xmlns:a16="http://schemas.microsoft.com/office/drawing/2014/main" id="{00000000-0008-0000-0200-00002F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41</xdr:row>
      <xdr:rowOff>142875</xdr:rowOff>
    </xdr:from>
    <xdr:to>
      <xdr:col>22</xdr:col>
      <xdr:colOff>19050</xdr:colOff>
      <xdr:row>43</xdr:row>
      <xdr:rowOff>0</xdr:rowOff>
    </xdr:to>
    <xdr:sp macro="" textlink="">
      <xdr:nvSpPr>
        <xdr:cNvPr id="309808" name="Text Box 63">
          <a:extLst>
            <a:ext uri="{FF2B5EF4-FFF2-40B4-BE49-F238E27FC236}">
              <a16:creationId xmlns:a16="http://schemas.microsoft.com/office/drawing/2014/main" id="{00000000-0008-0000-0200-000030BA0400}"/>
            </a:ext>
          </a:extLst>
        </xdr:cNvPr>
        <xdr:cNvSpPr txBox="1">
          <a:spLocks noChangeArrowheads="1"/>
        </xdr:cNvSpPr>
      </xdr:nvSpPr>
      <xdr:spPr bwMode="auto">
        <a:xfrm>
          <a:off x="1324927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33</xdr:row>
      <xdr:rowOff>142875</xdr:rowOff>
    </xdr:from>
    <xdr:to>
      <xdr:col>22</xdr:col>
      <xdr:colOff>19050</xdr:colOff>
      <xdr:row>35</xdr:row>
      <xdr:rowOff>0</xdr:rowOff>
    </xdr:to>
    <xdr:sp macro="" textlink="">
      <xdr:nvSpPr>
        <xdr:cNvPr id="309809" name="Text Box 68">
          <a:extLst>
            <a:ext uri="{FF2B5EF4-FFF2-40B4-BE49-F238E27FC236}">
              <a16:creationId xmlns:a16="http://schemas.microsoft.com/office/drawing/2014/main" id="{00000000-0008-0000-0200-000031BA0400}"/>
            </a:ext>
          </a:extLst>
        </xdr:cNvPr>
        <xdr:cNvSpPr txBox="1">
          <a:spLocks noChangeArrowheads="1"/>
        </xdr:cNvSpPr>
      </xdr:nvSpPr>
      <xdr:spPr bwMode="auto">
        <a:xfrm>
          <a:off x="13249275"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34</xdr:row>
      <xdr:rowOff>142875</xdr:rowOff>
    </xdr:from>
    <xdr:to>
      <xdr:col>22</xdr:col>
      <xdr:colOff>19050</xdr:colOff>
      <xdr:row>36</xdr:row>
      <xdr:rowOff>0</xdr:rowOff>
    </xdr:to>
    <xdr:sp macro="" textlink="">
      <xdr:nvSpPr>
        <xdr:cNvPr id="309810" name="Text Box 72">
          <a:extLst>
            <a:ext uri="{FF2B5EF4-FFF2-40B4-BE49-F238E27FC236}">
              <a16:creationId xmlns:a16="http://schemas.microsoft.com/office/drawing/2014/main" id="{00000000-0008-0000-0200-000032BA0400}"/>
            </a:ext>
          </a:extLst>
        </xdr:cNvPr>
        <xdr:cNvSpPr txBox="1">
          <a:spLocks noChangeArrowheads="1"/>
        </xdr:cNvSpPr>
      </xdr:nvSpPr>
      <xdr:spPr bwMode="auto">
        <a:xfrm>
          <a:off x="1324927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40</xdr:row>
      <xdr:rowOff>142875</xdr:rowOff>
    </xdr:from>
    <xdr:to>
      <xdr:col>22</xdr:col>
      <xdr:colOff>19050</xdr:colOff>
      <xdr:row>42</xdr:row>
      <xdr:rowOff>0</xdr:rowOff>
    </xdr:to>
    <xdr:sp macro="" textlink="">
      <xdr:nvSpPr>
        <xdr:cNvPr id="309811" name="Text Box 63">
          <a:extLst>
            <a:ext uri="{FF2B5EF4-FFF2-40B4-BE49-F238E27FC236}">
              <a16:creationId xmlns:a16="http://schemas.microsoft.com/office/drawing/2014/main" id="{00000000-0008-0000-0200-000033BA0400}"/>
            </a:ext>
          </a:extLst>
        </xdr:cNvPr>
        <xdr:cNvSpPr txBox="1">
          <a:spLocks noChangeArrowheads="1"/>
        </xdr:cNvSpPr>
      </xdr:nvSpPr>
      <xdr:spPr bwMode="auto">
        <a:xfrm>
          <a:off x="1324927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41</xdr:row>
      <xdr:rowOff>142875</xdr:rowOff>
    </xdr:from>
    <xdr:to>
      <xdr:col>22</xdr:col>
      <xdr:colOff>19050</xdr:colOff>
      <xdr:row>43</xdr:row>
      <xdr:rowOff>0</xdr:rowOff>
    </xdr:to>
    <xdr:sp macro="" textlink="">
      <xdr:nvSpPr>
        <xdr:cNvPr id="309812" name="Text Box 63">
          <a:extLst>
            <a:ext uri="{FF2B5EF4-FFF2-40B4-BE49-F238E27FC236}">
              <a16:creationId xmlns:a16="http://schemas.microsoft.com/office/drawing/2014/main" id="{00000000-0008-0000-0200-000034BA0400}"/>
            </a:ext>
          </a:extLst>
        </xdr:cNvPr>
        <xdr:cNvSpPr txBox="1">
          <a:spLocks noChangeArrowheads="1"/>
        </xdr:cNvSpPr>
      </xdr:nvSpPr>
      <xdr:spPr bwMode="auto">
        <a:xfrm>
          <a:off x="1324927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41</xdr:row>
      <xdr:rowOff>142875</xdr:rowOff>
    </xdr:from>
    <xdr:to>
      <xdr:col>22</xdr:col>
      <xdr:colOff>19050</xdr:colOff>
      <xdr:row>43</xdr:row>
      <xdr:rowOff>0</xdr:rowOff>
    </xdr:to>
    <xdr:sp macro="" textlink="">
      <xdr:nvSpPr>
        <xdr:cNvPr id="309813" name="Text Box 63">
          <a:extLst>
            <a:ext uri="{FF2B5EF4-FFF2-40B4-BE49-F238E27FC236}">
              <a16:creationId xmlns:a16="http://schemas.microsoft.com/office/drawing/2014/main" id="{00000000-0008-0000-0200-000035BA0400}"/>
            </a:ext>
          </a:extLst>
        </xdr:cNvPr>
        <xdr:cNvSpPr txBox="1">
          <a:spLocks noChangeArrowheads="1"/>
        </xdr:cNvSpPr>
      </xdr:nvSpPr>
      <xdr:spPr bwMode="auto">
        <a:xfrm>
          <a:off x="1324927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23</xdr:row>
      <xdr:rowOff>142875</xdr:rowOff>
    </xdr:from>
    <xdr:to>
      <xdr:col>22</xdr:col>
      <xdr:colOff>19050</xdr:colOff>
      <xdr:row>25</xdr:row>
      <xdr:rowOff>0</xdr:rowOff>
    </xdr:to>
    <xdr:sp macro="" textlink="">
      <xdr:nvSpPr>
        <xdr:cNvPr id="309814" name="Text Box 68">
          <a:extLst>
            <a:ext uri="{FF2B5EF4-FFF2-40B4-BE49-F238E27FC236}">
              <a16:creationId xmlns:a16="http://schemas.microsoft.com/office/drawing/2014/main" id="{00000000-0008-0000-0200-000036BA0400}"/>
            </a:ext>
          </a:extLst>
        </xdr:cNvPr>
        <xdr:cNvSpPr txBox="1">
          <a:spLocks noChangeArrowheads="1"/>
        </xdr:cNvSpPr>
      </xdr:nvSpPr>
      <xdr:spPr bwMode="auto">
        <a:xfrm>
          <a:off x="13249275" y="45910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22</xdr:row>
      <xdr:rowOff>142875</xdr:rowOff>
    </xdr:from>
    <xdr:to>
      <xdr:col>22</xdr:col>
      <xdr:colOff>19050</xdr:colOff>
      <xdr:row>24</xdr:row>
      <xdr:rowOff>0</xdr:rowOff>
    </xdr:to>
    <xdr:sp macro="" textlink="">
      <xdr:nvSpPr>
        <xdr:cNvPr id="309815" name="Text Box 68">
          <a:extLst>
            <a:ext uri="{FF2B5EF4-FFF2-40B4-BE49-F238E27FC236}">
              <a16:creationId xmlns:a16="http://schemas.microsoft.com/office/drawing/2014/main" id="{00000000-0008-0000-0200-000037BA0400}"/>
            </a:ext>
          </a:extLst>
        </xdr:cNvPr>
        <xdr:cNvSpPr txBox="1">
          <a:spLocks noChangeArrowheads="1"/>
        </xdr:cNvSpPr>
      </xdr:nvSpPr>
      <xdr:spPr bwMode="auto">
        <a:xfrm>
          <a:off x="13249275" y="43910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23</xdr:row>
      <xdr:rowOff>142875</xdr:rowOff>
    </xdr:from>
    <xdr:to>
      <xdr:col>22</xdr:col>
      <xdr:colOff>19050</xdr:colOff>
      <xdr:row>25</xdr:row>
      <xdr:rowOff>0</xdr:rowOff>
    </xdr:to>
    <xdr:sp macro="" textlink="">
      <xdr:nvSpPr>
        <xdr:cNvPr id="309816" name="Text Box 72">
          <a:extLst>
            <a:ext uri="{FF2B5EF4-FFF2-40B4-BE49-F238E27FC236}">
              <a16:creationId xmlns:a16="http://schemas.microsoft.com/office/drawing/2014/main" id="{00000000-0008-0000-0200-000038BA0400}"/>
            </a:ext>
          </a:extLst>
        </xdr:cNvPr>
        <xdr:cNvSpPr txBox="1">
          <a:spLocks noChangeArrowheads="1"/>
        </xdr:cNvSpPr>
      </xdr:nvSpPr>
      <xdr:spPr bwMode="auto">
        <a:xfrm>
          <a:off x="13249275" y="45910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23</xdr:row>
      <xdr:rowOff>142875</xdr:rowOff>
    </xdr:from>
    <xdr:to>
      <xdr:col>22</xdr:col>
      <xdr:colOff>19050</xdr:colOff>
      <xdr:row>25</xdr:row>
      <xdr:rowOff>0</xdr:rowOff>
    </xdr:to>
    <xdr:sp macro="" textlink="">
      <xdr:nvSpPr>
        <xdr:cNvPr id="309817" name="Text Box 63">
          <a:extLst>
            <a:ext uri="{FF2B5EF4-FFF2-40B4-BE49-F238E27FC236}">
              <a16:creationId xmlns:a16="http://schemas.microsoft.com/office/drawing/2014/main" id="{00000000-0008-0000-0200-000039BA0400}"/>
            </a:ext>
          </a:extLst>
        </xdr:cNvPr>
        <xdr:cNvSpPr txBox="1">
          <a:spLocks noChangeArrowheads="1"/>
        </xdr:cNvSpPr>
      </xdr:nvSpPr>
      <xdr:spPr bwMode="auto">
        <a:xfrm>
          <a:off x="13249275" y="45910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29</xdr:row>
      <xdr:rowOff>142875</xdr:rowOff>
    </xdr:from>
    <xdr:to>
      <xdr:col>22</xdr:col>
      <xdr:colOff>19050</xdr:colOff>
      <xdr:row>31</xdr:row>
      <xdr:rowOff>0</xdr:rowOff>
    </xdr:to>
    <xdr:sp macro="" textlink="">
      <xdr:nvSpPr>
        <xdr:cNvPr id="309818" name="Text Box 63">
          <a:extLst>
            <a:ext uri="{FF2B5EF4-FFF2-40B4-BE49-F238E27FC236}">
              <a16:creationId xmlns:a16="http://schemas.microsoft.com/office/drawing/2014/main" id="{00000000-0008-0000-0200-00003ABA0400}"/>
            </a:ext>
          </a:extLst>
        </xdr:cNvPr>
        <xdr:cNvSpPr txBox="1">
          <a:spLocks noChangeArrowheads="1"/>
        </xdr:cNvSpPr>
      </xdr:nvSpPr>
      <xdr:spPr bwMode="auto">
        <a:xfrm>
          <a:off x="1324927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34</xdr:row>
      <xdr:rowOff>142875</xdr:rowOff>
    </xdr:from>
    <xdr:to>
      <xdr:col>22</xdr:col>
      <xdr:colOff>19050</xdr:colOff>
      <xdr:row>36</xdr:row>
      <xdr:rowOff>0</xdr:rowOff>
    </xdr:to>
    <xdr:sp macro="" textlink="">
      <xdr:nvSpPr>
        <xdr:cNvPr id="309819" name="Text Box 68">
          <a:extLst>
            <a:ext uri="{FF2B5EF4-FFF2-40B4-BE49-F238E27FC236}">
              <a16:creationId xmlns:a16="http://schemas.microsoft.com/office/drawing/2014/main" id="{00000000-0008-0000-0200-00003BBA0400}"/>
            </a:ext>
          </a:extLst>
        </xdr:cNvPr>
        <xdr:cNvSpPr txBox="1">
          <a:spLocks noChangeArrowheads="1"/>
        </xdr:cNvSpPr>
      </xdr:nvSpPr>
      <xdr:spPr bwMode="auto">
        <a:xfrm>
          <a:off x="1324927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30</xdr:row>
      <xdr:rowOff>142875</xdr:rowOff>
    </xdr:from>
    <xdr:to>
      <xdr:col>22</xdr:col>
      <xdr:colOff>19050</xdr:colOff>
      <xdr:row>32</xdr:row>
      <xdr:rowOff>0</xdr:rowOff>
    </xdr:to>
    <xdr:sp macro="" textlink="">
      <xdr:nvSpPr>
        <xdr:cNvPr id="309820" name="Text Box 69">
          <a:extLst>
            <a:ext uri="{FF2B5EF4-FFF2-40B4-BE49-F238E27FC236}">
              <a16:creationId xmlns:a16="http://schemas.microsoft.com/office/drawing/2014/main" id="{00000000-0008-0000-0200-00003CBA0400}"/>
            </a:ext>
          </a:extLst>
        </xdr:cNvPr>
        <xdr:cNvSpPr txBox="1">
          <a:spLocks noChangeArrowheads="1"/>
        </xdr:cNvSpPr>
      </xdr:nvSpPr>
      <xdr:spPr bwMode="auto">
        <a:xfrm>
          <a:off x="132492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21" name="Text Box 72">
          <a:extLst>
            <a:ext uri="{FF2B5EF4-FFF2-40B4-BE49-F238E27FC236}">
              <a16:creationId xmlns:a16="http://schemas.microsoft.com/office/drawing/2014/main" id="{00000000-0008-0000-0200-00003D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41</xdr:row>
      <xdr:rowOff>142875</xdr:rowOff>
    </xdr:from>
    <xdr:to>
      <xdr:col>22</xdr:col>
      <xdr:colOff>19050</xdr:colOff>
      <xdr:row>43</xdr:row>
      <xdr:rowOff>0</xdr:rowOff>
    </xdr:to>
    <xdr:sp macro="" textlink="">
      <xdr:nvSpPr>
        <xdr:cNvPr id="309822" name="Text Box 63">
          <a:extLst>
            <a:ext uri="{FF2B5EF4-FFF2-40B4-BE49-F238E27FC236}">
              <a16:creationId xmlns:a16="http://schemas.microsoft.com/office/drawing/2014/main" id="{00000000-0008-0000-0200-00003EBA0400}"/>
            </a:ext>
          </a:extLst>
        </xdr:cNvPr>
        <xdr:cNvSpPr txBox="1">
          <a:spLocks noChangeArrowheads="1"/>
        </xdr:cNvSpPr>
      </xdr:nvSpPr>
      <xdr:spPr bwMode="auto">
        <a:xfrm>
          <a:off x="1324927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33</xdr:row>
      <xdr:rowOff>142875</xdr:rowOff>
    </xdr:from>
    <xdr:to>
      <xdr:col>22</xdr:col>
      <xdr:colOff>19050</xdr:colOff>
      <xdr:row>35</xdr:row>
      <xdr:rowOff>0</xdr:rowOff>
    </xdr:to>
    <xdr:sp macro="" textlink="">
      <xdr:nvSpPr>
        <xdr:cNvPr id="309823" name="Text Box 68">
          <a:extLst>
            <a:ext uri="{FF2B5EF4-FFF2-40B4-BE49-F238E27FC236}">
              <a16:creationId xmlns:a16="http://schemas.microsoft.com/office/drawing/2014/main" id="{00000000-0008-0000-0200-00003FBA0400}"/>
            </a:ext>
          </a:extLst>
        </xdr:cNvPr>
        <xdr:cNvSpPr txBox="1">
          <a:spLocks noChangeArrowheads="1"/>
        </xdr:cNvSpPr>
      </xdr:nvSpPr>
      <xdr:spPr bwMode="auto">
        <a:xfrm>
          <a:off x="13249275"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34</xdr:row>
      <xdr:rowOff>142875</xdr:rowOff>
    </xdr:from>
    <xdr:to>
      <xdr:col>22</xdr:col>
      <xdr:colOff>19050</xdr:colOff>
      <xdr:row>36</xdr:row>
      <xdr:rowOff>0</xdr:rowOff>
    </xdr:to>
    <xdr:sp macro="" textlink="">
      <xdr:nvSpPr>
        <xdr:cNvPr id="309824" name="Text Box 72">
          <a:extLst>
            <a:ext uri="{FF2B5EF4-FFF2-40B4-BE49-F238E27FC236}">
              <a16:creationId xmlns:a16="http://schemas.microsoft.com/office/drawing/2014/main" id="{00000000-0008-0000-0200-000040BA0400}"/>
            </a:ext>
          </a:extLst>
        </xdr:cNvPr>
        <xdr:cNvSpPr txBox="1">
          <a:spLocks noChangeArrowheads="1"/>
        </xdr:cNvSpPr>
      </xdr:nvSpPr>
      <xdr:spPr bwMode="auto">
        <a:xfrm>
          <a:off x="1324927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40</xdr:row>
      <xdr:rowOff>142875</xdr:rowOff>
    </xdr:from>
    <xdr:to>
      <xdr:col>22</xdr:col>
      <xdr:colOff>19050</xdr:colOff>
      <xdr:row>42</xdr:row>
      <xdr:rowOff>0</xdr:rowOff>
    </xdr:to>
    <xdr:sp macro="" textlink="">
      <xdr:nvSpPr>
        <xdr:cNvPr id="309825" name="Text Box 63">
          <a:extLst>
            <a:ext uri="{FF2B5EF4-FFF2-40B4-BE49-F238E27FC236}">
              <a16:creationId xmlns:a16="http://schemas.microsoft.com/office/drawing/2014/main" id="{00000000-0008-0000-0200-000041BA0400}"/>
            </a:ext>
          </a:extLst>
        </xdr:cNvPr>
        <xdr:cNvSpPr txBox="1">
          <a:spLocks noChangeArrowheads="1"/>
        </xdr:cNvSpPr>
      </xdr:nvSpPr>
      <xdr:spPr bwMode="auto">
        <a:xfrm>
          <a:off x="1324927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41</xdr:row>
      <xdr:rowOff>142875</xdr:rowOff>
    </xdr:from>
    <xdr:to>
      <xdr:col>22</xdr:col>
      <xdr:colOff>19050</xdr:colOff>
      <xdr:row>43</xdr:row>
      <xdr:rowOff>0</xdr:rowOff>
    </xdr:to>
    <xdr:sp macro="" textlink="">
      <xdr:nvSpPr>
        <xdr:cNvPr id="309826" name="Text Box 63">
          <a:extLst>
            <a:ext uri="{FF2B5EF4-FFF2-40B4-BE49-F238E27FC236}">
              <a16:creationId xmlns:a16="http://schemas.microsoft.com/office/drawing/2014/main" id="{00000000-0008-0000-0200-000042BA0400}"/>
            </a:ext>
          </a:extLst>
        </xdr:cNvPr>
        <xdr:cNvSpPr txBox="1">
          <a:spLocks noChangeArrowheads="1"/>
        </xdr:cNvSpPr>
      </xdr:nvSpPr>
      <xdr:spPr bwMode="auto">
        <a:xfrm>
          <a:off x="1324927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41</xdr:row>
      <xdr:rowOff>142875</xdr:rowOff>
    </xdr:from>
    <xdr:to>
      <xdr:col>22</xdr:col>
      <xdr:colOff>19050</xdr:colOff>
      <xdr:row>43</xdr:row>
      <xdr:rowOff>0</xdr:rowOff>
    </xdr:to>
    <xdr:sp macro="" textlink="">
      <xdr:nvSpPr>
        <xdr:cNvPr id="309827" name="Text Box 63">
          <a:extLst>
            <a:ext uri="{FF2B5EF4-FFF2-40B4-BE49-F238E27FC236}">
              <a16:creationId xmlns:a16="http://schemas.microsoft.com/office/drawing/2014/main" id="{00000000-0008-0000-0200-000043BA0400}"/>
            </a:ext>
          </a:extLst>
        </xdr:cNvPr>
        <xdr:cNvSpPr txBox="1">
          <a:spLocks noChangeArrowheads="1"/>
        </xdr:cNvSpPr>
      </xdr:nvSpPr>
      <xdr:spPr bwMode="auto">
        <a:xfrm>
          <a:off x="1324927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34</xdr:row>
      <xdr:rowOff>142875</xdr:rowOff>
    </xdr:from>
    <xdr:to>
      <xdr:col>22</xdr:col>
      <xdr:colOff>19050</xdr:colOff>
      <xdr:row>36</xdr:row>
      <xdr:rowOff>0</xdr:rowOff>
    </xdr:to>
    <xdr:sp macro="" textlink="">
      <xdr:nvSpPr>
        <xdr:cNvPr id="309828" name="Text Box 63">
          <a:extLst>
            <a:ext uri="{FF2B5EF4-FFF2-40B4-BE49-F238E27FC236}">
              <a16:creationId xmlns:a16="http://schemas.microsoft.com/office/drawing/2014/main" id="{00000000-0008-0000-0200-000044BA0400}"/>
            </a:ext>
          </a:extLst>
        </xdr:cNvPr>
        <xdr:cNvSpPr txBox="1">
          <a:spLocks noChangeArrowheads="1"/>
        </xdr:cNvSpPr>
      </xdr:nvSpPr>
      <xdr:spPr bwMode="auto">
        <a:xfrm>
          <a:off x="1324927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39</xdr:row>
      <xdr:rowOff>142875</xdr:rowOff>
    </xdr:from>
    <xdr:to>
      <xdr:col>22</xdr:col>
      <xdr:colOff>19050</xdr:colOff>
      <xdr:row>41</xdr:row>
      <xdr:rowOff>0</xdr:rowOff>
    </xdr:to>
    <xdr:sp macro="" textlink="">
      <xdr:nvSpPr>
        <xdr:cNvPr id="309829" name="Text Box 68">
          <a:extLst>
            <a:ext uri="{FF2B5EF4-FFF2-40B4-BE49-F238E27FC236}">
              <a16:creationId xmlns:a16="http://schemas.microsoft.com/office/drawing/2014/main" id="{00000000-0008-0000-0200-000045BA0400}"/>
            </a:ext>
          </a:extLst>
        </xdr:cNvPr>
        <xdr:cNvSpPr txBox="1">
          <a:spLocks noChangeArrowheads="1"/>
        </xdr:cNvSpPr>
      </xdr:nvSpPr>
      <xdr:spPr bwMode="auto">
        <a:xfrm>
          <a:off x="1324927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30" name="Text Box 69">
          <a:extLst>
            <a:ext uri="{FF2B5EF4-FFF2-40B4-BE49-F238E27FC236}">
              <a16:creationId xmlns:a16="http://schemas.microsoft.com/office/drawing/2014/main" id="{00000000-0008-0000-0200-000046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40</xdr:row>
      <xdr:rowOff>142875</xdr:rowOff>
    </xdr:from>
    <xdr:to>
      <xdr:col>22</xdr:col>
      <xdr:colOff>19050</xdr:colOff>
      <xdr:row>42</xdr:row>
      <xdr:rowOff>0</xdr:rowOff>
    </xdr:to>
    <xdr:sp macro="" textlink="">
      <xdr:nvSpPr>
        <xdr:cNvPr id="309831" name="Text Box 72">
          <a:extLst>
            <a:ext uri="{FF2B5EF4-FFF2-40B4-BE49-F238E27FC236}">
              <a16:creationId xmlns:a16="http://schemas.microsoft.com/office/drawing/2014/main" id="{00000000-0008-0000-0200-000047BA0400}"/>
            </a:ext>
          </a:extLst>
        </xdr:cNvPr>
        <xdr:cNvSpPr txBox="1">
          <a:spLocks noChangeArrowheads="1"/>
        </xdr:cNvSpPr>
      </xdr:nvSpPr>
      <xdr:spPr bwMode="auto">
        <a:xfrm>
          <a:off x="1324927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32" name="Text Box 63">
          <a:extLst>
            <a:ext uri="{FF2B5EF4-FFF2-40B4-BE49-F238E27FC236}">
              <a16:creationId xmlns:a16="http://schemas.microsoft.com/office/drawing/2014/main" id="{00000000-0008-0000-0200-000048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38</xdr:row>
      <xdr:rowOff>142875</xdr:rowOff>
    </xdr:from>
    <xdr:to>
      <xdr:col>22</xdr:col>
      <xdr:colOff>19050</xdr:colOff>
      <xdr:row>40</xdr:row>
      <xdr:rowOff>0</xdr:rowOff>
    </xdr:to>
    <xdr:sp macro="" textlink="">
      <xdr:nvSpPr>
        <xdr:cNvPr id="309833" name="Text Box 68">
          <a:extLst>
            <a:ext uri="{FF2B5EF4-FFF2-40B4-BE49-F238E27FC236}">
              <a16:creationId xmlns:a16="http://schemas.microsoft.com/office/drawing/2014/main" id="{00000000-0008-0000-0200-000049BA0400}"/>
            </a:ext>
          </a:extLst>
        </xdr:cNvPr>
        <xdr:cNvSpPr txBox="1">
          <a:spLocks noChangeArrowheads="1"/>
        </xdr:cNvSpPr>
      </xdr:nvSpPr>
      <xdr:spPr bwMode="auto">
        <a:xfrm>
          <a:off x="1324927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39</xdr:row>
      <xdr:rowOff>142875</xdr:rowOff>
    </xdr:from>
    <xdr:to>
      <xdr:col>22</xdr:col>
      <xdr:colOff>19050</xdr:colOff>
      <xdr:row>41</xdr:row>
      <xdr:rowOff>0</xdr:rowOff>
    </xdr:to>
    <xdr:sp macro="" textlink="">
      <xdr:nvSpPr>
        <xdr:cNvPr id="309834" name="Text Box 72">
          <a:extLst>
            <a:ext uri="{FF2B5EF4-FFF2-40B4-BE49-F238E27FC236}">
              <a16:creationId xmlns:a16="http://schemas.microsoft.com/office/drawing/2014/main" id="{00000000-0008-0000-0200-00004ABA0400}"/>
            </a:ext>
          </a:extLst>
        </xdr:cNvPr>
        <xdr:cNvSpPr txBox="1">
          <a:spLocks noChangeArrowheads="1"/>
        </xdr:cNvSpPr>
      </xdr:nvSpPr>
      <xdr:spPr bwMode="auto">
        <a:xfrm>
          <a:off x="1324927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45</xdr:row>
      <xdr:rowOff>142875</xdr:rowOff>
    </xdr:from>
    <xdr:to>
      <xdr:col>22</xdr:col>
      <xdr:colOff>19050</xdr:colOff>
      <xdr:row>47</xdr:row>
      <xdr:rowOff>0</xdr:rowOff>
    </xdr:to>
    <xdr:sp macro="" textlink="">
      <xdr:nvSpPr>
        <xdr:cNvPr id="309835" name="Text Box 63">
          <a:extLst>
            <a:ext uri="{FF2B5EF4-FFF2-40B4-BE49-F238E27FC236}">
              <a16:creationId xmlns:a16="http://schemas.microsoft.com/office/drawing/2014/main" id="{00000000-0008-0000-0200-00004BBA0400}"/>
            </a:ext>
          </a:extLst>
        </xdr:cNvPr>
        <xdr:cNvSpPr txBox="1">
          <a:spLocks noChangeArrowheads="1"/>
        </xdr:cNvSpPr>
      </xdr:nvSpPr>
      <xdr:spPr bwMode="auto">
        <a:xfrm>
          <a:off x="13249275"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36" name="Text Box 63">
          <a:extLst>
            <a:ext uri="{FF2B5EF4-FFF2-40B4-BE49-F238E27FC236}">
              <a16:creationId xmlns:a16="http://schemas.microsoft.com/office/drawing/2014/main" id="{00000000-0008-0000-0200-00004C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37" name="Text Box 63">
          <a:extLst>
            <a:ext uri="{FF2B5EF4-FFF2-40B4-BE49-F238E27FC236}">
              <a16:creationId xmlns:a16="http://schemas.microsoft.com/office/drawing/2014/main" id="{00000000-0008-0000-0200-00004D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38" name="Text Box 59">
          <a:extLst>
            <a:ext uri="{FF2B5EF4-FFF2-40B4-BE49-F238E27FC236}">
              <a16:creationId xmlns:a16="http://schemas.microsoft.com/office/drawing/2014/main" id="{00000000-0008-0000-0200-00004E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39" name="Text Box 60">
          <a:extLst>
            <a:ext uri="{FF2B5EF4-FFF2-40B4-BE49-F238E27FC236}">
              <a16:creationId xmlns:a16="http://schemas.microsoft.com/office/drawing/2014/main" id="{00000000-0008-0000-0200-00004F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30</xdr:row>
      <xdr:rowOff>142875</xdr:rowOff>
    </xdr:from>
    <xdr:to>
      <xdr:col>22</xdr:col>
      <xdr:colOff>19050</xdr:colOff>
      <xdr:row>32</xdr:row>
      <xdr:rowOff>0</xdr:rowOff>
    </xdr:to>
    <xdr:sp macro="" textlink="">
      <xdr:nvSpPr>
        <xdr:cNvPr id="309840" name="Text Box 68">
          <a:extLst>
            <a:ext uri="{FF2B5EF4-FFF2-40B4-BE49-F238E27FC236}">
              <a16:creationId xmlns:a16="http://schemas.microsoft.com/office/drawing/2014/main" id="{00000000-0008-0000-0200-000050BA0400}"/>
            </a:ext>
          </a:extLst>
        </xdr:cNvPr>
        <xdr:cNvSpPr txBox="1">
          <a:spLocks noChangeArrowheads="1"/>
        </xdr:cNvSpPr>
      </xdr:nvSpPr>
      <xdr:spPr bwMode="auto">
        <a:xfrm>
          <a:off x="132492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31</xdr:row>
      <xdr:rowOff>142875</xdr:rowOff>
    </xdr:from>
    <xdr:to>
      <xdr:col>22</xdr:col>
      <xdr:colOff>19050</xdr:colOff>
      <xdr:row>33</xdr:row>
      <xdr:rowOff>0</xdr:rowOff>
    </xdr:to>
    <xdr:sp macro="" textlink="">
      <xdr:nvSpPr>
        <xdr:cNvPr id="309841" name="Text Box 72">
          <a:extLst>
            <a:ext uri="{FF2B5EF4-FFF2-40B4-BE49-F238E27FC236}">
              <a16:creationId xmlns:a16="http://schemas.microsoft.com/office/drawing/2014/main" id="{00000000-0008-0000-0200-000051BA0400}"/>
            </a:ext>
          </a:extLst>
        </xdr:cNvPr>
        <xdr:cNvSpPr txBox="1">
          <a:spLocks noChangeArrowheads="1"/>
        </xdr:cNvSpPr>
      </xdr:nvSpPr>
      <xdr:spPr bwMode="auto">
        <a:xfrm>
          <a:off x="132492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37</xdr:row>
      <xdr:rowOff>142875</xdr:rowOff>
    </xdr:from>
    <xdr:to>
      <xdr:col>22</xdr:col>
      <xdr:colOff>19050</xdr:colOff>
      <xdr:row>39</xdr:row>
      <xdr:rowOff>0</xdr:rowOff>
    </xdr:to>
    <xdr:sp macro="" textlink="">
      <xdr:nvSpPr>
        <xdr:cNvPr id="309842" name="Text Box 63">
          <a:extLst>
            <a:ext uri="{FF2B5EF4-FFF2-40B4-BE49-F238E27FC236}">
              <a16:creationId xmlns:a16="http://schemas.microsoft.com/office/drawing/2014/main" id="{00000000-0008-0000-0200-000052BA0400}"/>
            </a:ext>
          </a:extLst>
        </xdr:cNvPr>
        <xdr:cNvSpPr txBox="1">
          <a:spLocks noChangeArrowheads="1"/>
        </xdr:cNvSpPr>
      </xdr:nvSpPr>
      <xdr:spPr bwMode="auto">
        <a:xfrm>
          <a:off x="1324927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30</xdr:row>
      <xdr:rowOff>142875</xdr:rowOff>
    </xdr:from>
    <xdr:to>
      <xdr:col>22</xdr:col>
      <xdr:colOff>19050</xdr:colOff>
      <xdr:row>32</xdr:row>
      <xdr:rowOff>0</xdr:rowOff>
    </xdr:to>
    <xdr:sp macro="" textlink="">
      <xdr:nvSpPr>
        <xdr:cNvPr id="309843" name="Text Box 72">
          <a:extLst>
            <a:ext uri="{FF2B5EF4-FFF2-40B4-BE49-F238E27FC236}">
              <a16:creationId xmlns:a16="http://schemas.microsoft.com/office/drawing/2014/main" id="{00000000-0008-0000-0200-000053BA0400}"/>
            </a:ext>
          </a:extLst>
        </xdr:cNvPr>
        <xdr:cNvSpPr txBox="1">
          <a:spLocks noChangeArrowheads="1"/>
        </xdr:cNvSpPr>
      </xdr:nvSpPr>
      <xdr:spPr bwMode="auto">
        <a:xfrm>
          <a:off x="132492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36</xdr:row>
      <xdr:rowOff>142875</xdr:rowOff>
    </xdr:from>
    <xdr:to>
      <xdr:col>22</xdr:col>
      <xdr:colOff>19050</xdr:colOff>
      <xdr:row>38</xdr:row>
      <xdr:rowOff>0</xdr:rowOff>
    </xdr:to>
    <xdr:sp macro="" textlink="">
      <xdr:nvSpPr>
        <xdr:cNvPr id="309844" name="Text Box 63">
          <a:extLst>
            <a:ext uri="{FF2B5EF4-FFF2-40B4-BE49-F238E27FC236}">
              <a16:creationId xmlns:a16="http://schemas.microsoft.com/office/drawing/2014/main" id="{00000000-0008-0000-0200-000054BA0400}"/>
            </a:ext>
          </a:extLst>
        </xdr:cNvPr>
        <xdr:cNvSpPr txBox="1">
          <a:spLocks noChangeArrowheads="1"/>
        </xdr:cNvSpPr>
      </xdr:nvSpPr>
      <xdr:spPr bwMode="auto">
        <a:xfrm>
          <a:off x="132492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37</xdr:row>
      <xdr:rowOff>142875</xdr:rowOff>
    </xdr:from>
    <xdr:to>
      <xdr:col>22</xdr:col>
      <xdr:colOff>19050</xdr:colOff>
      <xdr:row>39</xdr:row>
      <xdr:rowOff>0</xdr:rowOff>
    </xdr:to>
    <xdr:sp macro="" textlink="">
      <xdr:nvSpPr>
        <xdr:cNvPr id="309845" name="Text Box 63">
          <a:extLst>
            <a:ext uri="{FF2B5EF4-FFF2-40B4-BE49-F238E27FC236}">
              <a16:creationId xmlns:a16="http://schemas.microsoft.com/office/drawing/2014/main" id="{00000000-0008-0000-0200-000055BA0400}"/>
            </a:ext>
          </a:extLst>
        </xdr:cNvPr>
        <xdr:cNvSpPr txBox="1">
          <a:spLocks noChangeArrowheads="1"/>
        </xdr:cNvSpPr>
      </xdr:nvSpPr>
      <xdr:spPr bwMode="auto">
        <a:xfrm>
          <a:off x="1324927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37</xdr:row>
      <xdr:rowOff>142875</xdr:rowOff>
    </xdr:from>
    <xdr:to>
      <xdr:col>22</xdr:col>
      <xdr:colOff>19050</xdr:colOff>
      <xdr:row>39</xdr:row>
      <xdr:rowOff>0</xdr:rowOff>
    </xdr:to>
    <xdr:sp macro="" textlink="">
      <xdr:nvSpPr>
        <xdr:cNvPr id="309846" name="Text Box 63">
          <a:extLst>
            <a:ext uri="{FF2B5EF4-FFF2-40B4-BE49-F238E27FC236}">
              <a16:creationId xmlns:a16="http://schemas.microsoft.com/office/drawing/2014/main" id="{00000000-0008-0000-0200-000056BA0400}"/>
            </a:ext>
          </a:extLst>
        </xdr:cNvPr>
        <xdr:cNvSpPr txBox="1">
          <a:spLocks noChangeArrowheads="1"/>
        </xdr:cNvSpPr>
      </xdr:nvSpPr>
      <xdr:spPr bwMode="auto">
        <a:xfrm>
          <a:off x="1324927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30</xdr:row>
      <xdr:rowOff>142875</xdr:rowOff>
    </xdr:from>
    <xdr:to>
      <xdr:col>22</xdr:col>
      <xdr:colOff>19050</xdr:colOff>
      <xdr:row>32</xdr:row>
      <xdr:rowOff>0</xdr:rowOff>
    </xdr:to>
    <xdr:sp macro="" textlink="">
      <xdr:nvSpPr>
        <xdr:cNvPr id="309847" name="Text Box 63">
          <a:extLst>
            <a:ext uri="{FF2B5EF4-FFF2-40B4-BE49-F238E27FC236}">
              <a16:creationId xmlns:a16="http://schemas.microsoft.com/office/drawing/2014/main" id="{00000000-0008-0000-0200-000057BA0400}"/>
            </a:ext>
          </a:extLst>
        </xdr:cNvPr>
        <xdr:cNvSpPr txBox="1">
          <a:spLocks noChangeArrowheads="1"/>
        </xdr:cNvSpPr>
      </xdr:nvSpPr>
      <xdr:spPr bwMode="auto">
        <a:xfrm>
          <a:off x="132492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48" name="Text Box 68">
          <a:extLst>
            <a:ext uri="{FF2B5EF4-FFF2-40B4-BE49-F238E27FC236}">
              <a16:creationId xmlns:a16="http://schemas.microsoft.com/office/drawing/2014/main" id="{00000000-0008-0000-0200-000058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31</xdr:row>
      <xdr:rowOff>142875</xdr:rowOff>
    </xdr:from>
    <xdr:to>
      <xdr:col>22</xdr:col>
      <xdr:colOff>19050</xdr:colOff>
      <xdr:row>33</xdr:row>
      <xdr:rowOff>0</xdr:rowOff>
    </xdr:to>
    <xdr:sp macro="" textlink="">
      <xdr:nvSpPr>
        <xdr:cNvPr id="309849" name="Text Box 69">
          <a:extLst>
            <a:ext uri="{FF2B5EF4-FFF2-40B4-BE49-F238E27FC236}">
              <a16:creationId xmlns:a16="http://schemas.microsoft.com/office/drawing/2014/main" id="{00000000-0008-0000-0200-000059BA0400}"/>
            </a:ext>
          </a:extLst>
        </xdr:cNvPr>
        <xdr:cNvSpPr txBox="1">
          <a:spLocks noChangeArrowheads="1"/>
        </xdr:cNvSpPr>
      </xdr:nvSpPr>
      <xdr:spPr bwMode="auto">
        <a:xfrm>
          <a:off x="132492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36</xdr:row>
      <xdr:rowOff>142875</xdr:rowOff>
    </xdr:from>
    <xdr:to>
      <xdr:col>22</xdr:col>
      <xdr:colOff>19050</xdr:colOff>
      <xdr:row>38</xdr:row>
      <xdr:rowOff>0</xdr:rowOff>
    </xdr:to>
    <xdr:sp macro="" textlink="">
      <xdr:nvSpPr>
        <xdr:cNvPr id="309850" name="Text Box 72">
          <a:extLst>
            <a:ext uri="{FF2B5EF4-FFF2-40B4-BE49-F238E27FC236}">
              <a16:creationId xmlns:a16="http://schemas.microsoft.com/office/drawing/2014/main" id="{00000000-0008-0000-0200-00005ABA0400}"/>
            </a:ext>
          </a:extLst>
        </xdr:cNvPr>
        <xdr:cNvSpPr txBox="1">
          <a:spLocks noChangeArrowheads="1"/>
        </xdr:cNvSpPr>
      </xdr:nvSpPr>
      <xdr:spPr bwMode="auto">
        <a:xfrm>
          <a:off x="132492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42</xdr:row>
      <xdr:rowOff>142875</xdr:rowOff>
    </xdr:from>
    <xdr:to>
      <xdr:col>22</xdr:col>
      <xdr:colOff>19050</xdr:colOff>
      <xdr:row>44</xdr:row>
      <xdr:rowOff>0</xdr:rowOff>
    </xdr:to>
    <xdr:sp macro="" textlink="">
      <xdr:nvSpPr>
        <xdr:cNvPr id="309851" name="Text Box 63">
          <a:extLst>
            <a:ext uri="{FF2B5EF4-FFF2-40B4-BE49-F238E27FC236}">
              <a16:creationId xmlns:a16="http://schemas.microsoft.com/office/drawing/2014/main" id="{00000000-0008-0000-0200-00005BBA0400}"/>
            </a:ext>
          </a:extLst>
        </xdr:cNvPr>
        <xdr:cNvSpPr txBox="1">
          <a:spLocks noChangeArrowheads="1"/>
        </xdr:cNvSpPr>
      </xdr:nvSpPr>
      <xdr:spPr bwMode="auto">
        <a:xfrm>
          <a:off x="13249275"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34</xdr:row>
      <xdr:rowOff>142875</xdr:rowOff>
    </xdr:from>
    <xdr:to>
      <xdr:col>22</xdr:col>
      <xdr:colOff>19050</xdr:colOff>
      <xdr:row>36</xdr:row>
      <xdr:rowOff>0</xdr:rowOff>
    </xdr:to>
    <xdr:sp macro="" textlink="">
      <xdr:nvSpPr>
        <xdr:cNvPr id="309852" name="Text Box 68">
          <a:extLst>
            <a:ext uri="{FF2B5EF4-FFF2-40B4-BE49-F238E27FC236}">
              <a16:creationId xmlns:a16="http://schemas.microsoft.com/office/drawing/2014/main" id="{00000000-0008-0000-0200-00005CBA0400}"/>
            </a:ext>
          </a:extLst>
        </xdr:cNvPr>
        <xdr:cNvSpPr txBox="1">
          <a:spLocks noChangeArrowheads="1"/>
        </xdr:cNvSpPr>
      </xdr:nvSpPr>
      <xdr:spPr bwMode="auto">
        <a:xfrm>
          <a:off x="1324927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53" name="Text Box 72">
          <a:extLst>
            <a:ext uri="{FF2B5EF4-FFF2-40B4-BE49-F238E27FC236}">
              <a16:creationId xmlns:a16="http://schemas.microsoft.com/office/drawing/2014/main" id="{00000000-0008-0000-0200-00005D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41</xdr:row>
      <xdr:rowOff>142875</xdr:rowOff>
    </xdr:from>
    <xdr:to>
      <xdr:col>22</xdr:col>
      <xdr:colOff>19050</xdr:colOff>
      <xdr:row>43</xdr:row>
      <xdr:rowOff>0</xdr:rowOff>
    </xdr:to>
    <xdr:sp macro="" textlink="">
      <xdr:nvSpPr>
        <xdr:cNvPr id="309854" name="Text Box 63">
          <a:extLst>
            <a:ext uri="{FF2B5EF4-FFF2-40B4-BE49-F238E27FC236}">
              <a16:creationId xmlns:a16="http://schemas.microsoft.com/office/drawing/2014/main" id="{00000000-0008-0000-0200-00005EBA0400}"/>
            </a:ext>
          </a:extLst>
        </xdr:cNvPr>
        <xdr:cNvSpPr txBox="1">
          <a:spLocks noChangeArrowheads="1"/>
        </xdr:cNvSpPr>
      </xdr:nvSpPr>
      <xdr:spPr bwMode="auto">
        <a:xfrm>
          <a:off x="1324927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42</xdr:row>
      <xdr:rowOff>142875</xdr:rowOff>
    </xdr:from>
    <xdr:to>
      <xdr:col>22</xdr:col>
      <xdr:colOff>19050</xdr:colOff>
      <xdr:row>44</xdr:row>
      <xdr:rowOff>0</xdr:rowOff>
    </xdr:to>
    <xdr:sp macro="" textlink="">
      <xdr:nvSpPr>
        <xdr:cNvPr id="309855" name="Text Box 63">
          <a:extLst>
            <a:ext uri="{FF2B5EF4-FFF2-40B4-BE49-F238E27FC236}">
              <a16:creationId xmlns:a16="http://schemas.microsoft.com/office/drawing/2014/main" id="{00000000-0008-0000-0200-00005FBA0400}"/>
            </a:ext>
          </a:extLst>
        </xdr:cNvPr>
        <xdr:cNvSpPr txBox="1">
          <a:spLocks noChangeArrowheads="1"/>
        </xdr:cNvSpPr>
      </xdr:nvSpPr>
      <xdr:spPr bwMode="auto">
        <a:xfrm>
          <a:off x="13249275"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42</xdr:row>
      <xdr:rowOff>142875</xdr:rowOff>
    </xdr:from>
    <xdr:to>
      <xdr:col>22</xdr:col>
      <xdr:colOff>19050</xdr:colOff>
      <xdr:row>44</xdr:row>
      <xdr:rowOff>0</xdr:rowOff>
    </xdr:to>
    <xdr:sp macro="" textlink="">
      <xdr:nvSpPr>
        <xdr:cNvPr id="309856" name="Text Box 63">
          <a:extLst>
            <a:ext uri="{FF2B5EF4-FFF2-40B4-BE49-F238E27FC236}">
              <a16:creationId xmlns:a16="http://schemas.microsoft.com/office/drawing/2014/main" id="{00000000-0008-0000-0200-000060BA0400}"/>
            </a:ext>
          </a:extLst>
        </xdr:cNvPr>
        <xdr:cNvSpPr txBox="1">
          <a:spLocks noChangeArrowheads="1"/>
        </xdr:cNvSpPr>
      </xdr:nvSpPr>
      <xdr:spPr bwMode="auto">
        <a:xfrm>
          <a:off x="13249275"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30</xdr:row>
      <xdr:rowOff>142875</xdr:rowOff>
    </xdr:from>
    <xdr:to>
      <xdr:col>22</xdr:col>
      <xdr:colOff>19050</xdr:colOff>
      <xdr:row>32</xdr:row>
      <xdr:rowOff>0</xdr:rowOff>
    </xdr:to>
    <xdr:sp macro="" textlink="">
      <xdr:nvSpPr>
        <xdr:cNvPr id="309857" name="Text Box 63">
          <a:extLst>
            <a:ext uri="{FF2B5EF4-FFF2-40B4-BE49-F238E27FC236}">
              <a16:creationId xmlns:a16="http://schemas.microsoft.com/office/drawing/2014/main" id="{00000000-0008-0000-0200-000061BA0400}"/>
            </a:ext>
          </a:extLst>
        </xdr:cNvPr>
        <xdr:cNvSpPr txBox="1">
          <a:spLocks noChangeArrowheads="1"/>
        </xdr:cNvSpPr>
      </xdr:nvSpPr>
      <xdr:spPr bwMode="auto">
        <a:xfrm>
          <a:off x="132492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58" name="Text Box 68">
          <a:extLst>
            <a:ext uri="{FF2B5EF4-FFF2-40B4-BE49-F238E27FC236}">
              <a16:creationId xmlns:a16="http://schemas.microsoft.com/office/drawing/2014/main" id="{00000000-0008-0000-0200-000062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31</xdr:row>
      <xdr:rowOff>142875</xdr:rowOff>
    </xdr:from>
    <xdr:to>
      <xdr:col>22</xdr:col>
      <xdr:colOff>19050</xdr:colOff>
      <xdr:row>33</xdr:row>
      <xdr:rowOff>0</xdr:rowOff>
    </xdr:to>
    <xdr:sp macro="" textlink="">
      <xdr:nvSpPr>
        <xdr:cNvPr id="309859" name="Text Box 69">
          <a:extLst>
            <a:ext uri="{FF2B5EF4-FFF2-40B4-BE49-F238E27FC236}">
              <a16:creationId xmlns:a16="http://schemas.microsoft.com/office/drawing/2014/main" id="{00000000-0008-0000-0200-000063BA0400}"/>
            </a:ext>
          </a:extLst>
        </xdr:cNvPr>
        <xdr:cNvSpPr txBox="1">
          <a:spLocks noChangeArrowheads="1"/>
        </xdr:cNvSpPr>
      </xdr:nvSpPr>
      <xdr:spPr bwMode="auto">
        <a:xfrm>
          <a:off x="132492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36</xdr:row>
      <xdr:rowOff>142875</xdr:rowOff>
    </xdr:from>
    <xdr:to>
      <xdr:col>22</xdr:col>
      <xdr:colOff>19050</xdr:colOff>
      <xdr:row>38</xdr:row>
      <xdr:rowOff>0</xdr:rowOff>
    </xdr:to>
    <xdr:sp macro="" textlink="">
      <xdr:nvSpPr>
        <xdr:cNvPr id="309860" name="Text Box 72">
          <a:extLst>
            <a:ext uri="{FF2B5EF4-FFF2-40B4-BE49-F238E27FC236}">
              <a16:creationId xmlns:a16="http://schemas.microsoft.com/office/drawing/2014/main" id="{00000000-0008-0000-0200-000064BA0400}"/>
            </a:ext>
          </a:extLst>
        </xdr:cNvPr>
        <xdr:cNvSpPr txBox="1">
          <a:spLocks noChangeArrowheads="1"/>
        </xdr:cNvSpPr>
      </xdr:nvSpPr>
      <xdr:spPr bwMode="auto">
        <a:xfrm>
          <a:off x="132492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42</xdr:row>
      <xdr:rowOff>142875</xdr:rowOff>
    </xdr:from>
    <xdr:to>
      <xdr:col>22</xdr:col>
      <xdr:colOff>19050</xdr:colOff>
      <xdr:row>44</xdr:row>
      <xdr:rowOff>0</xdr:rowOff>
    </xdr:to>
    <xdr:sp macro="" textlink="">
      <xdr:nvSpPr>
        <xdr:cNvPr id="309861" name="Text Box 63">
          <a:extLst>
            <a:ext uri="{FF2B5EF4-FFF2-40B4-BE49-F238E27FC236}">
              <a16:creationId xmlns:a16="http://schemas.microsoft.com/office/drawing/2014/main" id="{00000000-0008-0000-0200-000065BA0400}"/>
            </a:ext>
          </a:extLst>
        </xdr:cNvPr>
        <xdr:cNvSpPr txBox="1">
          <a:spLocks noChangeArrowheads="1"/>
        </xdr:cNvSpPr>
      </xdr:nvSpPr>
      <xdr:spPr bwMode="auto">
        <a:xfrm>
          <a:off x="13249275"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34</xdr:row>
      <xdr:rowOff>142875</xdr:rowOff>
    </xdr:from>
    <xdr:to>
      <xdr:col>22</xdr:col>
      <xdr:colOff>19050</xdr:colOff>
      <xdr:row>36</xdr:row>
      <xdr:rowOff>0</xdr:rowOff>
    </xdr:to>
    <xdr:sp macro="" textlink="">
      <xdr:nvSpPr>
        <xdr:cNvPr id="309862" name="Text Box 68">
          <a:extLst>
            <a:ext uri="{FF2B5EF4-FFF2-40B4-BE49-F238E27FC236}">
              <a16:creationId xmlns:a16="http://schemas.microsoft.com/office/drawing/2014/main" id="{00000000-0008-0000-0200-000066BA0400}"/>
            </a:ext>
          </a:extLst>
        </xdr:cNvPr>
        <xdr:cNvSpPr txBox="1">
          <a:spLocks noChangeArrowheads="1"/>
        </xdr:cNvSpPr>
      </xdr:nvSpPr>
      <xdr:spPr bwMode="auto">
        <a:xfrm>
          <a:off x="1324927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63" name="Text Box 72">
          <a:extLst>
            <a:ext uri="{FF2B5EF4-FFF2-40B4-BE49-F238E27FC236}">
              <a16:creationId xmlns:a16="http://schemas.microsoft.com/office/drawing/2014/main" id="{00000000-0008-0000-0200-000067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41</xdr:row>
      <xdr:rowOff>142875</xdr:rowOff>
    </xdr:from>
    <xdr:to>
      <xdr:col>22</xdr:col>
      <xdr:colOff>19050</xdr:colOff>
      <xdr:row>43</xdr:row>
      <xdr:rowOff>0</xdr:rowOff>
    </xdr:to>
    <xdr:sp macro="" textlink="">
      <xdr:nvSpPr>
        <xdr:cNvPr id="309864" name="Text Box 63">
          <a:extLst>
            <a:ext uri="{FF2B5EF4-FFF2-40B4-BE49-F238E27FC236}">
              <a16:creationId xmlns:a16="http://schemas.microsoft.com/office/drawing/2014/main" id="{00000000-0008-0000-0200-000068BA0400}"/>
            </a:ext>
          </a:extLst>
        </xdr:cNvPr>
        <xdr:cNvSpPr txBox="1">
          <a:spLocks noChangeArrowheads="1"/>
        </xdr:cNvSpPr>
      </xdr:nvSpPr>
      <xdr:spPr bwMode="auto">
        <a:xfrm>
          <a:off x="1324927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42</xdr:row>
      <xdr:rowOff>142875</xdr:rowOff>
    </xdr:from>
    <xdr:to>
      <xdr:col>22</xdr:col>
      <xdr:colOff>19050</xdr:colOff>
      <xdr:row>44</xdr:row>
      <xdr:rowOff>0</xdr:rowOff>
    </xdr:to>
    <xdr:sp macro="" textlink="">
      <xdr:nvSpPr>
        <xdr:cNvPr id="309865" name="Text Box 63">
          <a:extLst>
            <a:ext uri="{FF2B5EF4-FFF2-40B4-BE49-F238E27FC236}">
              <a16:creationId xmlns:a16="http://schemas.microsoft.com/office/drawing/2014/main" id="{00000000-0008-0000-0200-000069BA0400}"/>
            </a:ext>
          </a:extLst>
        </xdr:cNvPr>
        <xdr:cNvSpPr txBox="1">
          <a:spLocks noChangeArrowheads="1"/>
        </xdr:cNvSpPr>
      </xdr:nvSpPr>
      <xdr:spPr bwMode="auto">
        <a:xfrm>
          <a:off x="13249275"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42</xdr:row>
      <xdr:rowOff>142875</xdr:rowOff>
    </xdr:from>
    <xdr:to>
      <xdr:col>22</xdr:col>
      <xdr:colOff>19050</xdr:colOff>
      <xdr:row>44</xdr:row>
      <xdr:rowOff>0</xdr:rowOff>
    </xdr:to>
    <xdr:sp macro="" textlink="">
      <xdr:nvSpPr>
        <xdr:cNvPr id="309866" name="Text Box 63">
          <a:extLst>
            <a:ext uri="{FF2B5EF4-FFF2-40B4-BE49-F238E27FC236}">
              <a16:creationId xmlns:a16="http://schemas.microsoft.com/office/drawing/2014/main" id="{00000000-0008-0000-0200-00006ABA0400}"/>
            </a:ext>
          </a:extLst>
        </xdr:cNvPr>
        <xdr:cNvSpPr txBox="1">
          <a:spLocks noChangeArrowheads="1"/>
        </xdr:cNvSpPr>
      </xdr:nvSpPr>
      <xdr:spPr bwMode="auto">
        <a:xfrm>
          <a:off x="13249275"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67" name="Text Box 63">
          <a:extLst>
            <a:ext uri="{FF2B5EF4-FFF2-40B4-BE49-F238E27FC236}">
              <a16:creationId xmlns:a16="http://schemas.microsoft.com/office/drawing/2014/main" id="{00000000-0008-0000-0200-00006B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40</xdr:row>
      <xdr:rowOff>142875</xdr:rowOff>
    </xdr:from>
    <xdr:to>
      <xdr:col>22</xdr:col>
      <xdr:colOff>19050</xdr:colOff>
      <xdr:row>42</xdr:row>
      <xdr:rowOff>0</xdr:rowOff>
    </xdr:to>
    <xdr:sp macro="" textlink="">
      <xdr:nvSpPr>
        <xdr:cNvPr id="309868" name="Text Box 68">
          <a:extLst>
            <a:ext uri="{FF2B5EF4-FFF2-40B4-BE49-F238E27FC236}">
              <a16:creationId xmlns:a16="http://schemas.microsoft.com/office/drawing/2014/main" id="{00000000-0008-0000-0200-00006CBA0400}"/>
            </a:ext>
          </a:extLst>
        </xdr:cNvPr>
        <xdr:cNvSpPr txBox="1">
          <a:spLocks noChangeArrowheads="1"/>
        </xdr:cNvSpPr>
      </xdr:nvSpPr>
      <xdr:spPr bwMode="auto">
        <a:xfrm>
          <a:off x="1324927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36</xdr:row>
      <xdr:rowOff>142875</xdr:rowOff>
    </xdr:from>
    <xdr:to>
      <xdr:col>22</xdr:col>
      <xdr:colOff>19050</xdr:colOff>
      <xdr:row>38</xdr:row>
      <xdr:rowOff>0</xdr:rowOff>
    </xdr:to>
    <xdr:sp macro="" textlink="">
      <xdr:nvSpPr>
        <xdr:cNvPr id="309869" name="Text Box 69">
          <a:extLst>
            <a:ext uri="{FF2B5EF4-FFF2-40B4-BE49-F238E27FC236}">
              <a16:creationId xmlns:a16="http://schemas.microsoft.com/office/drawing/2014/main" id="{00000000-0008-0000-0200-00006DBA0400}"/>
            </a:ext>
          </a:extLst>
        </xdr:cNvPr>
        <xdr:cNvSpPr txBox="1">
          <a:spLocks noChangeArrowheads="1"/>
        </xdr:cNvSpPr>
      </xdr:nvSpPr>
      <xdr:spPr bwMode="auto">
        <a:xfrm>
          <a:off x="132492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41</xdr:row>
      <xdr:rowOff>142875</xdr:rowOff>
    </xdr:from>
    <xdr:to>
      <xdr:col>22</xdr:col>
      <xdr:colOff>19050</xdr:colOff>
      <xdr:row>43</xdr:row>
      <xdr:rowOff>0</xdr:rowOff>
    </xdr:to>
    <xdr:sp macro="" textlink="">
      <xdr:nvSpPr>
        <xdr:cNvPr id="309870" name="Text Box 72">
          <a:extLst>
            <a:ext uri="{FF2B5EF4-FFF2-40B4-BE49-F238E27FC236}">
              <a16:creationId xmlns:a16="http://schemas.microsoft.com/office/drawing/2014/main" id="{00000000-0008-0000-0200-00006EBA0400}"/>
            </a:ext>
          </a:extLst>
        </xdr:cNvPr>
        <xdr:cNvSpPr txBox="1">
          <a:spLocks noChangeArrowheads="1"/>
        </xdr:cNvSpPr>
      </xdr:nvSpPr>
      <xdr:spPr bwMode="auto">
        <a:xfrm>
          <a:off x="1324927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71" name="Text Box 63">
          <a:extLst>
            <a:ext uri="{FF2B5EF4-FFF2-40B4-BE49-F238E27FC236}">
              <a16:creationId xmlns:a16="http://schemas.microsoft.com/office/drawing/2014/main" id="{00000000-0008-0000-0200-00006F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39</xdr:row>
      <xdr:rowOff>142875</xdr:rowOff>
    </xdr:from>
    <xdr:to>
      <xdr:col>22</xdr:col>
      <xdr:colOff>19050</xdr:colOff>
      <xdr:row>41</xdr:row>
      <xdr:rowOff>0</xdr:rowOff>
    </xdr:to>
    <xdr:sp macro="" textlink="">
      <xdr:nvSpPr>
        <xdr:cNvPr id="309872" name="Text Box 68">
          <a:extLst>
            <a:ext uri="{FF2B5EF4-FFF2-40B4-BE49-F238E27FC236}">
              <a16:creationId xmlns:a16="http://schemas.microsoft.com/office/drawing/2014/main" id="{00000000-0008-0000-0200-000070BA0400}"/>
            </a:ext>
          </a:extLst>
        </xdr:cNvPr>
        <xdr:cNvSpPr txBox="1">
          <a:spLocks noChangeArrowheads="1"/>
        </xdr:cNvSpPr>
      </xdr:nvSpPr>
      <xdr:spPr bwMode="auto">
        <a:xfrm>
          <a:off x="1324927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40</xdr:row>
      <xdr:rowOff>142875</xdr:rowOff>
    </xdr:from>
    <xdr:to>
      <xdr:col>22</xdr:col>
      <xdr:colOff>19050</xdr:colOff>
      <xdr:row>42</xdr:row>
      <xdr:rowOff>0</xdr:rowOff>
    </xdr:to>
    <xdr:sp macro="" textlink="">
      <xdr:nvSpPr>
        <xdr:cNvPr id="309873" name="Text Box 72">
          <a:extLst>
            <a:ext uri="{FF2B5EF4-FFF2-40B4-BE49-F238E27FC236}">
              <a16:creationId xmlns:a16="http://schemas.microsoft.com/office/drawing/2014/main" id="{00000000-0008-0000-0200-000071BA0400}"/>
            </a:ext>
          </a:extLst>
        </xdr:cNvPr>
        <xdr:cNvSpPr txBox="1">
          <a:spLocks noChangeArrowheads="1"/>
        </xdr:cNvSpPr>
      </xdr:nvSpPr>
      <xdr:spPr bwMode="auto">
        <a:xfrm>
          <a:off x="1324927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74" name="Text Box 63">
          <a:extLst>
            <a:ext uri="{FF2B5EF4-FFF2-40B4-BE49-F238E27FC236}">
              <a16:creationId xmlns:a16="http://schemas.microsoft.com/office/drawing/2014/main" id="{00000000-0008-0000-0200-000072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75" name="Text Box 63">
          <a:extLst>
            <a:ext uri="{FF2B5EF4-FFF2-40B4-BE49-F238E27FC236}">
              <a16:creationId xmlns:a16="http://schemas.microsoft.com/office/drawing/2014/main" id="{00000000-0008-0000-0200-000073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76" name="Text Box 63">
          <a:extLst>
            <a:ext uri="{FF2B5EF4-FFF2-40B4-BE49-F238E27FC236}">
              <a16:creationId xmlns:a16="http://schemas.microsoft.com/office/drawing/2014/main" id="{00000000-0008-0000-0200-000074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77" name="Text Box 68">
          <a:extLst>
            <a:ext uri="{FF2B5EF4-FFF2-40B4-BE49-F238E27FC236}">
              <a16:creationId xmlns:a16="http://schemas.microsoft.com/office/drawing/2014/main" id="{00000000-0008-0000-0200-000075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34</xdr:row>
      <xdr:rowOff>142875</xdr:rowOff>
    </xdr:from>
    <xdr:to>
      <xdr:col>22</xdr:col>
      <xdr:colOff>19050</xdr:colOff>
      <xdr:row>36</xdr:row>
      <xdr:rowOff>0</xdr:rowOff>
    </xdr:to>
    <xdr:sp macro="" textlink="">
      <xdr:nvSpPr>
        <xdr:cNvPr id="309878" name="Text Box 68">
          <a:extLst>
            <a:ext uri="{FF2B5EF4-FFF2-40B4-BE49-F238E27FC236}">
              <a16:creationId xmlns:a16="http://schemas.microsoft.com/office/drawing/2014/main" id="{00000000-0008-0000-0200-000076BA0400}"/>
            </a:ext>
          </a:extLst>
        </xdr:cNvPr>
        <xdr:cNvSpPr txBox="1">
          <a:spLocks noChangeArrowheads="1"/>
        </xdr:cNvSpPr>
      </xdr:nvSpPr>
      <xdr:spPr bwMode="auto">
        <a:xfrm>
          <a:off x="1324927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79" name="Text Box 72">
          <a:extLst>
            <a:ext uri="{FF2B5EF4-FFF2-40B4-BE49-F238E27FC236}">
              <a16:creationId xmlns:a16="http://schemas.microsoft.com/office/drawing/2014/main" id="{00000000-0008-0000-0200-000077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35</xdr:row>
      <xdr:rowOff>142875</xdr:rowOff>
    </xdr:from>
    <xdr:to>
      <xdr:col>22</xdr:col>
      <xdr:colOff>19050</xdr:colOff>
      <xdr:row>37</xdr:row>
      <xdr:rowOff>0</xdr:rowOff>
    </xdr:to>
    <xdr:sp macro="" textlink="">
      <xdr:nvSpPr>
        <xdr:cNvPr id="309880" name="Text Box 63">
          <a:extLst>
            <a:ext uri="{FF2B5EF4-FFF2-40B4-BE49-F238E27FC236}">
              <a16:creationId xmlns:a16="http://schemas.microsoft.com/office/drawing/2014/main" id="{00000000-0008-0000-0200-000078BA0400}"/>
            </a:ext>
          </a:extLst>
        </xdr:cNvPr>
        <xdr:cNvSpPr txBox="1">
          <a:spLocks noChangeArrowheads="1"/>
        </xdr:cNvSpPr>
      </xdr:nvSpPr>
      <xdr:spPr bwMode="auto">
        <a:xfrm>
          <a:off x="1324927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81" name="Text Box 63">
          <a:extLst>
            <a:ext uri="{FF2B5EF4-FFF2-40B4-BE49-F238E27FC236}">
              <a16:creationId xmlns:a16="http://schemas.microsoft.com/office/drawing/2014/main" id="{00000000-0008-0000-0200-000079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82" name="Text Box 68">
          <a:extLst>
            <a:ext uri="{FF2B5EF4-FFF2-40B4-BE49-F238E27FC236}">
              <a16:creationId xmlns:a16="http://schemas.microsoft.com/office/drawing/2014/main" id="{00000000-0008-0000-0200-00007A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83" name="Text Box 72">
          <a:extLst>
            <a:ext uri="{FF2B5EF4-FFF2-40B4-BE49-F238E27FC236}">
              <a16:creationId xmlns:a16="http://schemas.microsoft.com/office/drawing/2014/main" id="{00000000-0008-0000-0200-00007B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45</xdr:row>
      <xdr:rowOff>142875</xdr:rowOff>
    </xdr:from>
    <xdr:to>
      <xdr:col>22</xdr:col>
      <xdr:colOff>19050</xdr:colOff>
      <xdr:row>47</xdr:row>
      <xdr:rowOff>0</xdr:rowOff>
    </xdr:to>
    <xdr:sp macro="" textlink="">
      <xdr:nvSpPr>
        <xdr:cNvPr id="309884" name="Text Box 68">
          <a:extLst>
            <a:ext uri="{FF2B5EF4-FFF2-40B4-BE49-F238E27FC236}">
              <a16:creationId xmlns:a16="http://schemas.microsoft.com/office/drawing/2014/main" id="{00000000-0008-0000-0200-00007CBA0400}"/>
            </a:ext>
          </a:extLst>
        </xdr:cNvPr>
        <xdr:cNvSpPr txBox="1">
          <a:spLocks noChangeArrowheads="1"/>
        </xdr:cNvSpPr>
      </xdr:nvSpPr>
      <xdr:spPr bwMode="auto">
        <a:xfrm>
          <a:off x="13249275"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85" name="Text Box 72">
          <a:extLst>
            <a:ext uri="{FF2B5EF4-FFF2-40B4-BE49-F238E27FC236}">
              <a16:creationId xmlns:a16="http://schemas.microsoft.com/office/drawing/2014/main" id="{00000000-0008-0000-0200-00007D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86" name="Text Box 68">
          <a:extLst>
            <a:ext uri="{FF2B5EF4-FFF2-40B4-BE49-F238E27FC236}">
              <a16:creationId xmlns:a16="http://schemas.microsoft.com/office/drawing/2014/main" id="{00000000-0008-0000-0200-00007E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87" name="Text Box 72">
          <a:extLst>
            <a:ext uri="{FF2B5EF4-FFF2-40B4-BE49-F238E27FC236}">
              <a16:creationId xmlns:a16="http://schemas.microsoft.com/office/drawing/2014/main" id="{00000000-0008-0000-0200-00007F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45</xdr:row>
      <xdr:rowOff>142875</xdr:rowOff>
    </xdr:from>
    <xdr:to>
      <xdr:col>22</xdr:col>
      <xdr:colOff>19050</xdr:colOff>
      <xdr:row>47</xdr:row>
      <xdr:rowOff>0</xdr:rowOff>
    </xdr:to>
    <xdr:sp macro="" textlink="">
      <xdr:nvSpPr>
        <xdr:cNvPr id="309888" name="Text Box 68">
          <a:extLst>
            <a:ext uri="{FF2B5EF4-FFF2-40B4-BE49-F238E27FC236}">
              <a16:creationId xmlns:a16="http://schemas.microsoft.com/office/drawing/2014/main" id="{00000000-0008-0000-0200-000080BA0400}"/>
            </a:ext>
          </a:extLst>
        </xdr:cNvPr>
        <xdr:cNvSpPr txBox="1">
          <a:spLocks noChangeArrowheads="1"/>
        </xdr:cNvSpPr>
      </xdr:nvSpPr>
      <xdr:spPr bwMode="auto">
        <a:xfrm>
          <a:off x="13249275"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89" name="Text Box 72">
          <a:extLst>
            <a:ext uri="{FF2B5EF4-FFF2-40B4-BE49-F238E27FC236}">
              <a16:creationId xmlns:a16="http://schemas.microsoft.com/office/drawing/2014/main" id="{00000000-0008-0000-0200-000081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90" name="Text Box 63">
          <a:extLst>
            <a:ext uri="{FF2B5EF4-FFF2-40B4-BE49-F238E27FC236}">
              <a16:creationId xmlns:a16="http://schemas.microsoft.com/office/drawing/2014/main" id="{00000000-0008-0000-0200-000082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91" name="Text Box 69">
          <a:extLst>
            <a:ext uri="{FF2B5EF4-FFF2-40B4-BE49-F238E27FC236}">
              <a16:creationId xmlns:a16="http://schemas.microsoft.com/office/drawing/2014/main" id="{00000000-0008-0000-0200-000083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92" name="Text Box 68">
          <a:extLst>
            <a:ext uri="{FF2B5EF4-FFF2-40B4-BE49-F238E27FC236}">
              <a16:creationId xmlns:a16="http://schemas.microsoft.com/office/drawing/2014/main" id="{00000000-0008-0000-0200-000084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93" name="Text Box 68">
          <a:extLst>
            <a:ext uri="{FF2B5EF4-FFF2-40B4-BE49-F238E27FC236}">
              <a16:creationId xmlns:a16="http://schemas.microsoft.com/office/drawing/2014/main" id="{00000000-0008-0000-0200-000085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94" name="Text Box 72">
          <a:extLst>
            <a:ext uri="{FF2B5EF4-FFF2-40B4-BE49-F238E27FC236}">
              <a16:creationId xmlns:a16="http://schemas.microsoft.com/office/drawing/2014/main" id="{00000000-0008-0000-0200-000086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95" name="Text Box 68">
          <a:extLst>
            <a:ext uri="{FF2B5EF4-FFF2-40B4-BE49-F238E27FC236}">
              <a16:creationId xmlns:a16="http://schemas.microsoft.com/office/drawing/2014/main" id="{00000000-0008-0000-0200-000087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896" name="Text Box 68">
          <a:extLst>
            <a:ext uri="{FF2B5EF4-FFF2-40B4-BE49-F238E27FC236}">
              <a16:creationId xmlns:a16="http://schemas.microsoft.com/office/drawing/2014/main" id="{00000000-0008-0000-0200-000088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97" name="Text Box 72">
          <a:extLst>
            <a:ext uri="{FF2B5EF4-FFF2-40B4-BE49-F238E27FC236}">
              <a16:creationId xmlns:a16="http://schemas.microsoft.com/office/drawing/2014/main" id="{00000000-0008-0000-0200-000089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98" name="Text Box 63">
          <a:extLst>
            <a:ext uri="{FF2B5EF4-FFF2-40B4-BE49-F238E27FC236}">
              <a16:creationId xmlns:a16="http://schemas.microsoft.com/office/drawing/2014/main" id="{00000000-0008-0000-0200-00008A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899" name="Text Box 68">
          <a:extLst>
            <a:ext uri="{FF2B5EF4-FFF2-40B4-BE49-F238E27FC236}">
              <a16:creationId xmlns:a16="http://schemas.microsoft.com/office/drawing/2014/main" id="{00000000-0008-0000-0200-00008B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46</xdr:row>
      <xdr:rowOff>142875</xdr:rowOff>
    </xdr:from>
    <xdr:to>
      <xdr:col>22</xdr:col>
      <xdr:colOff>19050</xdr:colOff>
      <xdr:row>48</xdr:row>
      <xdr:rowOff>0</xdr:rowOff>
    </xdr:to>
    <xdr:sp macro="" textlink="">
      <xdr:nvSpPr>
        <xdr:cNvPr id="309900" name="Text Box 68">
          <a:extLst>
            <a:ext uri="{FF2B5EF4-FFF2-40B4-BE49-F238E27FC236}">
              <a16:creationId xmlns:a16="http://schemas.microsoft.com/office/drawing/2014/main" id="{00000000-0008-0000-0200-00008CBA0400}"/>
            </a:ext>
          </a:extLst>
        </xdr:cNvPr>
        <xdr:cNvSpPr txBox="1">
          <a:spLocks noChangeArrowheads="1"/>
        </xdr:cNvSpPr>
      </xdr:nvSpPr>
      <xdr:spPr bwMode="auto">
        <a:xfrm>
          <a:off x="13249275"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901" name="Text Box 72">
          <a:extLst>
            <a:ext uri="{FF2B5EF4-FFF2-40B4-BE49-F238E27FC236}">
              <a16:creationId xmlns:a16="http://schemas.microsoft.com/office/drawing/2014/main" id="{00000000-0008-0000-0200-00008D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21</xdr:col>
      <xdr:colOff>600075</xdr:colOff>
      <xdr:row>47</xdr:row>
      <xdr:rowOff>142875</xdr:rowOff>
    </xdr:from>
    <xdr:to>
      <xdr:col>22</xdr:col>
      <xdr:colOff>19050</xdr:colOff>
      <xdr:row>49</xdr:row>
      <xdr:rowOff>0</xdr:rowOff>
    </xdr:to>
    <xdr:sp macro="" textlink="">
      <xdr:nvSpPr>
        <xdr:cNvPr id="309902" name="Text Box 63">
          <a:extLst>
            <a:ext uri="{FF2B5EF4-FFF2-40B4-BE49-F238E27FC236}">
              <a16:creationId xmlns:a16="http://schemas.microsoft.com/office/drawing/2014/main" id="{00000000-0008-0000-0200-00008EBA0400}"/>
            </a:ext>
          </a:extLst>
        </xdr:cNvPr>
        <xdr:cNvSpPr txBox="1">
          <a:spLocks noChangeArrowheads="1"/>
        </xdr:cNvSpPr>
      </xdr:nvSpPr>
      <xdr:spPr bwMode="auto">
        <a:xfrm>
          <a:off x="13249275"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45</xdr:row>
      <xdr:rowOff>142875</xdr:rowOff>
    </xdr:from>
    <xdr:to>
      <xdr:col>35</xdr:col>
      <xdr:colOff>19050</xdr:colOff>
      <xdr:row>47</xdr:row>
      <xdr:rowOff>0</xdr:rowOff>
    </xdr:to>
    <xdr:sp macro="" textlink="">
      <xdr:nvSpPr>
        <xdr:cNvPr id="309903" name="Text Box 59">
          <a:extLst>
            <a:ext uri="{FF2B5EF4-FFF2-40B4-BE49-F238E27FC236}">
              <a16:creationId xmlns:a16="http://schemas.microsoft.com/office/drawing/2014/main" id="{00000000-0008-0000-0200-00008FBA0400}"/>
            </a:ext>
          </a:extLst>
        </xdr:cNvPr>
        <xdr:cNvSpPr txBox="1">
          <a:spLocks noChangeArrowheads="1"/>
        </xdr:cNvSpPr>
      </xdr:nvSpPr>
      <xdr:spPr bwMode="auto">
        <a:xfrm>
          <a:off x="20002500"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04" name="Text Box 60">
          <a:extLst>
            <a:ext uri="{FF2B5EF4-FFF2-40B4-BE49-F238E27FC236}">
              <a16:creationId xmlns:a16="http://schemas.microsoft.com/office/drawing/2014/main" id="{00000000-0008-0000-0200-000090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18</xdr:row>
      <xdr:rowOff>142875</xdr:rowOff>
    </xdr:from>
    <xdr:to>
      <xdr:col>35</xdr:col>
      <xdr:colOff>19050</xdr:colOff>
      <xdr:row>20</xdr:row>
      <xdr:rowOff>0</xdr:rowOff>
    </xdr:to>
    <xdr:sp macro="" textlink="">
      <xdr:nvSpPr>
        <xdr:cNvPr id="309905" name="Text Box 61">
          <a:extLst>
            <a:ext uri="{FF2B5EF4-FFF2-40B4-BE49-F238E27FC236}">
              <a16:creationId xmlns:a16="http://schemas.microsoft.com/office/drawing/2014/main" id="{00000000-0008-0000-0200-000091BA0400}"/>
            </a:ext>
          </a:extLst>
        </xdr:cNvPr>
        <xdr:cNvSpPr txBox="1">
          <a:spLocks noChangeArrowheads="1"/>
        </xdr:cNvSpPr>
      </xdr:nvSpPr>
      <xdr:spPr bwMode="auto">
        <a:xfrm>
          <a:off x="20002500" y="35909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24</xdr:row>
      <xdr:rowOff>142875</xdr:rowOff>
    </xdr:from>
    <xdr:to>
      <xdr:col>35</xdr:col>
      <xdr:colOff>19050</xdr:colOff>
      <xdr:row>26</xdr:row>
      <xdr:rowOff>0</xdr:rowOff>
    </xdr:to>
    <xdr:sp macro="" textlink="">
      <xdr:nvSpPr>
        <xdr:cNvPr id="309906" name="Text Box 63">
          <a:extLst>
            <a:ext uri="{FF2B5EF4-FFF2-40B4-BE49-F238E27FC236}">
              <a16:creationId xmlns:a16="http://schemas.microsoft.com/office/drawing/2014/main" id="{00000000-0008-0000-0200-000092BA0400}"/>
            </a:ext>
          </a:extLst>
        </xdr:cNvPr>
        <xdr:cNvSpPr txBox="1">
          <a:spLocks noChangeArrowheads="1"/>
        </xdr:cNvSpPr>
      </xdr:nvSpPr>
      <xdr:spPr bwMode="auto">
        <a:xfrm>
          <a:off x="20002500" y="47910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29</xdr:row>
      <xdr:rowOff>142875</xdr:rowOff>
    </xdr:from>
    <xdr:to>
      <xdr:col>35</xdr:col>
      <xdr:colOff>19050</xdr:colOff>
      <xdr:row>31</xdr:row>
      <xdr:rowOff>0</xdr:rowOff>
    </xdr:to>
    <xdr:sp macro="" textlink="">
      <xdr:nvSpPr>
        <xdr:cNvPr id="309907" name="Text Box 68">
          <a:extLst>
            <a:ext uri="{FF2B5EF4-FFF2-40B4-BE49-F238E27FC236}">
              <a16:creationId xmlns:a16="http://schemas.microsoft.com/office/drawing/2014/main" id="{00000000-0008-0000-0200-000093BA0400}"/>
            </a:ext>
          </a:extLst>
        </xdr:cNvPr>
        <xdr:cNvSpPr txBox="1">
          <a:spLocks noChangeArrowheads="1"/>
        </xdr:cNvSpPr>
      </xdr:nvSpPr>
      <xdr:spPr bwMode="auto">
        <a:xfrm>
          <a:off x="2000250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25</xdr:row>
      <xdr:rowOff>142875</xdr:rowOff>
    </xdr:from>
    <xdr:to>
      <xdr:col>35</xdr:col>
      <xdr:colOff>19050</xdr:colOff>
      <xdr:row>27</xdr:row>
      <xdr:rowOff>0</xdr:rowOff>
    </xdr:to>
    <xdr:sp macro="" textlink="">
      <xdr:nvSpPr>
        <xdr:cNvPr id="309908" name="Text Box 69">
          <a:extLst>
            <a:ext uri="{FF2B5EF4-FFF2-40B4-BE49-F238E27FC236}">
              <a16:creationId xmlns:a16="http://schemas.microsoft.com/office/drawing/2014/main" id="{00000000-0008-0000-0200-000094BA0400}"/>
            </a:ext>
          </a:extLst>
        </xdr:cNvPr>
        <xdr:cNvSpPr txBox="1">
          <a:spLocks noChangeArrowheads="1"/>
        </xdr:cNvSpPr>
      </xdr:nvSpPr>
      <xdr:spPr bwMode="auto">
        <a:xfrm>
          <a:off x="20002500"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09909" name="Text Box 72">
          <a:extLst>
            <a:ext uri="{FF2B5EF4-FFF2-40B4-BE49-F238E27FC236}">
              <a16:creationId xmlns:a16="http://schemas.microsoft.com/office/drawing/2014/main" id="{00000000-0008-0000-0200-000095BA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09910" name="Text Box 63">
          <a:extLst>
            <a:ext uri="{FF2B5EF4-FFF2-40B4-BE49-F238E27FC236}">
              <a16:creationId xmlns:a16="http://schemas.microsoft.com/office/drawing/2014/main" id="{00000000-0008-0000-0200-000096BA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29</xdr:row>
      <xdr:rowOff>142875</xdr:rowOff>
    </xdr:from>
    <xdr:to>
      <xdr:col>35</xdr:col>
      <xdr:colOff>19050</xdr:colOff>
      <xdr:row>31</xdr:row>
      <xdr:rowOff>0</xdr:rowOff>
    </xdr:to>
    <xdr:sp macro="" textlink="">
      <xdr:nvSpPr>
        <xdr:cNvPr id="309911" name="Text Box 72">
          <a:extLst>
            <a:ext uri="{FF2B5EF4-FFF2-40B4-BE49-F238E27FC236}">
              <a16:creationId xmlns:a16="http://schemas.microsoft.com/office/drawing/2014/main" id="{00000000-0008-0000-0200-000097BA0400}"/>
            </a:ext>
          </a:extLst>
        </xdr:cNvPr>
        <xdr:cNvSpPr txBox="1">
          <a:spLocks noChangeArrowheads="1"/>
        </xdr:cNvSpPr>
      </xdr:nvSpPr>
      <xdr:spPr bwMode="auto">
        <a:xfrm>
          <a:off x="2000250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12" name="Text Box 63">
          <a:extLst>
            <a:ext uri="{FF2B5EF4-FFF2-40B4-BE49-F238E27FC236}">
              <a16:creationId xmlns:a16="http://schemas.microsoft.com/office/drawing/2014/main" id="{00000000-0008-0000-0200-000098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09913" name="Text Box 63">
          <a:extLst>
            <a:ext uri="{FF2B5EF4-FFF2-40B4-BE49-F238E27FC236}">
              <a16:creationId xmlns:a16="http://schemas.microsoft.com/office/drawing/2014/main" id="{00000000-0008-0000-0200-000099BA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09914" name="Text Box 63">
          <a:extLst>
            <a:ext uri="{FF2B5EF4-FFF2-40B4-BE49-F238E27FC236}">
              <a16:creationId xmlns:a16="http://schemas.microsoft.com/office/drawing/2014/main" id="{00000000-0008-0000-0200-00009ABA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29</xdr:row>
      <xdr:rowOff>142875</xdr:rowOff>
    </xdr:from>
    <xdr:to>
      <xdr:col>35</xdr:col>
      <xdr:colOff>19050</xdr:colOff>
      <xdr:row>31</xdr:row>
      <xdr:rowOff>0</xdr:rowOff>
    </xdr:to>
    <xdr:sp macro="" textlink="">
      <xdr:nvSpPr>
        <xdr:cNvPr id="309915" name="Text Box 63">
          <a:extLst>
            <a:ext uri="{FF2B5EF4-FFF2-40B4-BE49-F238E27FC236}">
              <a16:creationId xmlns:a16="http://schemas.microsoft.com/office/drawing/2014/main" id="{00000000-0008-0000-0200-00009BBA0400}"/>
            </a:ext>
          </a:extLst>
        </xdr:cNvPr>
        <xdr:cNvSpPr txBox="1">
          <a:spLocks noChangeArrowheads="1"/>
        </xdr:cNvSpPr>
      </xdr:nvSpPr>
      <xdr:spPr bwMode="auto">
        <a:xfrm>
          <a:off x="2000250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34</xdr:row>
      <xdr:rowOff>142875</xdr:rowOff>
    </xdr:from>
    <xdr:to>
      <xdr:col>35</xdr:col>
      <xdr:colOff>19050</xdr:colOff>
      <xdr:row>36</xdr:row>
      <xdr:rowOff>0</xdr:rowOff>
    </xdr:to>
    <xdr:sp macro="" textlink="">
      <xdr:nvSpPr>
        <xdr:cNvPr id="309916" name="Text Box 68">
          <a:extLst>
            <a:ext uri="{FF2B5EF4-FFF2-40B4-BE49-F238E27FC236}">
              <a16:creationId xmlns:a16="http://schemas.microsoft.com/office/drawing/2014/main" id="{00000000-0008-0000-0200-00009CBA0400}"/>
            </a:ext>
          </a:extLst>
        </xdr:cNvPr>
        <xdr:cNvSpPr txBox="1">
          <a:spLocks noChangeArrowheads="1"/>
        </xdr:cNvSpPr>
      </xdr:nvSpPr>
      <xdr:spPr bwMode="auto">
        <a:xfrm>
          <a:off x="20002500"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09917" name="Text Box 69">
          <a:extLst>
            <a:ext uri="{FF2B5EF4-FFF2-40B4-BE49-F238E27FC236}">
              <a16:creationId xmlns:a16="http://schemas.microsoft.com/office/drawing/2014/main" id="{00000000-0008-0000-0200-00009DBA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18" name="Text Box 72">
          <a:extLst>
            <a:ext uri="{FF2B5EF4-FFF2-40B4-BE49-F238E27FC236}">
              <a16:creationId xmlns:a16="http://schemas.microsoft.com/office/drawing/2014/main" id="{00000000-0008-0000-0200-00009E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41</xdr:row>
      <xdr:rowOff>142875</xdr:rowOff>
    </xdr:from>
    <xdr:to>
      <xdr:col>35</xdr:col>
      <xdr:colOff>19050</xdr:colOff>
      <xdr:row>43</xdr:row>
      <xdr:rowOff>0</xdr:rowOff>
    </xdr:to>
    <xdr:sp macro="" textlink="">
      <xdr:nvSpPr>
        <xdr:cNvPr id="309919" name="Text Box 63">
          <a:extLst>
            <a:ext uri="{FF2B5EF4-FFF2-40B4-BE49-F238E27FC236}">
              <a16:creationId xmlns:a16="http://schemas.microsoft.com/office/drawing/2014/main" id="{00000000-0008-0000-0200-00009FBA04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33</xdr:row>
      <xdr:rowOff>142875</xdr:rowOff>
    </xdr:from>
    <xdr:to>
      <xdr:col>35</xdr:col>
      <xdr:colOff>19050</xdr:colOff>
      <xdr:row>35</xdr:row>
      <xdr:rowOff>0</xdr:rowOff>
    </xdr:to>
    <xdr:sp macro="" textlink="">
      <xdr:nvSpPr>
        <xdr:cNvPr id="309920" name="Text Box 68">
          <a:extLst>
            <a:ext uri="{FF2B5EF4-FFF2-40B4-BE49-F238E27FC236}">
              <a16:creationId xmlns:a16="http://schemas.microsoft.com/office/drawing/2014/main" id="{00000000-0008-0000-0200-0000A0BA0400}"/>
            </a:ext>
          </a:extLst>
        </xdr:cNvPr>
        <xdr:cNvSpPr txBox="1">
          <a:spLocks noChangeArrowheads="1"/>
        </xdr:cNvSpPr>
      </xdr:nvSpPr>
      <xdr:spPr bwMode="auto">
        <a:xfrm>
          <a:off x="20002500"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34</xdr:row>
      <xdr:rowOff>142875</xdr:rowOff>
    </xdr:from>
    <xdr:to>
      <xdr:col>35</xdr:col>
      <xdr:colOff>19050</xdr:colOff>
      <xdr:row>36</xdr:row>
      <xdr:rowOff>0</xdr:rowOff>
    </xdr:to>
    <xdr:sp macro="" textlink="">
      <xdr:nvSpPr>
        <xdr:cNvPr id="309921" name="Text Box 72">
          <a:extLst>
            <a:ext uri="{FF2B5EF4-FFF2-40B4-BE49-F238E27FC236}">
              <a16:creationId xmlns:a16="http://schemas.microsoft.com/office/drawing/2014/main" id="{00000000-0008-0000-0200-0000A1BA0400}"/>
            </a:ext>
          </a:extLst>
        </xdr:cNvPr>
        <xdr:cNvSpPr txBox="1">
          <a:spLocks noChangeArrowheads="1"/>
        </xdr:cNvSpPr>
      </xdr:nvSpPr>
      <xdr:spPr bwMode="auto">
        <a:xfrm>
          <a:off x="20002500"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40</xdr:row>
      <xdr:rowOff>142875</xdr:rowOff>
    </xdr:from>
    <xdr:to>
      <xdr:col>35</xdr:col>
      <xdr:colOff>19050</xdr:colOff>
      <xdr:row>42</xdr:row>
      <xdr:rowOff>0</xdr:rowOff>
    </xdr:to>
    <xdr:sp macro="" textlink="">
      <xdr:nvSpPr>
        <xdr:cNvPr id="309922" name="Text Box 63">
          <a:extLst>
            <a:ext uri="{FF2B5EF4-FFF2-40B4-BE49-F238E27FC236}">
              <a16:creationId xmlns:a16="http://schemas.microsoft.com/office/drawing/2014/main" id="{00000000-0008-0000-0200-0000A2BA04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41</xdr:row>
      <xdr:rowOff>142875</xdr:rowOff>
    </xdr:from>
    <xdr:to>
      <xdr:col>35</xdr:col>
      <xdr:colOff>19050</xdr:colOff>
      <xdr:row>43</xdr:row>
      <xdr:rowOff>0</xdr:rowOff>
    </xdr:to>
    <xdr:sp macro="" textlink="">
      <xdr:nvSpPr>
        <xdr:cNvPr id="309923" name="Text Box 63">
          <a:extLst>
            <a:ext uri="{FF2B5EF4-FFF2-40B4-BE49-F238E27FC236}">
              <a16:creationId xmlns:a16="http://schemas.microsoft.com/office/drawing/2014/main" id="{00000000-0008-0000-0200-0000A3BA04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41</xdr:row>
      <xdr:rowOff>142875</xdr:rowOff>
    </xdr:from>
    <xdr:to>
      <xdr:col>35</xdr:col>
      <xdr:colOff>19050</xdr:colOff>
      <xdr:row>43</xdr:row>
      <xdr:rowOff>0</xdr:rowOff>
    </xdr:to>
    <xdr:sp macro="" textlink="">
      <xdr:nvSpPr>
        <xdr:cNvPr id="309924" name="Text Box 63">
          <a:extLst>
            <a:ext uri="{FF2B5EF4-FFF2-40B4-BE49-F238E27FC236}">
              <a16:creationId xmlns:a16="http://schemas.microsoft.com/office/drawing/2014/main" id="{00000000-0008-0000-0200-0000A4BA04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23</xdr:row>
      <xdr:rowOff>142875</xdr:rowOff>
    </xdr:from>
    <xdr:to>
      <xdr:col>35</xdr:col>
      <xdr:colOff>19050</xdr:colOff>
      <xdr:row>25</xdr:row>
      <xdr:rowOff>0</xdr:rowOff>
    </xdr:to>
    <xdr:sp macro="" textlink="">
      <xdr:nvSpPr>
        <xdr:cNvPr id="309925" name="Text Box 68">
          <a:extLst>
            <a:ext uri="{FF2B5EF4-FFF2-40B4-BE49-F238E27FC236}">
              <a16:creationId xmlns:a16="http://schemas.microsoft.com/office/drawing/2014/main" id="{00000000-0008-0000-0200-0000A5BA0400}"/>
            </a:ext>
          </a:extLst>
        </xdr:cNvPr>
        <xdr:cNvSpPr txBox="1">
          <a:spLocks noChangeArrowheads="1"/>
        </xdr:cNvSpPr>
      </xdr:nvSpPr>
      <xdr:spPr bwMode="auto">
        <a:xfrm>
          <a:off x="20002500" y="45910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22</xdr:row>
      <xdr:rowOff>142875</xdr:rowOff>
    </xdr:from>
    <xdr:to>
      <xdr:col>35</xdr:col>
      <xdr:colOff>19050</xdr:colOff>
      <xdr:row>24</xdr:row>
      <xdr:rowOff>0</xdr:rowOff>
    </xdr:to>
    <xdr:sp macro="" textlink="">
      <xdr:nvSpPr>
        <xdr:cNvPr id="309926" name="Text Box 68">
          <a:extLst>
            <a:ext uri="{FF2B5EF4-FFF2-40B4-BE49-F238E27FC236}">
              <a16:creationId xmlns:a16="http://schemas.microsoft.com/office/drawing/2014/main" id="{00000000-0008-0000-0200-0000A6BA0400}"/>
            </a:ext>
          </a:extLst>
        </xdr:cNvPr>
        <xdr:cNvSpPr txBox="1">
          <a:spLocks noChangeArrowheads="1"/>
        </xdr:cNvSpPr>
      </xdr:nvSpPr>
      <xdr:spPr bwMode="auto">
        <a:xfrm>
          <a:off x="20002500" y="43910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23</xdr:row>
      <xdr:rowOff>142875</xdr:rowOff>
    </xdr:from>
    <xdr:to>
      <xdr:col>35</xdr:col>
      <xdr:colOff>19050</xdr:colOff>
      <xdr:row>25</xdr:row>
      <xdr:rowOff>0</xdr:rowOff>
    </xdr:to>
    <xdr:sp macro="" textlink="">
      <xdr:nvSpPr>
        <xdr:cNvPr id="309927" name="Text Box 72">
          <a:extLst>
            <a:ext uri="{FF2B5EF4-FFF2-40B4-BE49-F238E27FC236}">
              <a16:creationId xmlns:a16="http://schemas.microsoft.com/office/drawing/2014/main" id="{00000000-0008-0000-0200-0000A7BA0400}"/>
            </a:ext>
          </a:extLst>
        </xdr:cNvPr>
        <xdr:cNvSpPr txBox="1">
          <a:spLocks noChangeArrowheads="1"/>
        </xdr:cNvSpPr>
      </xdr:nvSpPr>
      <xdr:spPr bwMode="auto">
        <a:xfrm>
          <a:off x="20002500" y="45910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23</xdr:row>
      <xdr:rowOff>142875</xdr:rowOff>
    </xdr:from>
    <xdr:to>
      <xdr:col>35</xdr:col>
      <xdr:colOff>19050</xdr:colOff>
      <xdr:row>25</xdr:row>
      <xdr:rowOff>0</xdr:rowOff>
    </xdr:to>
    <xdr:sp macro="" textlink="">
      <xdr:nvSpPr>
        <xdr:cNvPr id="309928" name="Text Box 63">
          <a:extLst>
            <a:ext uri="{FF2B5EF4-FFF2-40B4-BE49-F238E27FC236}">
              <a16:creationId xmlns:a16="http://schemas.microsoft.com/office/drawing/2014/main" id="{00000000-0008-0000-0200-0000A8BA0400}"/>
            </a:ext>
          </a:extLst>
        </xdr:cNvPr>
        <xdr:cNvSpPr txBox="1">
          <a:spLocks noChangeArrowheads="1"/>
        </xdr:cNvSpPr>
      </xdr:nvSpPr>
      <xdr:spPr bwMode="auto">
        <a:xfrm>
          <a:off x="20002500" y="45910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29</xdr:row>
      <xdr:rowOff>142875</xdr:rowOff>
    </xdr:from>
    <xdr:to>
      <xdr:col>35</xdr:col>
      <xdr:colOff>19050</xdr:colOff>
      <xdr:row>31</xdr:row>
      <xdr:rowOff>0</xdr:rowOff>
    </xdr:to>
    <xdr:sp macro="" textlink="">
      <xdr:nvSpPr>
        <xdr:cNvPr id="309929" name="Text Box 63">
          <a:extLst>
            <a:ext uri="{FF2B5EF4-FFF2-40B4-BE49-F238E27FC236}">
              <a16:creationId xmlns:a16="http://schemas.microsoft.com/office/drawing/2014/main" id="{00000000-0008-0000-0200-0000A9BA0400}"/>
            </a:ext>
          </a:extLst>
        </xdr:cNvPr>
        <xdr:cNvSpPr txBox="1">
          <a:spLocks noChangeArrowheads="1"/>
        </xdr:cNvSpPr>
      </xdr:nvSpPr>
      <xdr:spPr bwMode="auto">
        <a:xfrm>
          <a:off x="2000250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34</xdr:row>
      <xdr:rowOff>142875</xdr:rowOff>
    </xdr:from>
    <xdr:to>
      <xdr:col>35</xdr:col>
      <xdr:colOff>19050</xdr:colOff>
      <xdr:row>36</xdr:row>
      <xdr:rowOff>0</xdr:rowOff>
    </xdr:to>
    <xdr:sp macro="" textlink="">
      <xdr:nvSpPr>
        <xdr:cNvPr id="309930" name="Text Box 68">
          <a:extLst>
            <a:ext uri="{FF2B5EF4-FFF2-40B4-BE49-F238E27FC236}">
              <a16:creationId xmlns:a16="http://schemas.microsoft.com/office/drawing/2014/main" id="{00000000-0008-0000-0200-0000AABA0400}"/>
            </a:ext>
          </a:extLst>
        </xdr:cNvPr>
        <xdr:cNvSpPr txBox="1">
          <a:spLocks noChangeArrowheads="1"/>
        </xdr:cNvSpPr>
      </xdr:nvSpPr>
      <xdr:spPr bwMode="auto">
        <a:xfrm>
          <a:off x="20002500"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09931" name="Text Box 69">
          <a:extLst>
            <a:ext uri="{FF2B5EF4-FFF2-40B4-BE49-F238E27FC236}">
              <a16:creationId xmlns:a16="http://schemas.microsoft.com/office/drawing/2014/main" id="{00000000-0008-0000-0200-0000ABBA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32" name="Text Box 72">
          <a:extLst>
            <a:ext uri="{FF2B5EF4-FFF2-40B4-BE49-F238E27FC236}">
              <a16:creationId xmlns:a16="http://schemas.microsoft.com/office/drawing/2014/main" id="{00000000-0008-0000-0200-0000AC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41</xdr:row>
      <xdr:rowOff>142875</xdr:rowOff>
    </xdr:from>
    <xdr:to>
      <xdr:col>35</xdr:col>
      <xdr:colOff>19050</xdr:colOff>
      <xdr:row>43</xdr:row>
      <xdr:rowOff>0</xdr:rowOff>
    </xdr:to>
    <xdr:sp macro="" textlink="">
      <xdr:nvSpPr>
        <xdr:cNvPr id="309933" name="Text Box 63">
          <a:extLst>
            <a:ext uri="{FF2B5EF4-FFF2-40B4-BE49-F238E27FC236}">
              <a16:creationId xmlns:a16="http://schemas.microsoft.com/office/drawing/2014/main" id="{00000000-0008-0000-0200-0000ADBA04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33</xdr:row>
      <xdr:rowOff>142875</xdr:rowOff>
    </xdr:from>
    <xdr:to>
      <xdr:col>35</xdr:col>
      <xdr:colOff>19050</xdr:colOff>
      <xdr:row>35</xdr:row>
      <xdr:rowOff>0</xdr:rowOff>
    </xdr:to>
    <xdr:sp macro="" textlink="">
      <xdr:nvSpPr>
        <xdr:cNvPr id="309934" name="Text Box 68">
          <a:extLst>
            <a:ext uri="{FF2B5EF4-FFF2-40B4-BE49-F238E27FC236}">
              <a16:creationId xmlns:a16="http://schemas.microsoft.com/office/drawing/2014/main" id="{00000000-0008-0000-0200-0000AEBA0400}"/>
            </a:ext>
          </a:extLst>
        </xdr:cNvPr>
        <xdr:cNvSpPr txBox="1">
          <a:spLocks noChangeArrowheads="1"/>
        </xdr:cNvSpPr>
      </xdr:nvSpPr>
      <xdr:spPr bwMode="auto">
        <a:xfrm>
          <a:off x="20002500"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34</xdr:row>
      <xdr:rowOff>142875</xdr:rowOff>
    </xdr:from>
    <xdr:to>
      <xdr:col>35</xdr:col>
      <xdr:colOff>19050</xdr:colOff>
      <xdr:row>36</xdr:row>
      <xdr:rowOff>0</xdr:rowOff>
    </xdr:to>
    <xdr:sp macro="" textlink="">
      <xdr:nvSpPr>
        <xdr:cNvPr id="309935" name="Text Box 72">
          <a:extLst>
            <a:ext uri="{FF2B5EF4-FFF2-40B4-BE49-F238E27FC236}">
              <a16:creationId xmlns:a16="http://schemas.microsoft.com/office/drawing/2014/main" id="{00000000-0008-0000-0200-0000AFBA0400}"/>
            </a:ext>
          </a:extLst>
        </xdr:cNvPr>
        <xdr:cNvSpPr txBox="1">
          <a:spLocks noChangeArrowheads="1"/>
        </xdr:cNvSpPr>
      </xdr:nvSpPr>
      <xdr:spPr bwMode="auto">
        <a:xfrm>
          <a:off x="20002500"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40</xdr:row>
      <xdr:rowOff>142875</xdr:rowOff>
    </xdr:from>
    <xdr:to>
      <xdr:col>35</xdr:col>
      <xdr:colOff>19050</xdr:colOff>
      <xdr:row>42</xdr:row>
      <xdr:rowOff>0</xdr:rowOff>
    </xdr:to>
    <xdr:sp macro="" textlink="">
      <xdr:nvSpPr>
        <xdr:cNvPr id="309936" name="Text Box 63">
          <a:extLst>
            <a:ext uri="{FF2B5EF4-FFF2-40B4-BE49-F238E27FC236}">
              <a16:creationId xmlns:a16="http://schemas.microsoft.com/office/drawing/2014/main" id="{00000000-0008-0000-0200-0000B0BA04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41</xdr:row>
      <xdr:rowOff>142875</xdr:rowOff>
    </xdr:from>
    <xdr:to>
      <xdr:col>35</xdr:col>
      <xdr:colOff>19050</xdr:colOff>
      <xdr:row>43</xdr:row>
      <xdr:rowOff>0</xdr:rowOff>
    </xdr:to>
    <xdr:sp macro="" textlink="">
      <xdr:nvSpPr>
        <xdr:cNvPr id="309937" name="Text Box 63">
          <a:extLst>
            <a:ext uri="{FF2B5EF4-FFF2-40B4-BE49-F238E27FC236}">
              <a16:creationId xmlns:a16="http://schemas.microsoft.com/office/drawing/2014/main" id="{00000000-0008-0000-0200-0000B1BA04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41</xdr:row>
      <xdr:rowOff>142875</xdr:rowOff>
    </xdr:from>
    <xdr:to>
      <xdr:col>35</xdr:col>
      <xdr:colOff>19050</xdr:colOff>
      <xdr:row>43</xdr:row>
      <xdr:rowOff>0</xdr:rowOff>
    </xdr:to>
    <xdr:sp macro="" textlink="">
      <xdr:nvSpPr>
        <xdr:cNvPr id="309938" name="Text Box 63">
          <a:extLst>
            <a:ext uri="{FF2B5EF4-FFF2-40B4-BE49-F238E27FC236}">
              <a16:creationId xmlns:a16="http://schemas.microsoft.com/office/drawing/2014/main" id="{00000000-0008-0000-0200-0000B2BA04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34</xdr:row>
      <xdr:rowOff>142875</xdr:rowOff>
    </xdr:from>
    <xdr:to>
      <xdr:col>35</xdr:col>
      <xdr:colOff>19050</xdr:colOff>
      <xdr:row>36</xdr:row>
      <xdr:rowOff>0</xdr:rowOff>
    </xdr:to>
    <xdr:sp macro="" textlink="">
      <xdr:nvSpPr>
        <xdr:cNvPr id="309939" name="Text Box 63">
          <a:extLst>
            <a:ext uri="{FF2B5EF4-FFF2-40B4-BE49-F238E27FC236}">
              <a16:creationId xmlns:a16="http://schemas.microsoft.com/office/drawing/2014/main" id="{00000000-0008-0000-0200-0000B3BA0400}"/>
            </a:ext>
          </a:extLst>
        </xdr:cNvPr>
        <xdr:cNvSpPr txBox="1">
          <a:spLocks noChangeArrowheads="1"/>
        </xdr:cNvSpPr>
      </xdr:nvSpPr>
      <xdr:spPr bwMode="auto">
        <a:xfrm>
          <a:off x="20002500"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33</xdr:col>
      <xdr:colOff>600075</xdr:colOff>
      <xdr:row>39</xdr:row>
      <xdr:rowOff>142875</xdr:rowOff>
    </xdr:from>
    <xdr:to>
      <xdr:col>34</xdr:col>
      <xdr:colOff>19050</xdr:colOff>
      <xdr:row>41</xdr:row>
      <xdr:rowOff>0</xdr:rowOff>
    </xdr:to>
    <xdr:sp macro="" textlink="">
      <xdr:nvSpPr>
        <xdr:cNvPr id="309940" name="Text Box 68">
          <a:extLst>
            <a:ext uri="{FF2B5EF4-FFF2-40B4-BE49-F238E27FC236}">
              <a16:creationId xmlns:a16="http://schemas.microsoft.com/office/drawing/2014/main" id="{00000000-0008-0000-0200-0000B4BA0400}"/>
            </a:ext>
          </a:extLst>
        </xdr:cNvPr>
        <xdr:cNvSpPr txBox="1">
          <a:spLocks noChangeArrowheads="1"/>
        </xdr:cNvSpPr>
      </xdr:nvSpPr>
      <xdr:spPr bwMode="auto">
        <a:xfrm>
          <a:off x="193262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41" name="Text Box 69">
          <a:extLst>
            <a:ext uri="{FF2B5EF4-FFF2-40B4-BE49-F238E27FC236}">
              <a16:creationId xmlns:a16="http://schemas.microsoft.com/office/drawing/2014/main" id="{00000000-0008-0000-0200-0000B5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40</xdr:row>
      <xdr:rowOff>142875</xdr:rowOff>
    </xdr:from>
    <xdr:to>
      <xdr:col>35</xdr:col>
      <xdr:colOff>19050</xdr:colOff>
      <xdr:row>42</xdr:row>
      <xdr:rowOff>0</xdr:rowOff>
    </xdr:to>
    <xdr:sp macro="" textlink="">
      <xdr:nvSpPr>
        <xdr:cNvPr id="309942" name="Text Box 72">
          <a:extLst>
            <a:ext uri="{FF2B5EF4-FFF2-40B4-BE49-F238E27FC236}">
              <a16:creationId xmlns:a16="http://schemas.microsoft.com/office/drawing/2014/main" id="{00000000-0008-0000-0200-0000B6BA04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43" name="Text Box 63">
          <a:extLst>
            <a:ext uri="{FF2B5EF4-FFF2-40B4-BE49-F238E27FC236}">
              <a16:creationId xmlns:a16="http://schemas.microsoft.com/office/drawing/2014/main" id="{00000000-0008-0000-0200-0000B7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33</xdr:col>
      <xdr:colOff>600075</xdr:colOff>
      <xdr:row>38</xdr:row>
      <xdr:rowOff>142875</xdr:rowOff>
    </xdr:from>
    <xdr:to>
      <xdr:col>34</xdr:col>
      <xdr:colOff>19050</xdr:colOff>
      <xdr:row>40</xdr:row>
      <xdr:rowOff>0</xdr:rowOff>
    </xdr:to>
    <xdr:sp macro="" textlink="">
      <xdr:nvSpPr>
        <xdr:cNvPr id="309944" name="Text Box 68">
          <a:extLst>
            <a:ext uri="{FF2B5EF4-FFF2-40B4-BE49-F238E27FC236}">
              <a16:creationId xmlns:a16="http://schemas.microsoft.com/office/drawing/2014/main" id="{00000000-0008-0000-0200-0000B8BA0400}"/>
            </a:ext>
          </a:extLst>
        </xdr:cNvPr>
        <xdr:cNvSpPr txBox="1">
          <a:spLocks noChangeArrowheads="1"/>
        </xdr:cNvSpPr>
      </xdr:nvSpPr>
      <xdr:spPr bwMode="auto">
        <a:xfrm>
          <a:off x="193262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33</xdr:col>
      <xdr:colOff>600075</xdr:colOff>
      <xdr:row>39</xdr:row>
      <xdr:rowOff>142875</xdr:rowOff>
    </xdr:from>
    <xdr:to>
      <xdr:col>34</xdr:col>
      <xdr:colOff>19050</xdr:colOff>
      <xdr:row>41</xdr:row>
      <xdr:rowOff>0</xdr:rowOff>
    </xdr:to>
    <xdr:sp macro="" textlink="">
      <xdr:nvSpPr>
        <xdr:cNvPr id="309945" name="Text Box 72">
          <a:extLst>
            <a:ext uri="{FF2B5EF4-FFF2-40B4-BE49-F238E27FC236}">
              <a16:creationId xmlns:a16="http://schemas.microsoft.com/office/drawing/2014/main" id="{00000000-0008-0000-0200-0000B9BA0400}"/>
            </a:ext>
          </a:extLst>
        </xdr:cNvPr>
        <xdr:cNvSpPr txBox="1">
          <a:spLocks noChangeArrowheads="1"/>
        </xdr:cNvSpPr>
      </xdr:nvSpPr>
      <xdr:spPr bwMode="auto">
        <a:xfrm>
          <a:off x="193262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45</xdr:row>
      <xdr:rowOff>142875</xdr:rowOff>
    </xdr:from>
    <xdr:to>
      <xdr:col>35</xdr:col>
      <xdr:colOff>19050</xdr:colOff>
      <xdr:row>47</xdr:row>
      <xdr:rowOff>0</xdr:rowOff>
    </xdr:to>
    <xdr:sp macro="" textlink="">
      <xdr:nvSpPr>
        <xdr:cNvPr id="309946" name="Text Box 63">
          <a:extLst>
            <a:ext uri="{FF2B5EF4-FFF2-40B4-BE49-F238E27FC236}">
              <a16:creationId xmlns:a16="http://schemas.microsoft.com/office/drawing/2014/main" id="{00000000-0008-0000-0200-0000BABA0400}"/>
            </a:ext>
          </a:extLst>
        </xdr:cNvPr>
        <xdr:cNvSpPr txBox="1">
          <a:spLocks noChangeArrowheads="1"/>
        </xdr:cNvSpPr>
      </xdr:nvSpPr>
      <xdr:spPr bwMode="auto">
        <a:xfrm>
          <a:off x="20002500"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47" name="Text Box 63">
          <a:extLst>
            <a:ext uri="{FF2B5EF4-FFF2-40B4-BE49-F238E27FC236}">
              <a16:creationId xmlns:a16="http://schemas.microsoft.com/office/drawing/2014/main" id="{00000000-0008-0000-0200-0000BB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48" name="Text Box 63">
          <a:extLst>
            <a:ext uri="{FF2B5EF4-FFF2-40B4-BE49-F238E27FC236}">
              <a16:creationId xmlns:a16="http://schemas.microsoft.com/office/drawing/2014/main" id="{00000000-0008-0000-0200-0000BC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49" name="Text Box 59">
          <a:extLst>
            <a:ext uri="{FF2B5EF4-FFF2-40B4-BE49-F238E27FC236}">
              <a16:creationId xmlns:a16="http://schemas.microsoft.com/office/drawing/2014/main" id="{00000000-0008-0000-0200-0000BD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09950" name="Text Box 68">
          <a:extLst>
            <a:ext uri="{FF2B5EF4-FFF2-40B4-BE49-F238E27FC236}">
              <a16:creationId xmlns:a16="http://schemas.microsoft.com/office/drawing/2014/main" id="{00000000-0008-0000-0200-0000BEBA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09951" name="Text Box 72">
          <a:extLst>
            <a:ext uri="{FF2B5EF4-FFF2-40B4-BE49-F238E27FC236}">
              <a16:creationId xmlns:a16="http://schemas.microsoft.com/office/drawing/2014/main" id="{00000000-0008-0000-0200-0000BFBA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09952" name="Text Box 63">
          <a:extLst>
            <a:ext uri="{FF2B5EF4-FFF2-40B4-BE49-F238E27FC236}">
              <a16:creationId xmlns:a16="http://schemas.microsoft.com/office/drawing/2014/main" id="{00000000-0008-0000-0200-0000C0BA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09953" name="Text Box 72">
          <a:extLst>
            <a:ext uri="{FF2B5EF4-FFF2-40B4-BE49-F238E27FC236}">
              <a16:creationId xmlns:a16="http://schemas.microsoft.com/office/drawing/2014/main" id="{00000000-0008-0000-0200-0000C1BA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09954" name="Text Box 63">
          <a:extLst>
            <a:ext uri="{FF2B5EF4-FFF2-40B4-BE49-F238E27FC236}">
              <a16:creationId xmlns:a16="http://schemas.microsoft.com/office/drawing/2014/main" id="{00000000-0008-0000-0200-0000C2BA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09955" name="Text Box 63">
          <a:extLst>
            <a:ext uri="{FF2B5EF4-FFF2-40B4-BE49-F238E27FC236}">
              <a16:creationId xmlns:a16="http://schemas.microsoft.com/office/drawing/2014/main" id="{00000000-0008-0000-0200-0000C3BA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09956" name="Text Box 63">
          <a:extLst>
            <a:ext uri="{FF2B5EF4-FFF2-40B4-BE49-F238E27FC236}">
              <a16:creationId xmlns:a16="http://schemas.microsoft.com/office/drawing/2014/main" id="{00000000-0008-0000-0200-0000C4BA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09957" name="Text Box 63">
          <a:extLst>
            <a:ext uri="{FF2B5EF4-FFF2-40B4-BE49-F238E27FC236}">
              <a16:creationId xmlns:a16="http://schemas.microsoft.com/office/drawing/2014/main" id="{00000000-0008-0000-0200-0000C5BA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58" name="Text Box 68">
          <a:extLst>
            <a:ext uri="{FF2B5EF4-FFF2-40B4-BE49-F238E27FC236}">
              <a16:creationId xmlns:a16="http://schemas.microsoft.com/office/drawing/2014/main" id="{00000000-0008-0000-0200-0000C6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09959" name="Text Box 69">
          <a:extLst>
            <a:ext uri="{FF2B5EF4-FFF2-40B4-BE49-F238E27FC236}">
              <a16:creationId xmlns:a16="http://schemas.microsoft.com/office/drawing/2014/main" id="{00000000-0008-0000-0200-0000C7BA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09960" name="Text Box 72">
          <a:extLst>
            <a:ext uri="{FF2B5EF4-FFF2-40B4-BE49-F238E27FC236}">
              <a16:creationId xmlns:a16="http://schemas.microsoft.com/office/drawing/2014/main" id="{00000000-0008-0000-0200-0000C8BA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09961" name="Text Box 63">
          <a:extLst>
            <a:ext uri="{FF2B5EF4-FFF2-40B4-BE49-F238E27FC236}">
              <a16:creationId xmlns:a16="http://schemas.microsoft.com/office/drawing/2014/main" id="{00000000-0008-0000-0200-0000C9BA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34</xdr:row>
      <xdr:rowOff>142875</xdr:rowOff>
    </xdr:from>
    <xdr:to>
      <xdr:col>35</xdr:col>
      <xdr:colOff>19050</xdr:colOff>
      <xdr:row>36</xdr:row>
      <xdr:rowOff>0</xdr:rowOff>
    </xdr:to>
    <xdr:sp macro="" textlink="">
      <xdr:nvSpPr>
        <xdr:cNvPr id="309962" name="Text Box 68">
          <a:extLst>
            <a:ext uri="{FF2B5EF4-FFF2-40B4-BE49-F238E27FC236}">
              <a16:creationId xmlns:a16="http://schemas.microsoft.com/office/drawing/2014/main" id="{00000000-0008-0000-0200-0000CABA0400}"/>
            </a:ext>
          </a:extLst>
        </xdr:cNvPr>
        <xdr:cNvSpPr txBox="1">
          <a:spLocks noChangeArrowheads="1"/>
        </xdr:cNvSpPr>
      </xdr:nvSpPr>
      <xdr:spPr bwMode="auto">
        <a:xfrm>
          <a:off x="20002500"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63" name="Text Box 72">
          <a:extLst>
            <a:ext uri="{FF2B5EF4-FFF2-40B4-BE49-F238E27FC236}">
              <a16:creationId xmlns:a16="http://schemas.microsoft.com/office/drawing/2014/main" id="{00000000-0008-0000-0200-0000CB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41</xdr:row>
      <xdr:rowOff>142875</xdr:rowOff>
    </xdr:from>
    <xdr:to>
      <xdr:col>35</xdr:col>
      <xdr:colOff>19050</xdr:colOff>
      <xdr:row>43</xdr:row>
      <xdr:rowOff>0</xdr:rowOff>
    </xdr:to>
    <xdr:sp macro="" textlink="">
      <xdr:nvSpPr>
        <xdr:cNvPr id="309964" name="Text Box 63">
          <a:extLst>
            <a:ext uri="{FF2B5EF4-FFF2-40B4-BE49-F238E27FC236}">
              <a16:creationId xmlns:a16="http://schemas.microsoft.com/office/drawing/2014/main" id="{00000000-0008-0000-0200-0000CCBA04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09965" name="Text Box 63">
          <a:extLst>
            <a:ext uri="{FF2B5EF4-FFF2-40B4-BE49-F238E27FC236}">
              <a16:creationId xmlns:a16="http://schemas.microsoft.com/office/drawing/2014/main" id="{00000000-0008-0000-0200-0000CDBA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09966" name="Text Box 63">
          <a:extLst>
            <a:ext uri="{FF2B5EF4-FFF2-40B4-BE49-F238E27FC236}">
              <a16:creationId xmlns:a16="http://schemas.microsoft.com/office/drawing/2014/main" id="{00000000-0008-0000-0200-0000CEBA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30</xdr:row>
      <xdr:rowOff>142875</xdr:rowOff>
    </xdr:from>
    <xdr:to>
      <xdr:col>35</xdr:col>
      <xdr:colOff>19050</xdr:colOff>
      <xdr:row>32</xdr:row>
      <xdr:rowOff>0</xdr:rowOff>
    </xdr:to>
    <xdr:sp macro="" textlink="">
      <xdr:nvSpPr>
        <xdr:cNvPr id="309967" name="Text Box 63">
          <a:extLst>
            <a:ext uri="{FF2B5EF4-FFF2-40B4-BE49-F238E27FC236}">
              <a16:creationId xmlns:a16="http://schemas.microsoft.com/office/drawing/2014/main" id="{00000000-0008-0000-0200-0000CFBA0400}"/>
            </a:ext>
          </a:extLst>
        </xdr:cNvPr>
        <xdr:cNvSpPr txBox="1">
          <a:spLocks noChangeArrowheads="1"/>
        </xdr:cNvSpPr>
      </xdr:nvSpPr>
      <xdr:spPr bwMode="auto">
        <a:xfrm>
          <a:off x="200025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68" name="Text Box 68">
          <a:extLst>
            <a:ext uri="{FF2B5EF4-FFF2-40B4-BE49-F238E27FC236}">
              <a16:creationId xmlns:a16="http://schemas.microsoft.com/office/drawing/2014/main" id="{00000000-0008-0000-0200-0000D0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09969" name="Text Box 69">
          <a:extLst>
            <a:ext uri="{FF2B5EF4-FFF2-40B4-BE49-F238E27FC236}">
              <a16:creationId xmlns:a16="http://schemas.microsoft.com/office/drawing/2014/main" id="{00000000-0008-0000-0200-0000D1BA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09970" name="Text Box 72">
          <a:extLst>
            <a:ext uri="{FF2B5EF4-FFF2-40B4-BE49-F238E27FC236}">
              <a16:creationId xmlns:a16="http://schemas.microsoft.com/office/drawing/2014/main" id="{00000000-0008-0000-0200-0000D2BA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09971" name="Text Box 63">
          <a:extLst>
            <a:ext uri="{FF2B5EF4-FFF2-40B4-BE49-F238E27FC236}">
              <a16:creationId xmlns:a16="http://schemas.microsoft.com/office/drawing/2014/main" id="{00000000-0008-0000-0200-0000D3BA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34</xdr:row>
      <xdr:rowOff>142875</xdr:rowOff>
    </xdr:from>
    <xdr:to>
      <xdr:col>35</xdr:col>
      <xdr:colOff>19050</xdr:colOff>
      <xdr:row>36</xdr:row>
      <xdr:rowOff>0</xdr:rowOff>
    </xdr:to>
    <xdr:sp macro="" textlink="">
      <xdr:nvSpPr>
        <xdr:cNvPr id="309972" name="Text Box 68">
          <a:extLst>
            <a:ext uri="{FF2B5EF4-FFF2-40B4-BE49-F238E27FC236}">
              <a16:creationId xmlns:a16="http://schemas.microsoft.com/office/drawing/2014/main" id="{00000000-0008-0000-0200-0000D4BA0400}"/>
            </a:ext>
          </a:extLst>
        </xdr:cNvPr>
        <xdr:cNvSpPr txBox="1">
          <a:spLocks noChangeArrowheads="1"/>
        </xdr:cNvSpPr>
      </xdr:nvSpPr>
      <xdr:spPr bwMode="auto">
        <a:xfrm>
          <a:off x="20002500"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73" name="Text Box 72">
          <a:extLst>
            <a:ext uri="{FF2B5EF4-FFF2-40B4-BE49-F238E27FC236}">
              <a16:creationId xmlns:a16="http://schemas.microsoft.com/office/drawing/2014/main" id="{00000000-0008-0000-0200-0000D5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41</xdr:row>
      <xdr:rowOff>142875</xdr:rowOff>
    </xdr:from>
    <xdr:to>
      <xdr:col>35</xdr:col>
      <xdr:colOff>19050</xdr:colOff>
      <xdr:row>43</xdr:row>
      <xdr:rowOff>0</xdr:rowOff>
    </xdr:to>
    <xdr:sp macro="" textlink="">
      <xdr:nvSpPr>
        <xdr:cNvPr id="309974" name="Text Box 63">
          <a:extLst>
            <a:ext uri="{FF2B5EF4-FFF2-40B4-BE49-F238E27FC236}">
              <a16:creationId xmlns:a16="http://schemas.microsoft.com/office/drawing/2014/main" id="{00000000-0008-0000-0200-0000D6BA04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09975" name="Text Box 63">
          <a:extLst>
            <a:ext uri="{FF2B5EF4-FFF2-40B4-BE49-F238E27FC236}">
              <a16:creationId xmlns:a16="http://schemas.microsoft.com/office/drawing/2014/main" id="{00000000-0008-0000-0200-0000D7BA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09976" name="Text Box 63">
          <a:extLst>
            <a:ext uri="{FF2B5EF4-FFF2-40B4-BE49-F238E27FC236}">
              <a16:creationId xmlns:a16="http://schemas.microsoft.com/office/drawing/2014/main" id="{00000000-0008-0000-0200-0000D8BA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77" name="Text Box 63">
          <a:extLst>
            <a:ext uri="{FF2B5EF4-FFF2-40B4-BE49-F238E27FC236}">
              <a16:creationId xmlns:a16="http://schemas.microsoft.com/office/drawing/2014/main" id="{00000000-0008-0000-0200-0000D9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40</xdr:row>
      <xdr:rowOff>142875</xdr:rowOff>
    </xdr:from>
    <xdr:to>
      <xdr:col>35</xdr:col>
      <xdr:colOff>19050</xdr:colOff>
      <xdr:row>42</xdr:row>
      <xdr:rowOff>0</xdr:rowOff>
    </xdr:to>
    <xdr:sp macro="" textlink="">
      <xdr:nvSpPr>
        <xdr:cNvPr id="309978" name="Text Box 68">
          <a:extLst>
            <a:ext uri="{FF2B5EF4-FFF2-40B4-BE49-F238E27FC236}">
              <a16:creationId xmlns:a16="http://schemas.microsoft.com/office/drawing/2014/main" id="{00000000-0008-0000-0200-0000DABA04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09979" name="Text Box 69">
          <a:extLst>
            <a:ext uri="{FF2B5EF4-FFF2-40B4-BE49-F238E27FC236}">
              <a16:creationId xmlns:a16="http://schemas.microsoft.com/office/drawing/2014/main" id="{00000000-0008-0000-0200-0000DBBA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41</xdr:row>
      <xdr:rowOff>142875</xdr:rowOff>
    </xdr:from>
    <xdr:to>
      <xdr:col>35</xdr:col>
      <xdr:colOff>19050</xdr:colOff>
      <xdr:row>43</xdr:row>
      <xdr:rowOff>0</xdr:rowOff>
    </xdr:to>
    <xdr:sp macro="" textlink="">
      <xdr:nvSpPr>
        <xdr:cNvPr id="309980" name="Text Box 72">
          <a:extLst>
            <a:ext uri="{FF2B5EF4-FFF2-40B4-BE49-F238E27FC236}">
              <a16:creationId xmlns:a16="http://schemas.microsoft.com/office/drawing/2014/main" id="{00000000-0008-0000-0200-0000DCBA04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40</xdr:row>
      <xdr:rowOff>142875</xdr:rowOff>
    </xdr:from>
    <xdr:to>
      <xdr:col>35</xdr:col>
      <xdr:colOff>19050</xdr:colOff>
      <xdr:row>42</xdr:row>
      <xdr:rowOff>0</xdr:rowOff>
    </xdr:to>
    <xdr:sp macro="" textlink="">
      <xdr:nvSpPr>
        <xdr:cNvPr id="309981" name="Text Box 72">
          <a:extLst>
            <a:ext uri="{FF2B5EF4-FFF2-40B4-BE49-F238E27FC236}">
              <a16:creationId xmlns:a16="http://schemas.microsoft.com/office/drawing/2014/main" id="{00000000-0008-0000-0200-0000DDBA04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82" name="Text Box 63">
          <a:extLst>
            <a:ext uri="{FF2B5EF4-FFF2-40B4-BE49-F238E27FC236}">
              <a16:creationId xmlns:a16="http://schemas.microsoft.com/office/drawing/2014/main" id="{00000000-0008-0000-0200-0000DE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83" name="Text Box 68">
          <a:extLst>
            <a:ext uri="{FF2B5EF4-FFF2-40B4-BE49-F238E27FC236}">
              <a16:creationId xmlns:a16="http://schemas.microsoft.com/office/drawing/2014/main" id="{00000000-0008-0000-0200-0000DF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34</xdr:row>
      <xdr:rowOff>142875</xdr:rowOff>
    </xdr:from>
    <xdr:to>
      <xdr:col>35</xdr:col>
      <xdr:colOff>19050</xdr:colOff>
      <xdr:row>36</xdr:row>
      <xdr:rowOff>0</xdr:rowOff>
    </xdr:to>
    <xdr:sp macro="" textlink="">
      <xdr:nvSpPr>
        <xdr:cNvPr id="309984" name="Text Box 68">
          <a:extLst>
            <a:ext uri="{FF2B5EF4-FFF2-40B4-BE49-F238E27FC236}">
              <a16:creationId xmlns:a16="http://schemas.microsoft.com/office/drawing/2014/main" id="{00000000-0008-0000-0200-0000E0BA0400}"/>
            </a:ext>
          </a:extLst>
        </xdr:cNvPr>
        <xdr:cNvSpPr txBox="1">
          <a:spLocks noChangeArrowheads="1"/>
        </xdr:cNvSpPr>
      </xdr:nvSpPr>
      <xdr:spPr bwMode="auto">
        <a:xfrm>
          <a:off x="20002500"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85" name="Text Box 72">
          <a:extLst>
            <a:ext uri="{FF2B5EF4-FFF2-40B4-BE49-F238E27FC236}">
              <a16:creationId xmlns:a16="http://schemas.microsoft.com/office/drawing/2014/main" id="{00000000-0008-0000-0200-0000E1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09986" name="Text Box 63">
          <a:extLst>
            <a:ext uri="{FF2B5EF4-FFF2-40B4-BE49-F238E27FC236}">
              <a16:creationId xmlns:a16="http://schemas.microsoft.com/office/drawing/2014/main" id="{00000000-0008-0000-0200-0000E2BA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87" name="Text Box 68">
          <a:extLst>
            <a:ext uri="{FF2B5EF4-FFF2-40B4-BE49-F238E27FC236}">
              <a16:creationId xmlns:a16="http://schemas.microsoft.com/office/drawing/2014/main" id="{00000000-0008-0000-0200-0000E3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45</xdr:row>
      <xdr:rowOff>142875</xdr:rowOff>
    </xdr:from>
    <xdr:to>
      <xdr:col>35</xdr:col>
      <xdr:colOff>19050</xdr:colOff>
      <xdr:row>47</xdr:row>
      <xdr:rowOff>0</xdr:rowOff>
    </xdr:to>
    <xdr:sp macro="" textlink="">
      <xdr:nvSpPr>
        <xdr:cNvPr id="309988" name="Text Box 68">
          <a:extLst>
            <a:ext uri="{FF2B5EF4-FFF2-40B4-BE49-F238E27FC236}">
              <a16:creationId xmlns:a16="http://schemas.microsoft.com/office/drawing/2014/main" id="{00000000-0008-0000-0200-0000E4BA0400}"/>
            </a:ext>
          </a:extLst>
        </xdr:cNvPr>
        <xdr:cNvSpPr txBox="1">
          <a:spLocks noChangeArrowheads="1"/>
        </xdr:cNvSpPr>
      </xdr:nvSpPr>
      <xdr:spPr bwMode="auto">
        <a:xfrm>
          <a:off x="20002500"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89" name="Text Box 72">
          <a:extLst>
            <a:ext uri="{FF2B5EF4-FFF2-40B4-BE49-F238E27FC236}">
              <a16:creationId xmlns:a16="http://schemas.microsoft.com/office/drawing/2014/main" id="{00000000-0008-0000-0200-0000E5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90" name="Text Box 68">
          <a:extLst>
            <a:ext uri="{FF2B5EF4-FFF2-40B4-BE49-F238E27FC236}">
              <a16:creationId xmlns:a16="http://schemas.microsoft.com/office/drawing/2014/main" id="{00000000-0008-0000-0200-0000E6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45</xdr:row>
      <xdr:rowOff>142875</xdr:rowOff>
    </xdr:from>
    <xdr:to>
      <xdr:col>35</xdr:col>
      <xdr:colOff>19050</xdr:colOff>
      <xdr:row>47</xdr:row>
      <xdr:rowOff>0</xdr:rowOff>
    </xdr:to>
    <xdr:sp macro="" textlink="">
      <xdr:nvSpPr>
        <xdr:cNvPr id="309991" name="Text Box 68">
          <a:extLst>
            <a:ext uri="{FF2B5EF4-FFF2-40B4-BE49-F238E27FC236}">
              <a16:creationId xmlns:a16="http://schemas.microsoft.com/office/drawing/2014/main" id="{00000000-0008-0000-0200-0000E7BA0400}"/>
            </a:ext>
          </a:extLst>
        </xdr:cNvPr>
        <xdr:cNvSpPr txBox="1">
          <a:spLocks noChangeArrowheads="1"/>
        </xdr:cNvSpPr>
      </xdr:nvSpPr>
      <xdr:spPr bwMode="auto">
        <a:xfrm>
          <a:off x="20002500"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92" name="Text Box 72">
          <a:extLst>
            <a:ext uri="{FF2B5EF4-FFF2-40B4-BE49-F238E27FC236}">
              <a16:creationId xmlns:a16="http://schemas.microsoft.com/office/drawing/2014/main" id="{00000000-0008-0000-0200-0000E8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93" name="Text Box 63">
          <a:extLst>
            <a:ext uri="{FF2B5EF4-FFF2-40B4-BE49-F238E27FC236}">
              <a16:creationId xmlns:a16="http://schemas.microsoft.com/office/drawing/2014/main" id="{00000000-0008-0000-0200-0000E9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94" name="Text Box 68">
          <a:extLst>
            <a:ext uri="{FF2B5EF4-FFF2-40B4-BE49-F238E27FC236}">
              <a16:creationId xmlns:a16="http://schemas.microsoft.com/office/drawing/2014/main" id="{00000000-0008-0000-0200-0000EA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95" name="Text Box 68">
          <a:extLst>
            <a:ext uri="{FF2B5EF4-FFF2-40B4-BE49-F238E27FC236}">
              <a16:creationId xmlns:a16="http://schemas.microsoft.com/office/drawing/2014/main" id="{00000000-0008-0000-0200-0000EB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46</xdr:row>
      <xdr:rowOff>142875</xdr:rowOff>
    </xdr:from>
    <xdr:to>
      <xdr:col>35</xdr:col>
      <xdr:colOff>19050</xdr:colOff>
      <xdr:row>48</xdr:row>
      <xdr:rowOff>0</xdr:rowOff>
    </xdr:to>
    <xdr:sp macro="" textlink="">
      <xdr:nvSpPr>
        <xdr:cNvPr id="309996" name="Text Box 68">
          <a:extLst>
            <a:ext uri="{FF2B5EF4-FFF2-40B4-BE49-F238E27FC236}">
              <a16:creationId xmlns:a16="http://schemas.microsoft.com/office/drawing/2014/main" id="{00000000-0008-0000-0200-0000ECBA04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09997" name="Text Box 60">
          <a:extLst>
            <a:ext uri="{FF2B5EF4-FFF2-40B4-BE49-F238E27FC236}">
              <a16:creationId xmlns:a16="http://schemas.microsoft.com/office/drawing/2014/main" id="{00000000-0008-0000-0200-0000ED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09998" name="Text Box 63">
          <a:extLst>
            <a:ext uri="{FF2B5EF4-FFF2-40B4-BE49-F238E27FC236}">
              <a16:creationId xmlns:a16="http://schemas.microsoft.com/office/drawing/2014/main" id="{00000000-0008-0000-0200-0000EE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09999" name="Text Box 63">
          <a:extLst>
            <a:ext uri="{FF2B5EF4-FFF2-40B4-BE49-F238E27FC236}">
              <a16:creationId xmlns:a16="http://schemas.microsoft.com/office/drawing/2014/main" id="{00000000-0008-0000-0200-0000EF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0" name="Text Box 63">
          <a:extLst>
            <a:ext uri="{FF2B5EF4-FFF2-40B4-BE49-F238E27FC236}">
              <a16:creationId xmlns:a16="http://schemas.microsoft.com/office/drawing/2014/main" id="{00000000-0008-0000-0200-0000F0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1" name="Text Box 63">
          <a:extLst>
            <a:ext uri="{FF2B5EF4-FFF2-40B4-BE49-F238E27FC236}">
              <a16:creationId xmlns:a16="http://schemas.microsoft.com/office/drawing/2014/main" id="{00000000-0008-0000-0200-0000F1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2" name="Text Box 72">
          <a:extLst>
            <a:ext uri="{FF2B5EF4-FFF2-40B4-BE49-F238E27FC236}">
              <a16:creationId xmlns:a16="http://schemas.microsoft.com/office/drawing/2014/main" id="{00000000-0008-0000-0200-0000F2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3" name="Text Box 72">
          <a:extLst>
            <a:ext uri="{FF2B5EF4-FFF2-40B4-BE49-F238E27FC236}">
              <a16:creationId xmlns:a16="http://schemas.microsoft.com/office/drawing/2014/main" id="{00000000-0008-0000-0200-0000F3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4" name="Text Box 69">
          <a:extLst>
            <a:ext uri="{FF2B5EF4-FFF2-40B4-BE49-F238E27FC236}">
              <a16:creationId xmlns:a16="http://schemas.microsoft.com/office/drawing/2014/main" id="{00000000-0008-0000-0200-0000F4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5" name="Text Box 68">
          <a:extLst>
            <a:ext uri="{FF2B5EF4-FFF2-40B4-BE49-F238E27FC236}">
              <a16:creationId xmlns:a16="http://schemas.microsoft.com/office/drawing/2014/main" id="{00000000-0008-0000-0200-0000F5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6" name="Text Box 72">
          <a:extLst>
            <a:ext uri="{FF2B5EF4-FFF2-40B4-BE49-F238E27FC236}">
              <a16:creationId xmlns:a16="http://schemas.microsoft.com/office/drawing/2014/main" id="{00000000-0008-0000-0200-0000F6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7" name="Text Box 68">
          <a:extLst>
            <a:ext uri="{FF2B5EF4-FFF2-40B4-BE49-F238E27FC236}">
              <a16:creationId xmlns:a16="http://schemas.microsoft.com/office/drawing/2014/main" id="{00000000-0008-0000-0200-0000F7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8" name="Text Box 72">
          <a:extLst>
            <a:ext uri="{FF2B5EF4-FFF2-40B4-BE49-F238E27FC236}">
              <a16:creationId xmlns:a16="http://schemas.microsoft.com/office/drawing/2014/main" id="{00000000-0008-0000-0200-0000F8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09" name="Text Box 63">
          <a:extLst>
            <a:ext uri="{FF2B5EF4-FFF2-40B4-BE49-F238E27FC236}">
              <a16:creationId xmlns:a16="http://schemas.microsoft.com/office/drawing/2014/main" id="{00000000-0008-0000-0200-0000F9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10" name="Text Box 68">
          <a:extLst>
            <a:ext uri="{FF2B5EF4-FFF2-40B4-BE49-F238E27FC236}">
              <a16:creationId xmlns:a16="http://schemas.microsoft.com/office/drawing/2014/main" id="{00000000-0008-0000-0200-0000FA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11" name="Text Box 72">
          <a:extLst>
            <a:ext uri="{FF2B5EF4-FFF2-40B4-BE49-F238E27FC236}">
              <a16:creationId xmlns:a16="http://schemas.microsoft.com/office/drawing/2014/main" id="{00000000-0008-0000-0200-0000FB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47</xdr:col>
      <xdr:colOff>600075</xdr:colOff>
      <xdr:row>3</xdr:row>
      <xdr:rowOff>142875</xdr:rowOff>
    </xdr:from>
    <xdr:to>
      <xdr:col>48</xdr:col>
      <xdr:colOff>19050</xdr:colOff>
      <xdr:row>5</xdr:row>
      <xdr:rowOff>0</xdr:rowOff>
    </xdr:to>
    <xdr:sp macro="" textlink="">
      <xdr:nvSpPr>
        <xdr:cNvPr id="310012" name="Text Box 63">
          <a:extLst>
            <a:ext uri="{FF2B5EF4-FFF2-40B4-BE49-F238E27FC236}">
              <a16:creationId xmlns:a16="http://schemas.microsoft.com/office/drawing/2014/main" id="{00000000-0008-0000-0200-0000FCBA0400}"/>
            </a:ext>
          </a:extLst>
        </xdr:cNvPr>
        <xdr:cNvSpPr txBox="1">
          <a:spLocks noChangeArrowheads="1"/>
        </xdr:cNvSpPr>
      </xdr:nvSpPr>
      <xdr:spPr bwMode="auto">
        <a:xfrm>
          <a:off x="26755725" y="590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47</xdr:row>
      <xdr:rowOff>142875</xdr:rowOff>
    </xdr:from>
    <xdr:to>
      <xdr:col>35</xdr:col>
      <xdr:colOff>19050</xdr:colOff>
      <xdr:row>49</xdr:row>
      <xdr:rowOff>0</xdr:rowOff>
    </xdr:to>
    <xdr:sp macro="" textlink="">
      <xdr:nvSpPr>
        <xdr:cNvPr id="310013" name="Text Box 59">
          <a:extLst>
            <a:ext uri="{FF2B5EF4-FFF2-40B4-BE49-F238E27FC236}">
              <a16:creationId xmlns:a16="http://schemas.microsoft.com/office/drawing/2014/main" id="{00000000-0008-0000-0200-0000FDBA0400}"/>
            </a:ext>
          </a:extLst>
        </xdr:cNvPr>
        <xdr:cNvSpPr txBox="1">
          <a:spLocks noChangeArrowheads="1"/>
        </xdr:cNvSpPr>
      </xdr:nvSpPr>
      <xdr:spPr bwMode="auto">
        <a:xfrm>
          <a:off x="20002500"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014" name="Text Box 60">
          <a:extLst>
            <a:ext uri="{FF2B5EF4-FFF2-40B4-BE49-F238E27FC236}">
              <a16:creationId xmlns:a16="http://schemas.microsoft.com/office/drawing/2014/main" id="{00000000-0008-0000-0200-0000FEBA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20</xdr:row>
      <xdr:rowOff>142875</xdr:rowOff>
    </xdr:from>
    <xdr:to>
      <xdr:col>35</xdr:col>
      <xdr:colOff>19050</xdr:colOff>
      <xdr:row>22</xdr:row>
      <xdr:rowOff>0</xdr:rowOff>
    </xdr:to>
    <xdr:sp macro="" textlink="">
      <xdr:nvSpPr>
        <xdr:cNvPr id="310015" name="Text Box 61">
          <a:extLst>
            <a:ext uri="{FF2B5EF4-FFF2-40B4-BE49-F238E27FC236}">
              <a16:creationId xmlns:a16="http://schemas.microsoft.com/office/drawing/2014/main" id="{00000000-0008-0000-0200-0000FFBA0400}"/>
            </a:ext>
          </a:extLst>
        </xdr:cNvPr>
        <xdr:cNvSpPr txBox="1">
          <a:spLocks noChangeArrowheads="1"/>
        </xdr:cNvSpPr>
      </xdr:nvSpPr>
      <xdr:spPr bwMode="auto">
        <a:xfrm>
          <a:off x="20002500" y="39909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26</xdr:row>
      <xdr:rowOff>142875</xdr:rowOff>
    </xdr:from>
    <xdr:to>
      <xdr:col>35</xdr:col>
      <xdr:colOff>19050</xdr:colOff>
      <xdr:row>28</xdr:row>
      <xdr:rowOff>0</xdr:rowOff>
    </xdr:to>
    <xdr:sp macro="" textlink="">
      <xdr:nvSpPr>
        <xdr:cNvPr id="310016" name="Text Box 63">
          <a:extLst>
            <a:ext uri="{FF2B5EF4-FFF2-40B4-BE49-F238E27FC236}">
              <a16:creationId xmlns:a16="http://schemas.microsoft.com/office/drawing/2014/main" id="{00000000-0008-0000-0200-000000BB0400}"/>
            </a:ext>
          </a:extLst>
        </xdr:cNvPr>
        <xdr:cNvSpPr txBox="1">
          <a:spLocks noChangeArrowheads="1"/>
        </xdr:cNvSpPr>
      </xdr:nvSpPr>
      <xdr:spPr bwMode="auto">
        <a:xfrm>
          <a:off x="20002500" y="51911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017" name="Text Box 68">
          <a:extLst>
            <a:ext uri="{FF2B5EF4-FFF2-40B4-BE49-F238E27FC236}">
              <a16:creationId xmlns:a16="http://schemas.microsoft.com/office/drawing/2014/main" id="{00000000-0008-0000-0200-000001BB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27</xdr:row>
      <xdr:rowOff>142875</xdr:rowOff>
    </xdr:from>
    <xdr:to>
      <xdr:col>35</xdr:col>
      <xdr:colOff>19050</xdr:colOff>
      <xdr:row>29</xdr:row>
      <xdr:rowOff>0</xdr:rowOff>
    </xdr:to>
    <xdr:sp macro="" textlink="">
      <xdr:nvSpPr>
        <xdr:cNvPr id="310018" name="Text Box 69">
          <a:extLst>
            <a:ext uri="{FF2B5EF4-FFF2-40B4-BE49-F238E27FC236}">
              <a16:creationId xmlns:a16="http://schemas.microsoft.com/office/drawing/2014/main" id="{00000000-0008-0000-0200-000002BB0400}"/>
            </a:ext>
          </a:extLst>
        </xdr:cNvPr>
        <xdr:cNvSpPr txBox="1">
          <a:spLocks noChangeArrowheads="1"/>
        </xdr:cNvSpPr>
      </xdr:nvSpPr>
      <xdr:spPr bwMode="auto">
        <a:xfrm>
          <a:off x="20002500" y="53911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019" name="Text Box 72">
          <a:extLst>
            <a:ext uri="{FF2B5EF4-FFF2-40B4-BE49-F238E27FC236}">
              <a16:creationId xmlns:a16="http://schemas.microsoft.com/office/drawing/2014/main" id="{00000000-0008-0000-0200-000003BB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38</xdr:row>
      <xdr:rowOff>142875</xdr:rowOff>
    </xdr:from>
    <xdr:to>
      <xdr:col>35</xdr:col>
      <xdr:colOff>19050</xdr:colOff>
      <xdr:row>40</xdr:row>
      <xdr:rowOff>0</xdr:rowOff>
    </xdr:to>
    <xdr:sp macro="" textlink="">
      <xdr:nvSpPr>
        <xdr:cNvPr id="310020" name="Text Box 63">
          <a:extLst>
            <a:ext uri="{FF2B5EF4-FFF2-40B4-BE49-F238E27FC236}">
              <a16:creationId xmlns:a16="http://schemas.microsoft.com/office/drawing/2014/main" id="{00000000-0008-0000-0200-000004BB04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021" name="Text Box 72">
          <a:extLst>
            <a:ext uri="{FF2B5EF4-FFF2-40B4-BE49-F238E27FC236}">
              <a16:creationId xmlns:a16="http://schemas.microsoft.com/office/drawing/2014/main" id="{00000000-0008-0000-0200-000005BB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22" name="Text Box 63">
          <a:extLst>
            <a:ext uri="{FF2B5EF4-FFF2-40B4-BE49-F238E27FC236}">
              <a16:creationId xmlns:a16="http://schemas.microsoft.com/office/drawing/2014/main" id="{00000000-0008-0000-0200-000006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38</xdr:row>
      <xdr:rowOff>142875</xdr:rowOff>
    </xdr:from>
    <xdr:to>
      <xdr:col>35</xdr:col>
      <xdr:colOff>19050</xdr:colOff>
      <xdr:row>40</xdr:row>
      <xdr:rowOff>0</xdr:rowOff>
    </xdr:to>
    <xdr:sp macro="" textlink="">
      <xdr:nvSpPr>
        <xdr:cNvPr id="310023" name="Text Box 63">
          <a:extLst>
            <a:ext uri="{FF2B5EF4-FFF2-40B4-BE49-F238E27FC236}">
              <a16:creationId xmlns:a16="http://schemas.microsoft.com/office/drawing/2014/main" id="{00000000-0008-0000-0200-000007BB04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38</xdr:row>
      <xdr:rowOff>142875</xdr:rowOff>
    </xdr:from>
    <xdr:to>
      <xdr:col>35</xdr:col>
      <xdr:colOff>19050</xdr:colOff>
      <xdr:row>40</xdr:row>
      <xdr:rowOff>0</xdr:rowOff>
    </xdr:to>
    <xdr:sp macro="" textlink="">
      <xdr:nvSpPr>
        <xdr:cNvPr id="310024" name="Text Box 63">
          <a:extLst>
            <a:ext uri="{FF2B5EF4-FFF2-40B4-BE49-F238E27FC236}">
              <a16:creationId xmlns:a16="http://schemas.microsoft.com/office/drawing/2014/main" id="{00000000-0008-0000-0200-000008BB04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025" name="Text Box 63">
          <a:extLst>
            <a:ext uri="{FF2B5EF4-FFF2-40B4-BE49-F238E27FC236}">
              <a16:creationId xmlns:a16="http://schemas.microsoft.com/office/drawing/2014/main" id="{00000000-0008-0000-0200-000009BB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10026" name="Text Box 68">
          <a:extLst>
            <a:ext uri="{FF2B5EF4-FFF2-40B4-BE49-F238E27FC236}">
              <a16:creationId xmlns:a16="http://schemas.microsoft.com/office/drawing/2014/main" id="{00000000-0008-0000-0200-00000ABB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027" name="Text Box 69">
          <a:extLst>
            <a:ext uri="{FF2B5EF4-FFF2-40B4-BE49-F238E27FC236}">
              <a16:creationId xmlns:a16="http://schemas.microsoft.com/office/drawing/2014/main" id="{00000000-0008-0000-0200-00000BBB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28" name="Text Box 72">
          <a:extLst>
            <a:ext uri="{FF2B5EF4-FFF2-40B4-BE49-F238E27FC236}">
              <a16:creationId xmlns:a16="http://schemas.microsoft.com/office/drawing/2014/main" id="{00000000-0008-0000-0200-00000C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43</xdr:row>
      <xdr:rowOff>142875</xdr:rowOff>
    </xdr:from>
    <xdr:to>
      <xdr:col>35</xdr:col>
      <xdr:colOff>19050</xdr:colOff>
      <xdr:row>45</xdr:row>
      <xdr:rowOff>0</xdr:rowOff>
    </xdr:to>
    <xdr:sp macro="" textlink="">
      <xdr:nvSpPr>
        <xdr:cNvPr id="310029" name="Text Box 63">
          <a:extLst>
            <a:ext uri="{FF2B5EF4-FFF2-40B4-BE49-F238E27FC236}">
              <a16:creationId xmlns:a16="http://schemas.microsoft.com/office/drawing/2014/main" id="{00000000-0008-0000-0200-00000DBB04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10030" name="Text Box 68">
          <a:extLst>
            <a:ext uri="{FF2B5EF4-FFF2-40B4-BE49-F238E27FC236}">
              <a16:creationId xmlns:a16="http://schemas.microsoft.com/office/drawing/2014/main" id="{00000000-0008-0000-0200-00000EBB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10031" name="Text Box 72">
          <a:extLst>
            <a:ext uri="{FF2B5EF4-FFF2-40B4-BE49-F238E27FC236}">
              <a16:creationId xmlns:a16="http://schemas.microsoft.com/office/drawing/2014/main" id="{00000000-0008-0000-0200-00000FBB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10032" name="Text Box 63">
          <a:extLst>
            <a:ext uri="{FF2B5EF4-FFF2-40B4-BE49-F238E27FC236}">
              <a16:creationId xmlns:a16="http://schemas.microsoft.com/office/drawing/2014/main" id="{00000000-0008-0000-0200-000010BB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43</xdr:row>
      <xdr:rowOff>142875</xdr:rowOff>
    </xdr:from>
    <xdr:to>
      <xdr:col>35</xdr:col>
      <xdr:colOff>19050</xdr:colOff>
      <xdr:row>45</xdr:row>
      <xdr:rowOff>0</xdr:rowOff>
    </xdr:to>
    <xdr:sp macro="" textlink="">
      <xdr:nvSpPr>
        <xdr:cNvPr id="310033" name="Text Box 63">
          <a:extLst>
            <a:ext uri="{FF2B5EF4-FFF2-40B4-BE49-F238E27FC236}">
              <a16:creationId xmlns:a16="http://schemas.microsoft.com/office/drawing/2014/main" id="{00000000-0008-0000-0200-000011BB04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43</xdr:row>
      <xdr:rowOff>142875</xdr:rowOff>
    </xdr:from>
    <xdr:to>
      <xdr:col>35</xdr:col>
      <xdr:colOff>19050</xdr:colOff>
      <xdr:row>45</xdr:row>
      <xdr:rowOff>0</xdr:rowOff>
    </xdr:to>
    <xdr:sp macro="" textlink="">
      <xdr:nvSpPr>
        <xdr:cNvPr id="310034" name="Text Box 63">
          <a:extLst>
            <a:ext uri="{FF2B5EF4-FFF2-40B4-BE49-F238E27FC236}">
              <a16:creationId xmlns:a16="http://schemas.microsoft.com/office/drawing/2014/main" id="{00000000-0008-0000-0200-000012BB04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25</xdr:row>
      <xdr:rowOff>142875</xdr:rowOff>
    </xdr:from>
    <xdr:to>
      <xdr:col>35</xdr:col>
      <xdr:colOff>19050</xdr:colOff>
      <xdr:row>27</xdr:row>
      <xdr:rowOff>0</xdr:rowOff>
    </xdr:to>
    <xdr:sp macro="" textlink="">
      <xdr:nvSpPr>
        <xdr:cNvPr id="310035" name="Text Box 68">
          <a:extLst>
            <a:ext uri="{FF2B5EF4-FFF2-40B4-BE49-F238E27FC236}">
              <a16:creationId xmlns:a16="http://schemas.microsoft.com/office/drawing/2014/main" id="{00000000-0008-0000-0200-000013BB0400}"/>
            </a:ext>
          </a:extLst>
        </xdr:cNvPr>
        <xdr:cNvSpPr txBox="1">
          <a:spLocks noChangeArrowheads="1"/>
        </xdr:cNvSpPr>
      </xdr:nvSpPr>
      <xdr:spPr bwMode="auto">
        <a:xfrm>
          <a:off x="20002500"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24</xdr:row>
      <xdr:rowOff>142875</xdr:rowOff>
    </xdr:from>
    <xdr:to>
      <xdr:col>35</xdr:col>
      <xdr:colOff>19050</xdr:colOff>
      <xdr:row>26</xdr:row>
      <xdr:rowOff>0</xdr:rowOff>
    </xdr:to>
    <xdr:sp macro="" textlink="">
      <xdr:nvSpPr>
        <xdr:cNvPr id="310036" name="Text Box 68">
          <a:extLst>
            <a:ext uri="{FF2B5EF4-FFF2-40B4-BE49-F238E27FC236}">
              <a16:creationId xmlns:a16="http://schemas.microsoft.com/office/drawing/2014/main" id="{00000000-0008-0000-0200-000014BB0400}"/>
            </a:ext>
          </a:extLst>
        </xdr:cNvPr>
        <xdr:cNvSpPr txBox="1">
          <a:spLocks noChangeArrowheads="1"/>
        </xdr:cNvSpPr>
      </xdr:nvSpPr>
      <xdr:spPr bwMode="auto">
        <a:xfrm>
          <a:off x="20002500" y="47910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25</xdr:row>
      <xdr:rowOff>142875</xdr:rowOff>
    </xdr:from>
    <xdr:to>
      <xdr:col>35</xdr:col>
      <xdr:colOff>19050</xdr:colOff>
      <xdr:row>27</xdr:row>
      <xdr:rowOff>0</xdr:rowOff>
    </xdr:to>
    <xdr:sp macro="" textlink="">
      <xdr:nvSpPr>
        <xdr:cNvPr id="310037" name="Text Box 72">
          <a:extLst>
            <a:ext uri="{FF2B5EF4-FFF2-40B4-BE49-F238E27FC236}">
              <a16:creationId xmlns:a16="http://schemas.microsoft.com/office/drawing/2014/main" id="{00000000-0008-0000-0200-000015BB0400}"/>
            </a:ext>
          </a:extLst>
        </xdr:cNvPr>
        <xdr:cNvSpPr txBox="1">
          <a:spLocks noChangeArrowheads="1"/>
        </xdr:cNvSpPr>
      </xdr:nvSpPr>
      <xdr:spPr bwMode="auto">
        <a:xfrm>
          <a:off x="20002500"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25</xdr:row>
      <xdr:rowOff>142875</xdr:rowOff>
    </xdr:from>
    <xdr:to>
      <xdr:col>35</xdr:col>
      <xdr:colOff>19050</xdr:colOff>
      <xdr:row>27</xdr:row>
      <xdr:rowOff>0</xdr:rowOff>
    </xdr:to>
    <xdr:sp macro="" textlink="">
      <xdr:nvSpPr>
        <xdr:cNvPr id="310038" name="Text Box 63">
          <a:extLst>
            <a:ext uri="{FF2B5EF4-FFF2-40B4-BE49-F238E27FC236}">
              <a16:creationId xmlns:a16="http://schemas.microsoft.com/office/drawing/2014/main" id="{00000000-0008-0000-0200-000016BB0400}"/>
            </a:ext>
          </a:extLst>
        </xdr:cNvPr>
        <xdr:cNvSpPr txBox="1">
          <a:spLocks noChangeArrowheads="1"/>
        </xdr:cNvSpPr>
      </xdr:nvSpPr>
      <xdr:spPr bwMode="auto">
        <a:xfrm>
          <a:off x="20002500" y="49911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31</xdr:row>
      <xdr:rowOff>142875</xdr:rowOff>
    </xdr:from>
    <xdr:to>
      <xdr:col>35</xdr:col>
      <xdr:colOff>19050</xdr:colOff>
      <xdr:row>33</xdr:row>
      <xdr:rowOff>0</xdr:rowOff>
    </xdr:to>
    <xdr:sp macro="" textlink="">
      <xdr:nvSpPr>
        <xdr:cNvPr id="310039" name="Text Box 63">
          <a:extLst>
            <a:ext uri="{FF2B5EF4-FFF2-40B4-BE49-F238E27FC236}">
              <a16:creationId xmlns:a16="http://schemas.microsoft.com/office/drawing/2014/main" id="{00000000-0008-0000-0200-000017BB0400}"/>
            </a:ext>
          </a:extLst>
        </xdr:cNvPr>
        <xdr:cNvSpPr txBox="1">
          <a:spLocks noChangeArrowheads="1"/>
        </xdr:cNvSpPr>
      </xdr:nvSpPr>
      <xdr:spPr bwMode="auto">
        <a:xfrm>
          <a:off x="200025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10040" name="Text Box 68">
          <a:extLst>
            <a:ext uri="{FF2B5EF4-FFF2-40B4-BE49-F238E27FC236}">
              <a16:creationId xmlns:a16="http://schemas.microsoft.com/office/drawing/2014/main" id="{00000000-0008-0000-0200-000018BB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041" name="Text Box 69">
          <a:extLst>
            <a:ext uri="{FF2B5EF4-FFF2-40B4-BE49-F238E27FC236}">
              <a16:creationId xmlns:a16="http://schemas.microsoft.com/office/drawing/2014/main" id="{00000000-0008-0000-0200-000019BB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42" name="Text Box 72">
          <a:extLst>
            <a:ext uri="{FF2B5EF4-FFF2-40B4-BE49-F238E27FC236}">
              <a16:creationId xmlns:a16="http://schemas.microsoft.com/office/drawing/2014/main" id="{00000000-0008-0000-0200-00001A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43</xdr:row>
      <xdr:rowOff>142875</xdr:rowOff>
    </xdr:from>
    <xdr:to>
      <xdr:col>35</xdr:col>
      <xdr:colOff>19050</xdr:colOff>
      <xdr:row>45</xdr:row>
      <xdr:rowOff>0</xdr:rowOff>
    </xdr:to>
    <xdr:sp macro="" textlink="">
      <xdr:nvSpPr>
        <xdr:cNvPr id="310043" name="Text Box 63">
          <a:extLst>
            <a:ext uri="{FF2B5EF4-FFF2-40B4-BE49-F238E27FC236}">
              <a16:creationId xmlns:a16="http://schemas.microsoft.com/office/drawing/2014/main" id="{00000000-0008-0000-0200-00001BBB04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35</xdr:row>
      <xdr:rowOff>142875</xdr:rowOff>
    </xdr:from>
    <xdr:to>
      <xdr:col>35</xdr:col>
      <xdr:colOff>19050</xdr:colOff>
      <xdr:row>37</xdr:row>
      <xdr:rowOff>0</xdr:rowOff>
    </xdr:to>
    <xdr:sp macro="" textlink="">
      <xdr:nvSpPr>
        <xdr:cNvPr id="310044" name="Text Box 68">
          <a:extLst>
            <a:ext uri="{FF2B5EF4-FFF2-40B4-BE49-F238E27FC236}">
              <a16:creationId xmlns:a16="http://schemas.microsoft.com/office/drawing/2014/main" id="{00000000-0008-0000-0200-00001CBB0400}"/>
            </a:ext>
          </a:extLst>
        </xdr:cNvPr>
        <xdr:cNvSpPr txBox="1">
          <a:spLocks noChangeArrowheads="1"/>
        </xdr:cNvSpPr>
      </xdr:nvSpPr>
      <xdr:spPr bwMode="auto">
        <a:xfrm>
          <a:off x="20002500"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10045" name="Text Box 72">
          <a:extLst>
            <a:ext uri="{FF2B5EF4-FFF2-40B4-BE49-F238E27FC236}">
              <a16:creationId xmlns:a16="http://schemas.microsoft.com/office/drawing/2014/main" id="{00000000-0008-0000-0200-00001DBB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10046" name="Text Box 63">
          <a:extLst>
            <a:ext uri="{FF2B5EF4-FFF2-40B4-BE49-F238E27FC236}">
              <a16:creationId xmlns:a16="http://schemas.microsoft.com/office/drawing/2014/main" id="{00000000-0008-0000-0200-00001EBB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43</xdr:row>
      <xdr:rowOff>142875</xdr:rowOff>
    </xdr:from>
    <xdr:to>
      <xdr:col>35</xdr:col>
      <xdr:colOff>19050</xdr:colOff>
      <xdr:row>45</xdr:row>
      <xdr:rowOff>0</xdr:rowOff>
    </xdr:to>
    <xdr:sp macro="" textlink="">
      <xdr:nvSpPr>
        <xdr:cNvPr id="310047" name="Text Box 63">
          <a:extLst>
            <a:ext uri="{FF2B5EF4-FFF2-40B4-BE49-F238E27FC236}">
              <a16:creationId xmlns:a16="http://schemas.microsoft.com/office/drawing/2014/main" id="{00000000-0008-0000-0200-00001FBB04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43</xdr:row>
      <xdr:rowOff>142875</xdr:rowOff>
    </xdr:from>
    <xdr:to>
      <xdr:col>35</xdr:col>
      <xdr:colOff>19050</xdr:colOff>
      <xdr:row>45</xdr:row>
      <xdr:rowOff>0</xdr:rowOff>
    </xdr:to>
    <xdr:sp macro="" textlink="">
      <xdr:nvSpPr>
        <xdr:cNvPr id="310048" name="Text Box 63">
          <a:extLst>
            <a:ext uri="{FF2B5EF4-FFF2-40B4-BE49-F238E27FC236}">
              <a16:creationId xmlns:a16="http://schemas.microsoft.com/office/drawing/2014/main" id="{00000000-0008-0000-0200-000020BB04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10049" name="Text Box 63">
          <a:extLst>
            <a:ext uri="{FF2B5EF4-FFF2-40B4-BE49-F238E27FC236}">
              <a16:creationId xmlns:a16="http://schemas.microsoft.com/office/drawing/2014/main" id="{00000000-0008-0000-0200-000021BB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33</xdr:col>
      <xdr:colOff>600075</xdr:colOff>
      <xdr:row>41</xdr:row>
      <xdr:rowOff>142875</xdr:rowOff>
    </xdr:from>
    <xdr:to>
      <xdr:col>34</xdr:col>
      <xdr:colOff>19050</xdr:colOff>
      <xdr:row>43</xdr:row>
      <xdr:rowOff>0</xdr:rowOff>
    </xdr:to>
    <xdr:sp macro="" textlink="">
      <xdr:nvSpPr>
        <xdr:cNvPr id="310050" name="Text Box 68">
          <a:extLst>
            <a:ext uri="{FF2B5EF4-FFF2-40B4-BE49-F238E27FC236}">
              <a16:creationId xmlns:a16="http://schemas.microsoft.com/office/drawing/2014/main" id="{00000000-0008-0000-0200-000022BB0400}"/>
            </a:ext>
          </a:extLst>
        </xdr:cNvPr>
        <xdr:cNvSpPr txBox="1">
          <a:spLocks noChangeArrowheads="1"/>
        </xdr:cNvSpPr>
      </xdr:nvSpPr>
      <xdr:spPr bwMode="auto">
        <a:xfrm>
          <a:off x="1932622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51" name="Text Box 69">
          <a:extLst>
            <a:ext uri="{FF2B5EF4-FFF2-40B4-BE49-F238E27FC236}">
              <a16:creationId xmlns:a16="http://schemas.microsoft.com/office/drawing/2014/main" id="{00000000-0008-0000-0200-000023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10052" name="Text Box 72">
          <a:extLst>
            <a:ext uri="{FF2B5EF4-FFF2-40B4-BE49-F238E27FC236}">
              <a16:creationId xmlns:a16="http://schemas.microsoft.com/office/drawing/2014/main" id="{00000000-0008-0000-0200-000024BB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053" name="Text Box 63">
          <a:extLst>
            <a:ext uri="{FF2B5EF4-FFF2-40B4-BE49-F238E27FC236}">
              <a16:creationId xmlns:a16="http://schemas.microsoft.com/office/drawing/2014/main" id="{00000000-0008-0000-0200-000025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33</xdr:col>
      <xdr:colOff>600075</xdr:colOff>
      <xdr:row>40</xdr:row>
      <xdr:rowOff>142875</xdr:rowOff>
    </xdr:from>
    <xdr:to>
      <xdr:col>34</xdr:col>
      <xdr:colOff>19050</xdr:colOff>
      <xdr:row>42</xdr:row>
      <xdr:rowOff>0</xdr:rowOff>
    </xdr:to>
    <xdr:sp macro="" textlink="">
      <xdr:nvSpPr>
        <xdr:cNvPr id="310054" name="Text Box 68">
          <a:extLst>
            <a:ext uri="{FF2B5EF4-FFF2-40B4-BE49-F238E27FC236}">
              <a16:creationId xmlns:a16="http://schemas.microsoft.com/office/drawing/2014/main" id="{00000000-0008-0000-0200-000026BB0400}"/>
            </a:ext>
          </a:extLst>
        </xdr:cNvPr>
        <xdr:cNvSpPr txBox="1">
          <a:spLocks noChangeArrowheads="1"/>
        </xdr:cNvSpPr>
      </xdr:nvSpPr>
      <xdr:spPr bwMode="auto">
        <a:xfrm>
          <a:off x="1932622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33</xdr:col>
      <xdr:colOff>600075</xdr:colOff>
      <xdr:row>41</xdr:row>
      <xdr:rowOff>142875</xdr:rowOff>
    </xdr:from>
    <xdr:to>
      <xdr:col>34</xdr:col>
      <xdr:colOff>19050</xdr:colOff>
      <xdr:row>43</xdr:row>
      <xdr:rowOff>0</xdr:rowOff>
    </xdr:to>
    <xdr:sp macro="" textlink="">
      <xdr:nvSpPr>
        <xdr:cNvPr id="310055" name="Text Box 72">
          <a:extLst>
            <a:ext uri="{FF2B5EF4-FFF2-40B4-BE49-F238E27FC236}">
              <a16:creationId xmlns:a16="http://schemas.microsoft.com/office/drawing/2014/main" id="{00000000-0008-0000-0200-000027BB0400}"/>
            </a:ext>
          </a:extLst>
        </xdr:cNvPr>
        <xdr:cNvSpPr txBox="1">
          <a:spLocks noChangeArrowheads="1"/>
        </xdr:cNvSpPr>
      </xdr:nvSpPr>
      <xdr:spPr bwMode="auto">
        <a:xfrm>
          <a:off x="1932622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47</xdr:row>
      <xdr:rowOff>142875</xdr:rowOff>
    </xdr:from>
    <xdr:to>
      <xdr:col>35</xdr:col>
      <xdr:colOff>19050</xdr:colOff>
      <xdr:row>49</xdr:row>
      <xdr:rowOff>0</xdr:rowOff>
    </xdr:to>
    <xdr:sp macro="" textlink="">
      <xdr:nvSpPr>
        <xdr:cNvPr id="310056" name="Text Box 63">
          <a:extLst>
            <a:ext uri="{FF2B5EF4-FFF2-40B4-BE49-F238E27FC236}">
              <a16:creationId xmlns:a16="http://schemas.microsoft.com/office/drawing/2014/main" id="{00000000-0008-0000-0200-000028BB0400}"/>
            </a:ext>
          </a:extLst>
        </xdr:cNvPr>
        <xdr:cNvSpPr txBox="1">
          <a:spLocks noChangeArrowheads="1"/>
        </xdr:cNvSpPr>
      </xdr:nvSpPr>
      <xdr:spPr bwMode="auto">
        <a:xfrm>
          <a:off x="20002500"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057" name="Text Box 63">
          <a:extLst>
            <a:ext uri="{FF2B5EF4-FFF2-40B4-BE49-F238E27FC236}">
              <a16:creationId xmlns:a16="http://schemas.microsoft.com/office/drawing/2014/main" id="{00000000-0008-0000-0200-000029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058" name="Text Box 63">
          <a:extLst>
            <a:ext uri="{FF2B5EF4-FFF2-40B4-BE49-F238E27FC236}">
              <a16:creationId xmlns:a16="http://schemas.microsoft.com/office/drawing/2014/main" id="{00000000-0008-0000-0200-00002A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059" name="Text Box 59">
          <a:extLst>
            <a:ext uri="{FF2B5EF4-FFF2-40B4-BE49-F238E27FC236}">
              <a16:creationId xmlns:a16="http://schemas.microsoft.com/office/drawing/2014/main" id="{00000000-0008-0000-0200-00002B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060" name="Text Box 68">
          <a:extLst>
            <a:ext uri="{FF2B5EF4-FFF2-40B4-BE49-F238E27FC236}">
              <a16:creationId xmlns:a16="http://schemas.microsoft.com/office/drawing/2014/main" id="{00000000-0008-0000-0200-00002CBB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33</xdr:row>
      <xdr:rowOff>142875</xdr:rowOff>
    </xdr:from>
    <xdr:to>
      <xdr:col>35</xdr:col>
      <xdr:colOff>19050</xdr:colOff>
      <xdr:row>35</xdr:row>
      <xdr:rowOff>0</xdr:rowOff>
    </xdr:to>
    <xdr:sp macro="" textlink="">
      <xdr:nvSpPr>
        <xdr:cNvPr id="310061" name="Text Box 72">
          <a:extLst>
            <a:ext uri="{FF2B5EF4-FFF2-40B4-BE49-F238E27FC236}">
              <a16:creationId xmlns:a16="http://schemas.microsoft.com/office/drawing/2014/main" id="{00000000-0008-0000-0200-00002DBB0400}"/>
            </a:ext>
          </a:extLst>
        </xdr:cNvPr>
        <xdr:cNvSpPr txBox="1">
          <a:spLocks noChangeArrowheads="1"/>
        </xdr:cNvSpPr>
      </xdr:nvSpPr>
      <xdr:spPr bwMode="auto">
        <a:xfrm>
          <a:off x="20002500"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39</xdr:row>
      <xdr:rowOff>142875</xdr:rowOff>
    </xdr:from>
    <xdr:to>
      <xdr:col>35</xdr:col>
      <xdr:colOff>19050</xdr:colOff>
      <xdr:row>41</xdr:row>
      <xdr:rowOff>0</xdr:rowOff>
    </xdr:to>
    <xdr:sp macro="" textlink="">
      <xdr:nvSpPr>
        <xdr:cNvPr id="310062" name="Text Box 63">
          <a:extLst>
            <a:ext uri="{FF2B5EF4-FFF2-40B4-BE49-F238E27FC236}">
              <a16:creationId xmlns:a16="http://schemas.microsoft.com/office/drawing/2014/main" id="{00000000-0008-0000-0200-00002EBB0400}"/>
            </a:ext>
          </a:extLst>
        </xdr:cNvPr>
        <xdr:cNvSpPr txBox="1">
          <a:spLocks noChangeArrowheads="1"/>
        </xdr:cNvSpPr>
      </xdr:nvSpPr>
      <xdr:spPr bwMode="auto">
        <a:xfrm>
          <a:off x="20002500"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063" name="Text Box 72">
          <a:extLst>
            <a:ext uri="{FF2B5EF4-FFF2-40B4-BE49-F238E27FC236}">
              <a16:creationId xmlns:a16="http://schemas.microsoft.com/office/drawing/2014/main" id="{00000000-0008-0000-0200-00002FBB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38</xdr:row>
      <xdr:rowOff>142875</xdr:rowOff>
    </xdr:from>
    <xdr:to>
      <xdr:col>35</xdr:col>
      <xdr:colOff>19050</xdr:colOff>
      <xdr:row>40</xdr:row>
      <xdr:rowOff>0</xdr:rowOff>
    </xdr:to>
    <xdr:sp macro="" textlink="">
      <xdr:nvSpPr>
        <xdr:cNvPr id="310064" name="Text Box 63">
          <a:extLst>
            <a:ext uri="{FF2B5EF4-FFF2-40B4-BE49-F238E27FC236}">
              <a16:creationId xmlns:a16="http://schemas.microsoft.com/office/drawing/2014/main" id="{00000000-0008-0000-0200-000030BB04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39</xdr:row>
      <xdr:rowOff>142875</xdr:rowOff>
    </xdr:from>
    <xdr:to>
      <xdr:col>35</xdr:col>
      <xdr:colOff>19050</xdr:colOff>
      <xdr:row>41</xdr:row>
      <xdr:rowOff>0</xdr:rowOff>
    </xdr:to>
    <xdr:sp macro="" textlink="">
      <xdr:nvSpPr>
        <xdr:cNvPr id="310065" name="Text Box 63">
          <a:extLst>
            <a:ext uri="{FF2B5EF4-FFF2-40B4-BE49-F238E27FC236}">
              <a16:creationId xmlns:a16="http://schemas.microsoft.com/office/drawing/2014/main" id="{00000000-0008-0000-0200-000031BB0400}"/>
            </a:ext>
          </a:extLst>
        </xdr:cNvPr>
        <xdr:cNvSpPr txBox="1">
          <a:spLocks noChangeArrowheads="1"/>
        </xdr:cNvSpPr>
      </xdr:nvSpPr>
      <xdr:spPr bwMode="auto">
        <a:xfrm>
          <a:off x="20002500"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39</xdr:row>
      <xdr:rowOff>142875</xdr:rowOff>
    </xdr:from>
    <xdr:to>
      <xdr:col>35</xdr:col>
      <xdr:colOff>19050</xdr:colOff>
      <xdr:row>41</xdr:row>
      <xdr:rowOff>0</xdr:rowOff>
    </xdr:to>
    <xdr:sp macro="" textlink="">
      <xdr:nvSpPr>
        <xdr:cNvPr id="310066" name="Text Box 63">
          <a:extLst>
            <a:ext uri="{FF2B5EF4-FFF2-40B4-BE49-F238E27FC236}">
              <a16:creationId xmlns:a16="http://schemas.microsoft.com/office/drawing/2014/main" id="{00000000-0008-0000-0200-000032BB0400}"/>
            </a:ext>
          </a:extLst>
        </xdr:cNvPr>
        <xdr:cNvSpPr txBox="1">
          <a:spLocks noChangeArrowheads="1"/>
        </xdr:cNvSpPr>
      </xdr:nvSpPr>
      <xdr:spPr bwMode="auto">
        <a:xfrm>
          <a:off x="20002500"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067" name="Text Box 63">
          <a:extLst>
            <a:ext uri="{FF2B5EF4-FFF2-40B4-BE49-F238E27FC236}">
              <a16:creationId xmlns:a16="http://schemas.microsoft.com/office/drawing/2014/main" id="{00000000-0008-0000-0200-000033BB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68" name="Text Box 68">
          <a:extLst>
            <a:ext uri="{FF2B5EF4-FFF2-40B4-BE49-F238E27FC236}">
              <a16:creationId xmlns:a16="http://schemas.microsoft.com/office/drawing/2014/main" id="{00000000-0008-0000-0200-000034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33</xdr:row>
      <xdr:rowOff>142875</xdr:rowOff>
    </xdr:from>
    <xdr:to>
      <xdr:col>35</xdr:col>
      <xdr:colOff>19050</xdr:colOff>
      <xdr:row>35</xdr:row>
      <xdr:rowOff>0</xdr:rowOff>
    </xdr:to>
    <xdr:sp macro="" textlink="">
      <xdr:nvSpPr>
        <xdr:cNvPr id="310069" name="Text Box 69">
          <a:extLst>
            <a:ext uri="{FF2B5EF4-FFF2-40B4-BE49-F238E27FC236}">
              <a16:creationId xmlns:a16="http://schemas.microsoft.com/office/drawing/2014/main" id="{00000000-0008-0000-0200-000035BB0400}"/>
            </a:ext>
          </a:extLst>
        </xdr:cNvPr>
        <xdr:cNvSpPr txBox="1">
          <a:spLocks noChangeArrowheads="1"/>
        </xdr:cNvSpPr>
      </xdr:nvSpPr>
      <xdr:spPr bwMode="auto">
        <a:xfrm>
          <a:off x="20002500"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38</xdr:row>
      <xdr:rowOff>142875</xdr:rowOff>
    </xdr:from>
    <xdr:to>
      <xdr:col>35</xdr:col>
      <xdr:colOff>19050</xdr:colOff>
      <xdr:row>40</xdr:row>
      <xdr:rowOff>0</xdr:rowOff>
    </xdr:to>
    <xdr:sp macro="" textlink="">
      <xdr:nvSpPr>
        <xdr:cNvPr id="310070" name="Text Box 72">
          <a:extLst>
            <a:ext uri="{FF2B5EF4-FFF2-40B4-BE49-F238E27FC236}">
              <a16:creationId xmlns:a16="http://schemas.microsoft.com/office/drawing/2014/main" id="{00000000-0008-0000-0200-000036BB04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44</xdr:row>
      <xdr:rowOff>142875</xdr:rowOff>
    </xdr:from>
    <xdr:to>
      <xdr:col>35</xdr:col>
      <xdr:colOff>19050</xdr:colOff>
      <xdr:row>46</xdr:row>
      <xdr:rowOff>0</xdr:rowOff>
    </xdr:to>
    <xdr:sp macro="" textlink="">
      <xdr:nvSpPr>
        <xdr:cNvPr id="310071" name="Text Box 63">
          <a:extLst>
            <a:ext uri="{FF2B5EF4-FFF2-40B4-BE49-F238E27FC236}">
              <a16:creationId xmlns:a16="http://schemas.microsoft.com/office/drawing/2014/main" id="{00000000-0008-0000-0200-000037BB04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10072" name="Text Box 68">
          <a:extLst>
            <a:ext uri="{FF2B5EF4-FFF2-40B4-BE49-F238E27FC236}">
              <a16:creationId xmlns:a16="http://schemas.microsoft.com/office/drawing/2014/main" id="{00000000-0008-0000-0200-000038BB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73" name="Text Box 72">
          <a:extLst>
            <a:ext uri="{FF2B5EF4-FFF2-40B4-BE49-F238E27FC236}">
              <a16:creationId xmlns:a16="http://schemas.microsoft.com/office/drawing/2014/main" id="{00000000-0008-0000-0200-000039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43</xdr:row>
      <xdr:rowOff>142875</xdr:rowOff>
    </xdr:from>
    <xdr:to>
      <xdr:col>35</xdr:col>
      <xdr:colOff>19050</xdr:colOff>
      <xdr:row>45</xdr:row>
      <xdr:rowOff>0</xdr:rowOff>
    </xdr:to>
    <xdr:sp macro="" textlink="">
      <xdr:nvSpPr>
        <xdr:cNvPr id="310074" name="Text Box 63">
          <a:extLst>
            <a:ext uri="{FF2B5EF4-FFF2-40B4-BE49-F238E27FC236}">
              <a16:creationId xmlns:a16="http://schemas.microsoft.com/office/drawing/2014/main" id="{00000000-0008-0000-0200-00003ABB04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44</xdr:row>
      <xdr:rowOff>142875</xdr:rowOff>
    </xdr:from>
    <xdr:to>
      <xdr:col>35</xdr:col>
      <xdr:colOff>19050</xdr:colOff>
      <xdr:row>46</xdr:row>
      <xdr:rowOff>0</xdr:rowOff>
    </xdr:to>
    <xdr:sp macro="" textlink="">
      <xdr:nvSpPr>
        <xdr:cNvPr id="310075" name="Text Box 63">
          <a:extLst>
            <a:ext uri="{FF2B5EF4-FFF2-40B4-BE49-F238E27FC236}">
              <a16:creationId xmlns:a16="http://schemas.microsoft.com/office/drawing/2014/main" id="{00000000-0008-0000-0200-00003BBB04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44</xdr:row>
      <xdr:rowOff>142875</xdr:rowOff>
    </xdr:from>
    <xdr:to>
      <xdr:col>35</xdr:col>
      <xdr:colOff>19050</xdr:colOff>
      <xdr:row>46</xdr:row>
      <xdr:rowOff>0</xdr:rowOff>
    </xdr:to>
    <xdr:sp macro="" textlink="">
      <xdr:nvSpPr>
        <xdr:cNvPr id="310076" name="Text Box 63">
          <a:extLst>
            <a:ext uri="{FF2B5EF4-FFF2-40B4-BE49-F238E27FC236}">
              <a16:creationId xmlns:a16="http://schemas.microsoft.com/office/drawing/2014/main" id="{00000000-0008-0000-0200-00003CBB04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32</xdr:row>
      <xdr:rowOff>142875</xdr:rowOff>
    </xdr:from>
    <xdr:to>
      <xdr:col>35</xdr:col>
      <xdr:colOff>19050</xdr:colOff>
      <xdr:row>34</xdr:row>
      <xdr:rowOff>0</xdr:rowOff>
    </xdr:to>
    <xdr:sp macro="" textlink="">
      <xdr:nvSpPr>
        <xdr:cNvPr id="310077" name="Text Box 63">
          <a:extLst>
            <a:ext uri="{FF2B5EF4-FFF2-40B4-BE49-F238E27FC236}">
              <a16:creationId xmlns:a16="http://schemas.microsoft.com/office/drawing/2014/main" id="{00000000-0008-0000-0200-00003DBB0400}"/>
            </a:ext>
          </a:extLst>
        </xdr:cNvPr>
        <xdr:cNvSpPr txBox="1">
          <a:spLocks noChangeArrowheads="1"/>
        </xdr:cNvSpPr>
      </xdr:nvSpPr>
      <xdr:spPr bwMode="auto">
        <a:xfrm>
          <a:off x="200025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78" name="Text Box 68">
          <a:extLst>
            <a:ext uri="{FF2B5EF4-FFF2-40B4-BE49-F238E27FC236}">
              <a16:creationId xmlns:a16="http://schemas.microsoft.com/office/drawing/2014/main" id="{00000000-0008-0000-0200-00003E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33</xdr:row>
      <xdr:rowOff>142875</xdr:rowOff>
    </xdr:from>
    <xdr:to>
      <xdr:col>35</xdr:col>
      <xdr:colOff>19050</xdr:colOff>
      <xdr:row>35</xdr:row>
      <xdr:rowOff>0</xdr:rowOff>
    </xdr:to>
    <xdr:sp macro="" textlink="">
      <xdr:nvSpPr>
        <xdr:cNvPr id="310079" name="Text Box 69">
          <a:extLst>
            <a:ext uri="{FF2B5EF4-FFF2-40B4-BE49-F238E27FC236}">
              <a16:creationId xmlns:a16="http://schemas.microsoft.com/office/drawing/2014/main" id="{00000000-0008-0000-0200-00003FBB0400}"/>
            </a:ext>
          </a:extLst>
        </xdr:cNvPr>
        <xdr:cNvSpPr txBox="1">
          <a:spLocks noChangeArrowheads="1"/>
        </xdr:cNvSpPr>
      </xdr:nvSpPr>
      <xdr:spPr bwMode="auto">
        <a:xfrm>
          <a:off x="20002500"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38</xdr:row>
      <xdr:rowOff>142875</xdr:rowOff>
    </xdr:from>
    <xdr:to>
      <xdr:col>35</xdr:col>
      <xdr:colOff>19050</xdr:colOff>
      <xdr:row>40</xdr:row>
      <xdr:rowOff>0</xdr:rowOff>
    </xdr:to>
    <xdr:sp macro="" textlink="">
      <xdr:nvSpPr>
        <xdr:cNvPr id="310080" name="Text Box 72">
          <a:extLst>
            <a:ext uri="{FF2B5EF4-FFF2-40B4-BE49-F238E27FC236}">
              <a16:creationId xmlns:a16="http://schemas.microsoft.com/office/drawing/2014/main" id="{00000000-0008-0000-0200-000040BB04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44</xdr:row>
      <xdr:rowOff>142875</xdr:rowOff>
    </xdr:from>
    <xdr:to>
      <xdr:col>35</xdr:col>
      <xdr:colOff>19050</xdr:colOff>
      <xdr:row>46</xdr:row>
      <xdr:rowOff>0</xdr:rowOff>
    </xdr:to>
    <xdr:sp macro="" textlink="">
      <xdr:nvSpPr>
        <xdr:cNvPr id="310081" name="Text Box 63">
          <a:extLst>
            <a:ext uri="{FF2B5EF4-FFF2-40B4-BE49-F238E27FC236}">
              <a16:creationId xmlns:a16="http://schemas.microsoft.com/office/drawing/2014/main" id="{00000000-0008-0000-0200-000041BB04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10082" name="Text Box 68">
          <a:extLst>
            <a:ext uri="{FF2B5EF4-FFF2-40B4-BE49-F238E27FC236}">
              <a16:creationId xmlns:a16="http://schemas.microsoft.com/office/drawing/2014/main" id="{00000000-0008-0000-0200-000042BB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83" name="Text Box 72">
          <a:extLst>
            <a:ext uri="{FF2B5EF4-FFF2-40B4-BE49-F238E27FC236}">
              <a16:creationId xmlns:a16="http://schemas.microsoft.com/office/drawing/2014/main" id="{00000000-0008-0000-0200-000043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43</xdr:row>
      <xdr:rowOff>142875</xdr:rowOff>
    </xdr:from>
    <xdr:to>
      <xdr:col>35</xdr:col>
      <xdr:colOff>19050</xdr:colOff>
      <xdr:row>45</xdr:row>
      <xdr:rowOff>0</xdr:rowOff>
    </xdr:to>
    <xdr:sp macro="" textlink="">
      <xdr:nvSpPr>
        <xdr:cNvPr id="310084" name="Text Box 63">
          <a:extLst>
            <a:ext uri="{FF2B5EF4-FFF2-40B4-BE49-F238E27FC236}">
              <a16:creationId xmlns:a16="http://schemas.microsoft.com/office/drawing/2014/main" id="{00000000-0008-0000-0200-000044BB04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44</xdr:row>
      <xdr:rowOff>142875</xdr:rowOff>
    </xdr:from>
    <xdr:to>
      <xdr:col>35</xdr:col>
      <xdr:colOff>19050</xdr:colOff>
      <xdr:row>46</xdr:row>
      <xdr:rowOff>0</xdr:rowOff>
    </xdr:to>
    <xdr:sp macro="" textlink="">
      <xdr:nvSpPr>
        <xdr:cNvPr id="310085" name="Text Box 63">
          <a:extLst>
            <a:ext uri="{FF2B5EF4-FFF2-40B4-BE49-F238E27FC236}">
              <a16:creationId xmlns:a16="http://schemas.microsoft.com/office/drawing/2014/main" id="{00000000-0008-0000-0200-000045BB04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44</xdr:row>
      <xdr:rowOff>142875</xdr:rowOff>
    </xdr:from>
    <xdr:to>
      <xdr:col>35</xdr:col>
      <xdr:colOff>19050</xdr:colOff>
      <xdr:row>46</xdr:row>
      <xdr:rowOff>0</xdr:rowOff>
    </xdr:to>
    <xdr:sp macro="" textlink="">
      <xdr:nvSpPr>
        <xdr:cNvPr id="310086" name="Text Box 63">
          <a:extLst>
            <a:ext uri="{FF2B5EF4-FFF2-40B4-BE49-F238E27FC236}">
              <a16:creationId xmlns:a16="http://schemas.microsoft.com/office/drawing/2014/main" id="{00000000-0008-0000-0200-000046BB04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87" name="Text Box 63">
          <a:extLst>
            <a:ext uri="{FF2B5EF4-FFF2-40B4-BE49-F238E27FC236}">
              <a16:creationId xmlns:a16="http://schemas.microsoft.com/office/drawing/2014/main" id="{00000000-0008-0000-0200-000047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10088" name="Text Box 68">
          <a:extLst>
            <a:ext uri="{FF2B5EF4-FFF2-40B4-BE49-F238E27FC236}">
              <a16:creationId xmlns:a16="http://schemas.microsoft.com/office/drawing/2014/main" id="{00000000-0008-0000-0200-000048BB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38</xdr:row>
      <xdr:rowOff>142875</xdr:rowOff>
    </xdr:from>
    <xdr:to>
      <xdr:col>35</xdr:col>
      <xdr:colOff>19050</xdr:colOff>
      <xdr:row>40</xdr:row>
      <xdr:rowOff>0</xdr:rowOff>
    </xdr:to>
    <xdr:sp macro="" textlink="">
      <xdr:nvSpPr>
        <xdr:cNvPr id="310089" name="Text Box 69">
          <a:extLst>
            <a:ext uri="{FF2B5EF4-FFF2-40B4-BE49-F238E27FC236}">
              <a16:creationId xmlns:a16="http://schemas.microsoft.com/office/drawing/2014/main" id="{00000000-0008-0000-0200-000049BB04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43</xdr:row>
      <xdr:rowOff>142875</xdr:rowOff>
    </xdr:from>
    <xdr:to>
      <xdr:col>35</xdr:col>
      <xdr:colOff>19050</xdr:colOff>
      <xdr:row>45</xdr:row>
      <xdr:rowOff>0</xdr:rowOff>
    </xdr:to>
    <xdr:sp macro="" textlink="">
      <xdr:nvSpPr>
        <xdr:cNvPr id="310090" name="Text Box 72">
          <a:extLst>
            <a:ext uri="{FF2B5EF4-FFF2-40B4-BE49-F238E27FC236}">
              <a16:creationId xmlns:a16="http://schemas.microsoft.com/office/drawing/2014/main" id="{00000000-0008-0000-0200-00004ABB04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42</xdr:row>
      <xdr:rowOff>142875</xdr:rowOff>
    </xdr:from>
    <xdr:to>
      <xdr:col>35</xdr:col>
      <xdr:colOff>19050</xdr:colOff>
      <xdr:row>44</xdr:row>
      <xdr:rowOff>0</xdr:rowOff>
    </xdr:to>
    <xdr:sp macro="" textlink="">
      <xdr:nvSpPr>
        <xdr:cNvPr id="310091" name="Text Box 72">
          <a:extLst>
            <a:ext uri="{FF2B5EF4-FFF2-40B4-BE49-F238E27FC236}">
              <a16:creationId xmlns:a16="http://schemas.microsoft.com/office/drawing/2014/main" id="{00000000-0008-0000-0200-00004BBB04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092" name="Text Box 63">
          <a:extLst>
            <a:ext uri="{FF2B5EF4-FFF2-40B4-BE49-F238E27FC236}">
              <a16:creationId xmlns:a16="http://schemas.microsoft.com/office/drawing/2014/main" id="{00000000-0008-0000-0200-00004C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93" name="Text Box 68">
          <a:extLst>
            <a:ext uri="{FF2B5EF4-FFF2-40B4-BE49-F238E27FC236}">
              <a16:creationId xmlns:a16="http://schemas.microsoft.com/office/drawing/2014/main" id="{00000000-0008-0000-0200-00004D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36</xdr:row>
      <xdr:rowOff>142875</xdr:rowOff>
    </xdr:from>
    <xdr:to>
      <xdr:col>35</xdr:col>
      <xdr:colOff>19050</xdr:colOff>
      <xdr:row>38</xdr:row>
      <xdr:rowOff>0</xdr:rowOff>
    </xdr:to>
    <xdr:sp macro="" textlink="">
      <xdr:nvSpPr>
        <xdr:cNvPr id="310094" name="Text Box 68">
          <a:extLst>
            <a:ext uri="{FF2B5EF4-FFF2-40B4-BE49-F238E27FC236}">
              <a16:creationId xmlns:a16="http://schemas.microsoft.com/office/drawing/2014/main" id="{00000000-0008-0000-0200-00004EBB0400}"/>
            </a:ext>
          </a:extLst>
        </xdr:cNvPr>
        <xdr:cNvSpPr txBox="1">
          <a:spLocks noChangeArrowheads="1"/>
        </xdr:cNvSpPr>
      </xdr:nvSpPr>
      <xdr:spPr bwMode="auto">
        <a:xfrm>
          <a:off x="2000250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95" name="Text Box 72">
          <a:extLst>
            <a:ext uri="{FF2B5EF4-FFF2-40B4-BE49-F238E27FC236}">
              <a16:creationId xmlns:a16="http://schemas.microsoft.com/office/drawing/2014/main" id="{00000000-0008-0000-0200-00004F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37</xdr:row>
      <xdr:rowOff>142875</xdr:rowOff>
    </xdr:from>
    <xdr:to>
      <xdr:col>35</xdr:col>
      <xdr:colOff>19050</xdr:colOff>
      <xdr:row>39</xdr:row>
      <xdr:rowOff>0</xdr:rowOff>
    </xdr:to>
    <xdr:sp macro="" textlink="">
      <xdr:nvSpPr>
        <xdr:cNvPr id="310096" name="Text Box 63">
          <a:extLst>
            <a:ext uri="{FF2B5EF4-FFF2-40B4-BE49-F238E27FC236}">
              <a16:creationId xmlns:a16="http://schemas.microsoft.com/office/drawing/2014/main" id="{00000000-0008-0000-0200-000050BB0400}"/>
            </a:ext>
          </a:extLst>
        </xdr:cNvPr>
        <xdr:cNvSpPr txBox="1">
          <a:spLocks noChangeArrowheads="1"/>
        </xdr:cNvSpPr>
      </xdr:nvSpPr>
      <xdr:spPr bwMode="auto">
        <a:xfrm>
          <a:off x="2000250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097" name="Text Box 68">
          <a:extLst>
            <a:ext uri="{FF2B5EF4-FFF2-40B4-BE49-F238E27FC236}">
              <a16:creationId xmlns:a16="http://schemas.microsoft.com/office/drawing/2014/main" id="{00000000-0008-0000-0200-000051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47</xdr:row>
      <xdr:rowOff>142875</xdr:rowOff>
    </xdr:from>
    <xdr:to>
      <xdr:col>35</xdr:col>
      <xdr:colOff>19050</xdr:colOff>
      <xdr:row>49</xdr:row>
      <xdr:rowOff>0</xdr:rowOff>
    </xdr:to>
    <xdr:sp macro="" textlink="">
      <xdr:nvSpPr>
        <xdr:cNvPr id="310098" name="Text Box 68">
          <a:extLst>
            <a:ext uri="{FF2B5EF4-FFF2-40B4-BE49-F238E27FC236}">
              <a16:creationId xmlns:a16="http://schemas.microsoft.com/office/drawing/2014/main" id="{00000000-0008-0000-0200-000052BB0400}"/>
            </a:ext>
          </a:extLst>
        </xdr:cNvPr>
        <xdr:cNvSpPr txBox="1">
          <a:spLocks noChangeArrowheads="1"/>
        </xdr:cNvSpPr>
      </xdr:nvSpPr>
      <xdr:spPr bwMode="auto">
        <a:xfrm>
          <a:off x="20002500"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099" name="Text Box 72">
          <a:extLst>
            <a:ext uri="{FF2B5EF4-FFF2-40B4-BE49-F238E27FC236}">
              <a16:creationId xmlns:a16="http://schemas.microsoft.com/office/drawing/2014/main" id="{00000000-0008-0000-0200-000053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100" name="Text Box 68">
          <a:extLst>
            <a:ext uri="{FF2B5EF4-FFF2-40B4-BE49-F238E27FC236}">
              <a16:creationId xmlns:a16="http://schemas.microsoft.com/office/drawing/2014/main" id="{00000000-0008-0000-0200-000054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47</xdr:row>
      <xdr:rowOff>142875</xdr:rowOff>
    </xdr:from>
    <xdr:to>
      <xdr:col>35</xdr:col>
      <xdr:colOff>19050</xdr:colOff>
      <xdr:row>49</xdr:row>
      <xdr:rowOff>0</xdr:rowOff>
    </xdr:to>
    <xdr:sp macro="" textlink="">
      <xdr:nvSpPr>
        <xdr:cNvPr id="310101" name="Text Box 68">
          <a:extLst>
            <a:ext uri="{FF2B5EF4-FFF2-40B4-BE49-F238E27FC236}">
              <a16:creationId xmlns:a16="http://schemas.microsoft.com/office/drawing/2014/main" id="{00000000-0008-0000-0200-000055BB0400}"/>
            </a:ext>
          </a:extLst>
        </xdr:cNvPr>
        <xdr:cNvSpPr txBox="1">
          <a:spLocks noChangeArrowheads="1"/>
        </xdr:cNvSpPr>
      </xdr:nvSpPr>
      <xdr:spPr bwMode="auto">
        <a:xfrm>
          <a:off x="20002500"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102" name="Text Box 72">
          <a:extLst>
            <a:ext uri="{FF2B5EF4-FFF2-40B4-BE49-F238E27FC236}">
              <a16:creationId xmlns:a16="http://schemas.microsoft.com/office/drawing/2014/main" id="{00000000-0008-0000-0200-000056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103" name="Text Box 63">
          <a:extLst>
            <a:ext uri="{FF2B5EF4-FFF2-40B4-BE49-F238E27FC236}">
              <a16:creationId xmlns:a16="http://schemas.microsoft.com/office/drawing/2014/main" id="{00000000-0008-0000-0200-000057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104" name="Text Box 68">
          <a:extLst>
            <a:ext uri="{FF2B5EF4-FFF2-40B4-BE49-F238E27FC236}">
              <a16:creationId xmlns:a16="http://schemas.microsoft.com/office/drawing/2014/main" id="{00000000-0008-0000-0200-000058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105" name="Text Box 68">
          <a:extLst>
            <a:ext uri="{FF2B5EF4-FFF2-40B4-BE49-F238E27FC236}">
              <a16:creationId xmlns:a16="http://schemas.microsoft.com/office/drawing/2014/main" id="{00000000-0008-0000-0200-000059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34</xdr:col>
      <xdr:colOff>600075</xdr:colOff>
      <xdr:row>48</xdr:row>
      <xdr:rowOff>142875</xdr:rowOff>
    </xdr:from>
    <xdr:to>
      <xdr:col>35</xdr:col>
      <xdr:colOff>19050</xdr:colOff>
      <xdr:row>50</xdr:row>
      <xdr:rowOff>0</xdr:rowOff>
    </xdr:to>
    <xdr:sp macro="" textlink="">
      <xdr:nvSpPr>
        <xdr:cNvPr id="310106" name="Text Box 68">
          <a:extLst>
            <a:ext uri="{FF2B5EF4-FFF2-40B4-BE49-F238E27FC236}">
              <a16:creationId xmlns:a16="http://schemas.microsoft.com/office/drawing/2014/main" id="{00000000-0008-0000-0200-00005ABB04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34</xdr:col>
      <xdr:colOff>600075</xdr:colOff>
      <xdr:row>46</xdr:row>
      <xdr:rowOff>142875</xdr:rowOff>
    </xdr:from>
    <xdr:ext cx="95250" cy="257175"/>
    <xdr:sp macro="" textlink="">
      <xdr:nvSpPr>
        <xdr:cNvPr id="472" name="Text Box 59">
          <a:extLst>
            <a:ext uri="{FF2B5EF4-FFF2-40B4-BE49-F238E27FC236}">
              <a16:creationId xmlns:a16="http://schemas.microsoft.com/office/drawing/2014/main" id="{00000000-0008-0000-0200-0000D8010000}"/>
            </a:ext>
          </a:extLst>
        </xdr:cNvPr>
        <xdr:cNvSpPr txBox="1">
          <a:spLocks noChangeArrowheads="1"/>
        </xdr:cNvSpPr>
      </xdr:nvSpPr>
      <xdr:spPr bwMode="auto">
        <a:xfrm>
          <a:off x="20002500"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473" name="Text Box 60">
          <a:extLst>
            <a:ext uri="{FF2B5EF4-FFF2-40B4-BE49-F238E27FC236}">
              <a16:creationId xmlns:a16="http://schemas.microsoft.com/office/drawing/2014/main" id="{00000000-0008-0000-0200-0000D9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42</xdr:row>
      <xdr:rowOff>142875</xdr:rowOff>
    </xdr:from>
    <xdr:ext cx="95250" cy="257175"/>
    <xdr:sp macro="" textlink="">
      <xdr:nvSpPr>
        <xdr:cNvPr id="474" name="Text Box 63">
          <a:extLst>
            <a:ext uri="{FF2B5EF4-FFF2-40B4-BE49-F238E27FC236}">
              <a16:creationId xmlns:a16="http://schemas.microsoft.com/office/drawing/2014/main" id="{00000000-0008-0000-0200-0000DA0100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41</xdr:row>
      <xdr:rowOff>142875</xdr:rowOff>
    </xdr:from>
    <xdr:ext cx="95250" cy="257175"/>
    <xdr:sp macro="" textlink="">
      <xdr:nvSpPr>
        <xdr:cNvPr id="475" name="Text Box 63">
          <a:extLst>
            <a:ext uri="{FF2B5EF4-FFF2-40B4-BE49-F238E27FC236}">
              <a16:creationId xmlns:a16="http://schemas.microsoft.com/office/drawing/2014/main" id="{00000000-0008-0000-0200-0000DB0100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42</xdr:row>
      <xdr:rowOff>142875</xdr:rowOff>
    </xdr:from>
    <xdr:ext cx="95250" cy="257175"/>
    <xdr:sp macro="" textlink="">
      <xdr:nvSpPr>
        <xdr:cNvPr id="476" name="Text Box 63">
          <a:extLst>
            <a:ext uri="{FF2B5EF4-FFF2-40B4-BE49-F238E27FC236}">
              <a16:creationId xmlns:a16="http://schemas.microsoft.com/office/drawing/2014/main" id="{00000000-0008-0000-0200-0000DC0100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42</xdr:row>
      <xdr:rowOff>142875</xdr:rowOff>
    </xdr:from>
    <xdr:ext cx="95250" cy="257175"/>
    <xdr:sp macro="" textlink="">
      <xdr:nvSpPr>
        <xdr:cNvPr id="477" name="Text Box 63">
          <a:extLst>
            <a:ext uri="{FF2B5EF4-FFF2-40B4-BE49-F238E27FC236}">
              <a16:creationId xmlns:a16="http://schemas.microsoft.com/office/drawing/2014/main" id="{00000000-0008-0000-0200-0000DD0100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42</xdr:row>
      <xdr:rowOff>142875</xdr:rowOff>
    </xdr:from>
    <xdr:ext cx="95250" cy="257175"/>
    <xdr:sp macro="" textlink="">
      <xdr:nvSpPr>
        <xdr:cNvPr id="478" name="Text Box 63">
          <a:extLst>
            <a:ext uri="{FF2B5EF4-FFF2-40B4-BE49-F238E27FC236}">
              <a16:creationId xmlns:a16="http://schemas.microsoft.com/office/drawing/2014/main" id="{00000000-0008-0000-0200-0000DE0100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41</xdr:row>
      <xdr:rowOff>142875</xdr:rowOff>
    </xdr:from>
    <xdr:ext cx="95250" cy="257175"/>
    <xdr:sp macro="" textlink="">
      <xdr:nvSpPr>
        <xdr:cNvPr id="479" name="Text Box 63">
          <a:extLst>
            <a:ext uri="{FF2B5EF4-FFF2-40B4-BE49-F238E27FC236}">
              <a16:creationId xmlns:a16="http://schemas.microsoft.com/office/drawing/2014/main" id="{00000000-0008-0000-0200-0000DF0100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42</xdr:row>
      <xdr:rowOff>142875</xdr:rowOff>
    </xdr:from>
    <xdr:ext cx="95250" cy="257175"/>
    <xdr:sp macro="" textlink="">
      <xdr:nvSpPr>
        <xdr:cNvPr id="480" name="Text Box 63">
          <a:extLst>
            <a:ext uri="{FF2B5EF4-FFF2-40B4-BE49-F238E27FC236}">
              <a16:creationId xmlns:a16="http://schemas.microsoft.com/office/drawing/2014/main" id="{00000000-0008-0000-0200-0000E00100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42</xdr:row>
      <xdr:rowOff>142875</xdr:rowOff>
    </xdr:from>
    <xdr:ext cx="95250" cy="257175"/>
    <xdr:sp macro="" textlink="">
      <xdr:nvSpPr>
        <xdr:cNvPr id="481" name="Text Box 63">
          <a:extLst>
            <a:ext uri="{FF2B5EF4-FFF2-40B4-BE49-F238E27FC236}">
              <a16:creationId xmlns:a16="http://schemas.microsoft.com/office/drawing/2014/main" id="{00000000-0008-0000-0200-0000E10100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33</xdr:col>
      <xdr:colOff>600075</xdr:colOff>
      <xdr:row>40</xdr:row>
      <xdr:rowOff>142875</xdr:rowOff>
    </xdr:from>
    <xdr:ext cx="95250" cy="257175"/>
    <xdr:sp macro="" textlink="">
      <xdr:nvSpPr>
        <xdr:cNvPr id="482" name="Text Box 68">
          <a:extLst>
            <a:ext uri="{FF2B5EF4-FFF2-40B4-BE49-F238E27FC236}">
              <a16:creationId xmlns:a16="http://schemas.microsoft.com/office/drawing/2014/main" id="{00000000-0008-0000-0200-0000E2010000}"/>
            </a:ext>
          </a:extLst>
        </xdr:cNvPr>
        <xdr:cNvSpPr txBox="1">
          <a:spLocks noChangeArrowheads="1"/>
        </xdr:cNvSpPr>
      </xdr:nvSpPr>
      <xdr:spPr bwMode="auto">
        <a:xfrm>
          <a:off x="193262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41</xdr:row>
      <xdr:rowOff>142875</xdr:rowOff>
    </xdr:from>
    <xdr:ext cx="95250" cy="257175"/>
    <xdr:sp macro="" textlink="">
      <xdr:nvSpPr>
        <xdr:cNvPr id="483" name="Text Box 72">
          <a:extLst>
            <a:ext uri="{FF2B5EF4-FFF2-40B4-BE49-F238E27FC236}">
              <a16:creationId xmlns:a16="http://schemas.microsoft.com/office/drawing/2014/main" id="{00000000-0008-0000-0200-0000E30100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484" name="Text Box 63">
          <a:extLst>
            <a:ext uri="{FF2B5EF4-FFF2-40B4-BE49-F238E27FC236}">
              <a16:creationId xmlns:a16="http://schemas.microsoft.com/office/drawing/2014/main" id="{00000000-0008-0000-0200-0000E4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33</xdr:col>
      <xdr:colOff>600075</xdr:colOff>
      <xdr:row>39</xdr:row>
      <xdr:rowOff>142875</xdr:rowOff>
    </xdr:from>
    <xdr:ext cx="95250" cy="257175"/>
    <xdr:sp macro="" textlink="">
      <xdr:nvSpPr>
        <xdr:cNvPr id="485" name="Text Box 68">
          <a:extLst>
            <a:ext uri="{FF2B5EF4-FFF2-40B4-BE49-F238E27FC236}">
              <a16:creationId xmlns:a16="http://schemas.microsoft.com/office/drawing/2014/main" id="{00000000-0008-0000-0200-0000E5010000}"/>
            </a:ext>
          </a:extLst>
        </xdr:cNvPr>
        <xdr:cNvSpPr txBox="1">
          <a:spLocks noChangeArrowheads="1"/>
        </xdr:cNvSpPr>
      </xdr:nvSpPr>
      <xdr:spPr bwMode="auto">
        <a:xfrm>
          <a:off x="193262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33</xdr:col>
      <xdr:colOff>600075</xdr:colOff>
      <xdr:row>40</xdr:row>
      <xdr:rowOff>142875</xdr:rowOff>
    </xdr:from>
    <xdr:ext cx="95250" cy="257175"/>
    <xdr:sp macro="" textlink="">
      <xdr:nvSpPr>
        <xdr:cNvPr id="486" name="Text Box 72">
          <a:extLst>
            <a:ext uri="{FF2B5EF4-FFF2-40B4-BE49-F238E27FC236}">
              <a16:creationId xmlns:a16="http://schemas.microsoft.com/office/drawing/2014/main" id="{00000000-0008-0000-0200-0000E6010000}"/>
            </a:ext>
          </a:extLst>
        </xdr:cNvPr>
        <xdr:cNvSpPr txBox="1">
          <a:spLocks noChangeArrowheads="1"/>
        </xdr:cNvSpPr>
      </xdr:nvSpPr>
      <xdr:spPr bwMode="auto">
        <a:xfrm>
          <a:off x="193262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46</xdr:row>
      <xdr:rowOff>142875</xdr:rowOff>
    </xdr:from>
    <xdr:ext cx="95250" cy="257175"/>
    <xdr:sp macro="" textlink="">
      <xdr:nvSpPr>
        <xdr:cNvPr id="487" name="Text Box 63">
          <a:extLst>
            <a:ext uri="{FF2B5EF4-FFF2-40B4-BE49-F238E27FC236}">
              <a16:creationId xmlns:a16="http://schemas.microsoft.com/office/drawing/2014/main" id="{00000000-0008-0000-0200-0000E7010000}"/>
            </a:ext>
          </a:extLst>
        </xdr:cNvPr>
        <xdr:cNvSpPr txBox="1">
          <a:spLocks noChangeArrowheads="1"/>
        </xdr:cNvSpPr>
      </xdr:nvSpPr>
      <xdr:spPr bwMode="auto">
        <a:xfrm>
          <a:off x="20002500"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488" name="Text Box 63">
          <a:extLst>
            <a:ext uri="{FF2B5EF4-FFF2-40B4-BE49-F238E27FC236}">
              <a16:creationId xmlns:a16="http://schemas.microsoft.com/office/drawing/2014/main" id="{00000000-0008-0000-0200-0000E8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489" name="Text Box 63">
          <a:extLst>
            <a:ext uri="{FF2B5EF4-FFF2-40B4-BE49-F238E27FC236}">
              <a16:creationId xmlns:a16="http://schemas.microsoft.com/office/drawing/2014/main" id="{00000000-0008-0000-0200-0000E9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490" name="Text Box 59">
          <a:extLst>
            <a:ext uri="{FF2B5EF4-FFF2-40B4-BE49-F238E27FC236}">
              <a16:creationId xmlns:a16="http://schemas.microsoft.com/office/drawing/2014/main" id="{00000000-0008-0000-0200-0000EA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491" name="Text Box 63">
          <a:extLst>
            <a:ext uri="{FF2B5EF4-FFF2-40B4-BE49-F238E27FC236}">
              <a16:creationId xmlns:a16="http://schemas.microsoft.com/office/drawing/2014/main" id="{00000000-0008-0000-0200-0000EB01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42</xdr:row>
      <xdr:rowOff>142875</xdr:rowOff>
    </xdr:from>
    <xdr:ext cx="95250" cy="257175"/>
    <xdr:sp macro="" textlink="">
      <xdr:nvSpPr>
        <xdr:cNvPr id="492" name="Text Box 63">
          <a:extLst>
            <a:ext uri="{FF2B5EF4-FFF2-40B4-BE49-F238E27FC236}">
              <a16:creationId xmlns:a16="http://schemas.microsoft.com/office/drawing/2014/main" id="{00000000-0008-0000-0200-0000EC0100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493" name="Text Box 63">
          <a:extLst>
            <a:ext uri="{FF2B5EF4-FFF2-40B4-BE49-F238E27FC236}">
              <a16:creationId xmlns:a16="http://schemas.microsoft.com/office/drawing/2014/main" id="{00000000-0008-0000-0200-0000ED01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494" name="Text Box 63">
          <a:extLst>
            <a:ext uri="{FF2B5EF4-FFF2-40B4-BE49-F238E27FC236}">
              <a16:creationId xmlns:a16="http://schemas.microsoft.com/office/drawing/2014/main" id="{00000000-0008-0000-0200-0000EE01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495" name="Text Box 63">
          <a:extLst>
            <a:ext uri="{FF2B5EF4-FFF2-40B4-BE49-F238E27FC236}">
              <a16:creationId xmlns:a16="http://schemas.microsoft.com/office/drawing/2014/main" id="{00000000-0008-0000-0200-0000EF01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42</xdr:row>
      <xdr:rowOff>142875</xdr:rowOff>
    </xdr:from>
    <xdr:ext cx="95250" cy="257175"/>
    <xdr:sp macro="" textlink="">
      <xdr:nvSpPr>
        <xdr:cNvPr id="496" name="Text Box 63">
          <a:extLst>
            <a:ext uri="{FF2B5EF4-FFF2-40B4-BE49-F238E27FC236}">
              <a16:creationId xmlns:a16="http://schemas.microsoft.com/office/drawing/2014/main" id="{00000000-0008-0000-0200-0000F00100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497" name="Text Box 63">
          <a:extLst>
            <a:ext uri="{FF2B5EF4-FFF2-40B4-BE49-F238E27FC236}">
              <a16:creationId xmlns:a16="http://schemas.microsoft.com/office/drawing/2014/main" id="{00000000-0008-0000-0200-0000F101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498" name="Text Box 63">
          <a:extLst>
            <a:ext uri="{FF2B5EF4-FFF2-40B4-BE49-F238E27FC236}">
              <a16:creationId xmlns:a16="http://schemas.microsoft.com/office/drawing/2014/main" id="{00000000-0008-0000-0200-0000F201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41</xdr:row>
      <xdr:rowOff>142875</xdr:rowOff>
    </xdr:from>
    <xdr:ext cx="95250" cy="257175"/>
    <xdr:sp macro="" textlink="">
      <xdr:nvSpPr>
        <xdr:cNvPr id="499" name="Text Box 68">
          <a:extLst>
            <a:ext uri="{FF2B5EF4-FFF2-40B4-BE49-F238E27FC236}">
              <a16:creationId xmlns:a16="http://schemas.microsoft.com/office/drawing/2014/main" id="{00000000-0008-0000-0200-0000F30100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42</xdr:row>
      <xdr:rowOff>142875</xdr:rowOff>
    </xdr:from>
    <xdr:ext cx="95250" cy="257175"/>
    <xdr:sp macro="" textlink="">
      <xdr:nvSpPr>
        <xdr:cNvPr id="500" name="Text Box 72">
          <a:extLst>
            <a:ext uri="{FF2B5EF4-FFF2-40B4-BE49-F238E27FC236}">
              <a16:creationId xmlns:a16="http://schemas.microsoft.com/office/drawing/2014/main" id="{00000000-0008-0000-0200-0000F4010000}"/>
            </a:ext>
          </a:extLst>
        </xdr:cNvPr>
        <xdr:cNvSpPr txBox="1">
          <a:spLocks noChangeArrowheads="1"/>
        </xdr:cNvSpPr>
      </xdr:nvSpPr>
      <xdr:spPr bwMode="auto">
        <a:xfrm>
          <a:off x="20002500"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41</xdr:row>
      <xdr:rowOff>142875</xdr:rowOff>
    </xdr:from>
    <xdr:ext cx="95250" cy="257175"/>
    <xdr:sp macro="" textlink="">
      <xdr:nvSpPr>
        <xdr:cNvPr id="501" name="Text Box 72">
          <a:extLst>
            <a:ext uri="{FF2B5EF4-FFF2-40B4-BE49-F238E27FC236}">
              <a16:creationId xmlns:a16="http://schemas.microsoft.com/office/drawing/2014/main" id="{00000000-0008-0000-0200-0000F5010000}"/>
            </a:ext>
          </a:extLst>
        </xdr:cNvPr>
        <xdr:cNvSpPr txBox="1">
          <a:spLocks noChangeArrowheads="1"/>
        </xdr:cNvSpPr>
      </xdr:nvSpPr>
      <xdr:spPr bwMode="auto">
        <a:xfrm>
          <a:off x="20002500"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502" name="Text Box 63">
          <a:extLst>
            <a:ext uri="{FF2B5EF4-FFF2-40B4-BE49-F238E27FC236}">
              <a16:creationId xmlns:a16="http://schemas.microsoft.com/office/drawing/2014/main" id="{00000000-0008-0000-0200-0000F6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503" name="Text Box 68">
          <a:extLst>
            <a:ext uri="{FF2B5EF4-FFF2-40B4-BE49-F238E27FC236}">
              <a16:creationId xmlns:a16="http://schemas.microsoft.com/office/drawing/2014/main" id="{00000000-0008-0000-0200-0000F7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46</xdr:row>
      <xdr:rowOff>142875</xdr:rowOff>
    </xdr:from>
    <xdr:ext cx="95250" cy="257175"/>
    <xdr:sp macro="" textlink="">
      <xdr:nvSpPr>
        <xdr:cNvPr id="504" name="Text Box 68">
          <a:extLst>
            <a:ext uri="{FF2B5EF4-FFF2-40B4-BE49-F238E27FC236}">
              <a16:creationId xmlns:a16="http://schemas.microsoft.com/office/drawing/2014/main" id="{00000000-0008-0000-0200-0000F8010000}"/>
            </a:ext>
          </a:extLst>
        </xdr:cNvPr>
        <xdr:cNvSpPr txBox="1">
          <a:spLocks noChangeArrowheads="1"/>
        </xdr:cNvSpPr>
      </xdr:nvSpPr>
      <xdr:spPr bwMode="auto">
        <a:xfrm>
          <a:off x="20002500"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505" name="Text Box 72">
          <a:extLst>
            <a:ext uri="{FF2B5EF4-FFF2-40B4-BE49-F238E27FC236}">
              <a16:creationId xmlns:a16="http://schemas.microsoft.com/office/drawing/2014/main" id="{00000000-0008-0000-0200-0000F9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506" name="Text Box 68">
          <a:extLst>
            <a:ext uri="{FF2B5EF4-FFF2-40B4-BE49-F238E27FC236}">
              <a16:creationId xmlns:a16="http://schemas.microsoft.com/office/drawing/2014/main" id="{00000000-0008-0000-0200-0000FA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46</xdr:row>
      <xdr:rowOff>142875</xdr:rowOff>
    </xdr:from>
    <xdr:ext cx="95250" cy="257175"/>
    <xdr:sp macro="" textlink="">
      <xdr:nvSpPr>
        <xdr:cNvPr id="507" name="Text Box 68">
          <a:extLst>
            <a:ext uri="{FF2B5EF4-FFF2-40B4-BE49-F238E27FC236}">
              <a16:creationId xmlns:a16="http://schemas.microsoft.com/office/drawing/2014/main" id="{00000000-0008-0000-0200-0000FB010000}"/>
            </a:ext>
          </a:extLst>
        </xdr:cNvPr>
        <xdr:cNvSpPr txBox="1">
          <a:spLocks noChangeArrowheads="1"/>
        </xdr:cNvSpPr>
      </xdr:nvSpPr>
      <xdr:spPr bwMode="auto">
        <a:xfrm>
          <a:off x="20002500" y="89916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508" name="Text Box 72">
          <a:extLst>
            <a:ext uri="{FF2B5EF4-FFF2-40B4-BE49-F238E27FC236}">
              <a16:creationId xmlns:a16="http://schemas.microsoft.com/office/drawing/2014/main" id="{00000000-0008-0000-0200-0000FC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509" name="Text Box 63">
          <a:extLst>
            <a:ext uri="{FF2B5EF4-FFF2-40B4-BE49-F238E27FC236}">
              <a16:creationId xmlns:a16="http://schemas.microsoft.com/office/drawing/2014/main" id="{00000000-0008-0000-0200-0000FD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510" name="Text Box 68">
          <a:extLst>
            <a:ext uri="{FF2B5EF4-FFF2-40B4-BE49-F238E27FC236}">
              <a16:creationId xmlns:a16="http://schemas.microsoft.com/office/drawing/2014/main" id="{00000000-0008-0000-0200-0000FE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511" name="Text Box 68">
          <a:extLst>
            <a:ext uri="{FF2B5EF4-FFF2-40B4-BE49-F238E27FC236}">
              <a16:creationId xmlns:a16="http://schemas.microsoft.com/office/drawing/2014/main" id="{00000000-0008-0000-0200-0000FF01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47</xdr:row>
      <xdr:rowOff>142875</xdr:rowOff>
    </xdr:from>
    <xdr:ext cx="95250" cy="257175"/>
    <xdr:sp macro="" textlink="">
      <xdr:nvSpPr>
        <xdr:cNvPr id="512" name="Text Box 68">
          <a:extLst>
            <a:ext uri="{FF2B5EF4-FFF2-40B4-BE49-F238E27FC236}">
              <a16:creationId xmlns:a16="http://schemas.microsoft.com/office/drawing/2014/main" id="{00000000-0008-0000-0200-000000020000}"/>
            </a:ext>
          </a:extLst>
        </xdr:cNvPr>
        <xdr:cNvSpPr txBox="1">
          <a:spLocks noChangeArrowheads="1"/>
        </xdr:cNvSpPr>
      </xdr:nvSpPr>
      <xdr:spPr bwMode="auto">
        <a:xfrm>
          <a:off x="20002500" y="91916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48</xdr:row>
      <xdr:rowOff>142875</xdr:rowOff>
    </xdr:from>
    <xdr:ext cx="95250" cy="257175"/>
    <xdr:sp macro="" textlink="">
      <xdr:nvSpPr>
        <xdr:cNvPr id="513" name="Text Box 59">
          <a:extLst>
            <a:ext uri="{FF2B5EF4-FFF2-40B4-BE49-F238E27FC236}">
              <a16:creationId xmlns:a16="http://schemas.microsoft.com/office/drawing/2014/main" id="{00000000-0008-0000-0200-000001020000}"/>
            </a:ext>
          </a:extLst>
        </xdr:cNvPr>
        <xdr:cNvSpPr txBox="1">
          <a:spLocks noChangeArrowheads="1"/>
        </xdr:cNvSpPr>
      </xdr:nvSpPr>
      <xdr:spPr bwMode="auto">
        <a:xfrm>
          <a:off x="20002500"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14" name="Text Box 60">
          <a:extLst>
            <a:ext uri="{FF2B5EF4-FFF2-40B4-BE49-F238E27FC236}">
              <a16:creationId xmlns:a16="http://schemas.microsoft.com/office/drawing/2014/main" id="{00000000-0008-0000-0200-000002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39</xdr:row>
      <xdr:rowOff>142875</xdr:rowOff>
    </xdr:from>
    <xdr:ext cx="95250" cy="257175"/>
    <xdr:sp macro="" textlink="">
      <xdr:nvSpPr>
        <xdr:cNvPr id="515" name="Text Box 63">
          <a:extLst>
            <a:ext uri="{FF2B5EF4-FFF2-40B4-BE49-F238E27FC236}">
              <a16:creationId xmlns:a16="http://schemas.microsoft.com/office/drawing/2014/main" id="{00000000-0008-0000-0200-0000030200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39</xdr:row>
      <xdr:rowOff>142875</xdr:rowOff>
    </xdr:from>
    <xdr:ext cx="95250" cy="257175"/>
    <xdr:sp macro="" textlink="">
      <xdr:nvSpPr>
        <xdr:cNvPr id="516" name="Text Box 63">
          <a:extLst>
            <a:ext uri="{FF2B5EF4-FFF2-40B4-BE49-F238E27FC236}">
              <a16:creationId xmlns:a16="http://schemas.microsoft.com/office/drawing/2014/main" id="{00000000-0008-0000-0200-0000040200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39</xdr:row>
      <xdr:rowOff>142875</xdr:rowOff>
    </xdr:from>
    <xdr:ext cx="95250" cy="257175"/>
    <xdr:sp macro="" textlink="">
      <xdr:nvSpPr>
        <xdr:cNvPr id="517" name="Text Box 63">
          <a:extLst>
            <a:ext uri="{FF2B5EF4-FFF2-40B4-BE49-F238E27FC236}">
              <a16:creationId xmlns:a16="http://schemas.microsoft.com/office/drawing/2014/main" id="{00000000-0008-0000-0200-0000050200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44</xdr:row>
      <xdr:rowOff>142875</xdr:rowOff>
    </xdr:from>
    <xdr:ext cx="95250" cy="257175"/>
    <xdr:sp macro="" textlink="">
      <xdr:nvSpPr>
        <xdr:cNvPr id="518" name="Text Box 63">
          <a:extLst>
            <a:ext uri="{FF2B5EF4-FFF2-40B4-BE49-F238E27FC236}">
              <a16:creationId xmlns:a16="http://schemas.microsoft.com/office/drawing/2014/main" id="{00000000-0008-0000-0200-0000060200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519" name="Text Box 63">
          <a:extLst>
            <a:ext uri="{FF2B5EF4-FFF2-40B4-BE49-F238E27FC236}">
              <a16:creationId xmlns:a16="http://schemas.microsoft.com/office/drawing/2014/main" id="{00000000-0008-0000-0200-00000702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44</xdr:row>
      <xdr:rowOff>142875</xdr:rowOff>
    </xdr:from>
    <xdr:ext cx="95250" cy="257175"/>
    <xdr:sp macro="" textlink="">
      <xdr:nvSpPr>
        <xdr:cNvPr id="520" name="Text Box 63">
          <a:extLst>
            <a:ext uri="{FF2B5EF4-FFF2-40B4-BE49-F238E27FC236}">
              <a16:creationId xmlns:a16="http://schemas.microsoft.com/office/drawing/2014/main" id="{00000000-0008-0000-0200-0000080200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44</xdr:row>
      <xdr:rowOff>142875</xdr:rowOff>
    </xdr:from>
    <xdr:ext cx="95250" cy="257175"/>
    <xdr:sp macro="" textlink="">
      <xdr:nvSpPr>
        <xdr:cNvPr id="521" name="Text Box 63">
          <a:extLst>
            <a:ext uri="{FF2B5EF4-FFF2-40B4-BE49-F238E27FC236}">
              <a16:creationId xmlns:a16="http://schemas.microsoft.com/office/drawing/2014/main" id="{00000000-0008-0000-0200-0000090200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44</xdr:row>
      <xdr:rowOff>142875</xdr:rowOff>
    </xdr:from>
    <xdr:ext cx="95250" cy="257175"/>
    <xdr:sp macro="" textlink="">
      <xdr:nvSpPr>
        <xdr:cNvPr id="522" name="Text Box 63">
          <a:extLst>
            <a:ext uri="{FF2B5EF4-FFF2-40B4-BE49-F238E27FC236}">
              <a16:creationId xmlns:a16="http://schemas.microsoft.com/office/drawing/2014/main" id="{00000000-0008-0000-0200-00000A0200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523" name="Text Box 63">
          <a:extLst>
            <a:ext uri="{FF2B5EF4-FFF2-40B4-BE49-F238E27FC236}">
              <a16:creationId xmlns:a16="http://schemas.microsoft.com/office/drawing/2014/main" id="{00000000-0008-0000-0200-00000B02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44</xdr:row>
      <xdr:rowOff>142875</xdr:rowOff>
    </xdr:from>
    <xdr:ext cx="95250" cy="257175"/>
    <xdr:sp macro="" textlink="">
      <xdr:nvSpPr>
        <xdr:cNvPr id="524" name="Text Box 63">
          <a:extLst>
            <a:ext uri="{FF2B5EF4-FFF2-40B4-BE49-F238E27FC236}">
              <a16:creationId xmlns:a16="http://schemas.microsoft.com/office/drawing/2014/main" id="{00000000-0008-0000-0200-00000C0200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44</xdr:row>
      <xdr:rowOff>142875</xdr:rowOff>
    </xdr:from>
    <xdr:ext cx="95250" cy="257175"/>
    <xdr:sp macro="" textlink="">
      <xdr:nvSpPr>
        <xdr:cNvPr id="525" name="Text Box 63">
          <a:extLst>
            <a:ext uri="{FF2B5EF4-FFF2-40B4-BE49-F238E27FC236}">
              <a16:creationId xmlns:a16="http://schemas.microsoft.com/office/drawing/2014/main" id="{00000000-0008-0000-0200-00000D0200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33</xdr:col>
      <xdr:colOff>600075</xdr:colOff>
      <xdr:row>42</xdr:row>
      <xdr:rowOff>142875</xdr:rowOff>
    </xdr:from>
    <xdr:ext cx="95250" cy="257175"/>
    <xdr:sp macro="" textlink="">
      <xdr:nvSpPr>
        <xdr:cNvPr id="526" name="Text Box 68">
          <a:extLst>
            <a:ext uri="{FF2B5EF4-FFF2-40B4-BE49-F238E27FC236}">
              <a16:creationId xmlns:a16="http://schemas.microsoft.com/office/drawing/2014/main" id="{00000000-0008-0000-0200-00000E020000}"/>
            </a:ext>
          </a:extLst>
        </xdr:cNvPr>
        <xdr:cNvSpPr txBox="1">
          <a:spLocks noChangeArrowheads="1"/>
        </xdr:cNvSpPr>
      </xdr:nvSpPr>
      <xdr:spPr bwMode="auto">
        <a:xfrm>
          <a:off x="1932622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527" name="Text Box 72">
          <a:extLst>
            <a:ext uri="{FF2B5EF4-FFF2-40B4-BE49-F238E27FC236}">
              <a16:creationId xmlns:a16="http://schemas.microsoft.com/office/drawing/2014/main" id="{00000000-0008-0000-0200-00000F02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28" name="Text Box 63">
          <a:extLst>
            <a:ext uri="{FF2B5EF4-FFF2-40B4-BE49-F238E27FC236}">
              <a16:creationId xmlns:a16="http://schemas.microsoft.com/office/drawing/2014/main" id="{00000000-0008-0000-0200-000010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33</xdr:col>
      <xdr:colOff>600075</xdr:colOff>
      <xdr:row>41</xdr:row>
      <xdr:rowOff>142875</xdr:rowOff>
    </xdr:from>
    <xdr:ext cx="95250" cy="257175"/>
    <xdr:sp macro="" textlink="">
      <xdr:nvSpPr>
        <xdr:cNvPr id="529" name="Text Box 68">
          <a:extLst>
            <a:ext uri="{FF2B5EF4-FFF2-40B4-BE49-F238E27FC236}">
              <a16:creationId xmlns:a16="http://schemas.microsoft.com/office/drawing/2014/main" id="{00000000-0008-0000-0200-000011020000}"/>
            </a:ext>
          </a:extLst>
        </xdr:cNvPr>
        <xdr:cNvSpPr txBox="1">
          <a:spLocks noChangeArrowheads="1"/>
        </xdr:cNvSpPr>
      </xdr:nvSpPr>
      <xdr:spPr bwMode="auto">
        <a:xfrm>
          <a:off x="1932622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33</xdr:col>
      <xdr:colOff>600075</xdr:colOff>
      <xdr:row>42</xdr:row>
      <xdr:rowOff>142875</xdr:rowOff>
    </xdr:from>
    <xdr:ext cx="95250" cy="257175"/>
    <xdr:sp macro="" textlink="">
      <xdr:nvSpPr>
        <xdr:cNvPr id="530" name="Text Box 72">
          <a:extLst>
            <a:ext uri="{FF2B5EF4-FFF2-40B4-BE49-F238E27FC236}">
              <a16:creationId xmlns:a16="http://schemas.microsoft.com/office/drawing/2014/main" id="{00000000-0008-0000-0200-000012020000}"/>
            </a:ext>
          </a:extLst>
        </xdr:cNvPr>
        <xdr:cNvSpPr txBox="1">
          <a:spLocks noChangeArrowheads="1"/>
        </xdr:cNvSpPr>
      </xdr:nvSpPr>
      <xdr:spPr bwMode="auto">
        <a:xfrm>
          <a:off x="1932622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48</xdr:row>
      <xdr:rowOff>142875</xdr:rowOff>
    </xdr:from>
    <xdr:ext cx="95250" cy="257175"/>
    <xdr:sp macro="" textlink="">
      <xdr:nvSpPr>
        <xdr:cNvPr id="531" name="Text Box 63">
          <a:extLst>
            <a:ext uri="{FF2B5EF4-FFF2-40B4-BE49-F238E27FC236}">
              <a16:creationId xmlns:a16="http://schemas.microsoft.com/office/drawing/2014/main" id="{00000000-0008-0000-0200-000013020000}"/>
            </a:ext>
          </a:extLst>
        </xdr:cNvPr>
        <xdr:cNvSpPr txBox="1">
          <a:spLocks noChangeArrowheads="1"/>
        </xdr:cNvSpPr>
      </xdr:nvSpPr>
      <xdr:spPr bwMode="auto">
        <a:xfrm>
          <a:off x="20002500"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32" name="Text Box 63">
          <a:extLst>
            <a:ext uri="{FF2B5EF4-FFF2-40B4-BE49-F238E27FC236}">
              <a16:creationId xmlns:a16="http://schemas.microsoft.com/office/drawing/2014/main" id="{00000000-0008-0000-0200-000014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33" name="Text Box 63">
          <a:extLst>
            <a:ext uri="{FF2B5EF4-FFF2-40B4-BE49-F238E27FC236}">
              <a16:creationId xmlns:a16="http://schemas.microsoft.com/office/drawing/2014/main" id="{00000000-0008-0000-0200-000015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34" name="Text Box 59">
          <a:extLst>
            <a:ext uri="{FF2B5EF4-FFF2-40B4-BE49-F238E27FC236}">
              <a16:creationId xmlns:a16="http://schemas.microsoft.com/office/drawing/2014/main" id="{00000000-0008-0000-0200-000016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40</xdr:row>
      <xdr:rowOff>142875</xdr:rowOff>
    </xdr:from>
    <xdr:ext cx="95250" cy="257175"/>
    <xdr:sp macro="" textlink="">
      <xdr:nvSpPr>
        <xdr:cNvPr id="535" name="Text Box 63">
          <a:extLst>
            <a:ext uri="{FF2B5EF4-FFF2-40B4-BE49-F238E27FC236}">
              <a16:creationId xmlns:a16="http://schemas.microsoft.com/office/drawing/2014/main" id="{00000000-0008-0000-0200-000017020000}"/>
            </a:ext>
          </a:extLst>
        </xdr:cNvPr>
        <xdr:cNvSpPr txBox="1">
          <a:spLocks noChangeArrowheads="1"/>
        </xdr:cNvSpPr>
      </xdr:nvSpPr>
      <xdr:spPr bwMode="auto">
        <a:xfrm>
          <a:off x="20002500"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39</xdr:row>
      <xdr:rowOff>142875</xdr:rowOff>
    </xdr:from>
    <xdr:ext cx="95250" cy="257175"/>
    <xdr:sp macro="" textlink="">
      <xdr:nvSpPr>
        <xdr:cNvPr id="536" name="Text Box 63">
          <a:extLst>
            <a:ext uri="{FF2B5EF4-FFF2-40B4-BE49-F238E27FC236}">
              <a16:creationId xmlns:a16="http://schemas.microsoft.com/office/drawing/2014/main" id="{00000000-0008-0000-0200-0000180200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40</xdr:row>
      <xdr:rowOff>142875</xdr:rowOff>
    </xdr:from>
    <xdr:ext cx="95250" cy="257175"/>
    <xdr:sp macro="" textlink="">
      <xdr:nvSpPr>
        <xdr:cNvPr id="537" name="Text Box 63">
          <a:extLst>
            <a:ext uri="{FF2B5EF4-FFF2-40B4-BE49-F238E27FC236}">
              <a16:creationId xmlns:a16="http://schemas.microsoft.com/office/drawing/2014/main" id="{00000000-0008-0000-0200-000019020000}"/>
            </a:ext>
          </a:extLst>
        </xdr:cNvPr>
        <xdr:cNvSpPr txBox="1">
          <a:spLocks noChangeArrowheads="1"/>
        </xdr:cNvSpPr>
      </xdr:nvSpPr>
      <xdr:spPr bwMode="auto">
        <a:xfrm>
          <a:off x="20002500"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40</xdr:row>
      <xdr:rowOff>142875</xdr:rowOff>
    </xdr:from>
    <xdr:ext cx="95250" cy="257175"/>
    <xdr:sp macro="" textlink="">
      <xdr:nvSpPr>
        <xdr:cNvPr id="538" name="Text Box 63">
          <a:extLst>
            <a:ext uri="{FF2B5EF4-FFF2-40B4-BE49-F238E27FC236}">
              <a16:creationId xmlns:a16="http://schemas.microsoft.com/office/drawing/2014/main" id="{00000000-0008-0000-0200-00001A020000}"/>
            </a:ext>
          </a:extLst>
        </xdr:cNvPr>
        <xdr:cNvSpPr txBox="1">
          <a:spLocks noChangeArrowheads="1"/>
        </xdr:cNvSpPr>
      </xdr:nvSpPr>
      <xdr:spPr bwMode="auto">
        <a:xfrm>
          <a:off x="20002500"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39</xdr:row>
      <xdr:rowOff>142875</xdr:rowOff>
    </xdr:from>
    <xdr:ext cx="95250" cy="257175"/>
    <xdr:sp macro="" textlink="">
      <xdr:nvSpPr>
        <xdr:cNvPr id="539" name="Text Box 72">
          <a:extLst>
            <a:ext uri="{FF2B5EF4-FFF2-40B4-BE49-F238E27FC236}">
              <a16:creationId xmlns:a16="http://schemas.microsoft.com/office/drawing/2014/main" id="{00000000-0008-0000-0200-00001B0200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45</xdr:row>
      <xdr:rowOff>142875</xdr:rowOff>
    </xdr:from>
    <xdr:ext cx="95250" cy="257175"/>
    <xdr:sp macro="" textlink="">
      <xdr:nvSpPr>
        <xdr:cNvPr id="540" name="Text Box 63">
          <a:extLst>
            <a:ext uri="{FF2B5EF4-FFF2-40B4-BE49-F238E27FC236}">
              <a16:creationId xmlns:a16="http://schemas.microsoft.com/office/drawing/2014/main" id="{00000000-0008-0000-0200-00001C0200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44</xdr:row>
      <xdr:rowOff>142875</xdr:rowOff>
    </xdr:from>
    <xdr:ext cx="95250" cy="257175"/>
    <xdr:sp macro="" textlink="">
      <xdr:nvSpPr>
        <xdr:cNvPr id="541" name="Text Box 63">
          <a:extLst>
            <a:ext uri="{FF2B5EF4-FFF2-40B4-BE49-F238E27FC236}">
              <a16:creationId xmlns:a16="http://schemas.microsoft.com/office/drawing/2014/main" id="{00000000-0008-0000-0200-00001D0200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45</xdr:row>
      <xdr:rowOff>142875</xdr:rowOff>
    </xdr:from>
    <xdr:ext cx="95250" cy="257175"/>
    <xdr:sp macro="" textlink="">
      <xdr:nvSpPr>
        <xdr:cNvPr id="542" name="Text Box 63">
          <a:extLst>
            <a:ext uri="{FF2B5EF4-FFF2-40B4-BE49-F238E27FC236}">
              <a16:creationId xmlns:a16="http://schemas.microsoft.com/office/drawing/2014/main" id="{00000000-0008-0000-0200-00001E0200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45</xdr:row>
      <xdr:rowOff>142875</xdr:rowOff>
    </xdr:from>
    <xdr:ext cx="95250" cy="257175"/>
    <xdr:sp macro="" textlink="">
      <xdr:nvSpPr>
        <xdr:cNvPr id="543" name="Text Box 63">
          <a:extLst>
            <a:ext uri="{FF2B5EF4-FFF2-40B4-BE49-F238E27FC236}">
              <a16:creationId xmlns:a16="http://schemas.microsoft.com/office/drawing/2014/main" id="{00000000-0008-0000-0200-00001F0200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39</xdr:row>
      <xdr:rowOff>142875</xdr:rowOff>
    </xdr:from>
    <xdr:ext cx="95250" cy="257175"/>
    <xdr:sp macro="" textlink="">
      <xdr:nvSpPr>
        <xdr:cNvPr id="544" name="Text Box 72">
          <a:extLst>
            <a:ext uri="{FF2B5EF4-FFF2-40B4-BE49-F238E27FC236}">
              <a16:creationId xmlns:a16="http://schemas.microsoft.com/office/drawing/2014/main" id="{00000000-0008-0000-0200-0000200200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45</xdr:row>
      <xdr:rowOff>142875</xdr:rowOff>
    </xdr:from>
    <xdr:ext cx="95250" cy="257175"/>
    <xdr:sp macro="" textlink="">
      <xdr:nvSpPr>
        <xdr:cNvPr id="545" name="Text Box 63">
          <a:extLst>
            <a:ext uri="{FF2B5EF4-FFF2-40B4-BE49-F238E27FC236}">
              <a16:creationId xmlns:a16="http://schemas.microsoft.com/office/drawing/2014/main" id="{00000000-0008-0000-0200-0000210200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44</xdr:row>
      <xdr:rowOff>142875</xdr:rowOff>
    </xdr:from>
    <xdr:ext cx="95250" cy="257175"/>
    <xdr:sp macro="" textlink="">
      <xdr:nvSpPr>
        <xdr:cNvPr id="546" name="Text Box 63">
          <a:extLst>
            <a:ext uri="{FF2B5EF4-FFF2-40B4-BE49-F238E27FC236}">
              <a16:creationId xmlns:a16="http://schemas.microsoft.com/office/drawing/2014/main" id="{00000000-0008-0000-0200-0000220200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45</xdr:row>
      <xdr:rowOff>142875</xdr:rowOff>
    </xdr:from>
    <xdr:ext cx="95250" cy="257175"/>
    <xdr:sp macro="" textlink="">
      <xdr:nvSpPr>
        <xdr:cNvPr id="547" name="Text Box 63">
          <a:extLst>
            <a:ext uri="{FF2B5EF4-FFF2-40B4-BE49-F238E27FC236}">
              <a16:creationId xmlns:a16="http://schemas.microsoft.com/office/drawing/2014/main" id="{00000000-0008-0000-0200-0000230200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45</xdr:row>
      <xdr:rowOff>142875</xdr:rowOff>
    </xdr:from>
    <xdr:ext cx="95250" cy="257175"/>
    <xdr:sp macro="" textlink="">
      <xdr:nvSpPr>
        <xdr:cNvPr id="548" name="Text Box 63">
          <a:extLst>
            <a:ext uri="{FF2B5EF4-FFF2-40B4-BE49-F238E27FC236}">
              <a16:creationId xmlns:a16="http://schemas.microsoft.com/office/drawing/2014/main" id="{00000000-0008-0000-0200-000024020000}"/>
            </a:ext>
          </a:extLst>
        </xdr:cNvPr>
        <xdr:cNvSpPr txBox="1">
          <a:spLocks noChangeArrowheads="1"/>
        </xdr:cNvSpPr>
      </xdr:nvSpPr>
      <xdr:spPr bwMode="auto">
        <a:xfrm>
          <a:off x="20002500" y="87915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549" name="Text Box 68">
          <a:extLst>
            <a:ext uri="{FF2B5EF4-FFF2-40B4-BE49-F238E27FC236}">
              <a16:creationId xmlns:a16="http://schemas.microsoft.com/office/drawing/2014/main" id="{00000000-0008-0000-0200-00002502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39</xdr:row>
      <xdr:rowOff>142875</xdr:rowOff>
    </xdr:from>
    <xdr:ext cx="95250" cy="257175"/>
    <xdr:sp macro="" textlink="">
      <xdr:nvSpPr>
        <xdr:cNvPr id="550" name="Text Box 69">
          <a:extLst>
            <a:ext uri="{FF2B5EF4-FFF2-40B4-BE49-F238E27FC236}">
              <a16:creationId xmlns:a16="http://schemas.microsoft.com/office/drawing/2014/main" id="{00000000-0008-0000-0200-000026020000}"/>
            </a:ext>
          </a:extLst>
        </xdr:cNvPr>
        <xdr:cNvSpPr txBox="1">
          <a:spLocks noChangeArrowheads="1"/>
        </xdr:cNvSpPr>
      </xdr:nvSpPr>
      <xdr:spPr bwMode="auto">
        <a:xfrm>
          <a:off x="2000250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44</xdr:row>
      <xdr:rowOff>142875</xdr:rowOff>
    </xdr:from>
    <xdr:ext cx="95250" cy="257175"/>
    <xdr:sp macro="" textlink="">
      <xdr:nvSpPr>
        <xdr:cNvPr id="551" name="Text Box 72">
          <a:extLst>
            <a:ext uri="{FF2B5EF4-FFF2-40B4-BE49-F238E27FC236}">
              <a16:creationId xmlns:a16="http://schemas.microsoft.com/office/drawing/2014/main" id="{00000000-0008-0000-0200-000027020000}"/>
            </a:ext>
          </a:extLst>
        </xdr:cNvPr>
        <xdr:cNvSpPr txBox="1">
          <a:spLocks noChangeArrowheads="1"/>
        </xdr:cNvSpPr>
      </xdr:nvSpPr>
      <xdr:spPr bwMode="auto">
        <a:xfrm>
          <a:off x="20002500" y="85915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43</xdr:row>
      <xdr:rowOff>142875</xdr:rowOff>
    </xdr:from>
    <xdr:ext cx="95250" cy="257175"/>
    <xdr:sp macro="" textlink="">
      <xdr:nvSpPr>
        <xdr:cNvPr id="552" name="Text Box 72">
          <a:extLst>
            <a:ext uri="{FF2B5EF4-FFF2-40B4-BE49-F238E27FC236}">
              <a16:creationId xmlns:a16="http://schemas.microsoft.com/office/drawing/2014/main" id="{00000000-0008-0000-0200-000028020000}"/>
            </a:ext>
          </a:extLst>
        </xdr:cNvPr>
        <xdr:cNvSpPr txBox="1">
          <a:spLocks noChangeArrowheads="1"/>
        </xdr:cNvSpPr>
      </xdr:nvSpPr>
      <xdr:spPr bwMode="auto">
        <a:xfrm>
          <a:off x="20002500" y="83915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53" name="Text Box 63">
          <a:extLst>
            <a:ext uri="{FF2B5EF4-FFF2-40B4-BE49-F238E27FC236}">
              <a16:creationId xmlns:a16="http://schemas.microsoft.com/office/drawing/2014/main" id="{00000000-0008-0000-0200-000029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54" name="Text Box 68">
          <a:extLst>
            <a:ext uri="{FF2B5EF4-FFF2-40B4-BE49-F238E27FC236}">
              <a16:creationId xmlns:a16="http://schemas.microsoft.com/office/drawing/2014/main" id="{00000000-0008-0000-0200-00002A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48</xdr:row>
      <xdr:rowOff>142875</xdr:rowOff>
    </xdr:from>
    <xdr:ext cx="95250" cy="257175"/>
    <xdr:sp macro="" textlink="">
      <xdr:nvSpPr>
        <xdr:cNvPr id="555" name="Text Box 68">
          <a:extLst>
            <a:ext uri="{FF2B5EF4-FFF2-40B4-BE49-F238E27FC236}">
              <a16:creationId xmlns:a16="http://schemas.microsoft.com/office/drawing/2014/main" id="{00000000-0008-0000-0200-00002B020000}"/>
            </a:ext>
          </a:extLst>
        </xdr:cNvPr>
        <xdr:cNvSpPr txBox="1">
          <a:spLocks noChangeArrowheads="1"/>
        </xdr:cNvSpPr>
      </xdr:nvSpPr>
      <xdr:spPr bwMode="auto">
        <a:xfrm>
          <a:off x="20002500"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56" name="Text Box 72">
          <a:extLst>
            <a:ext uri="{FF2B5EF4-FFF2-40B4-BE49-F238E27FC236}">
              <a16:creationId xmlns:a16="http://schemas.microsoft.com/office/drawing/2014/main" id="{00000000-0008-0000-0200-00002C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57" name="Text Box 68">
          <a:extLst>
            <a:ext uri="{FF2B5EF4-FFF2-40B4-BE49-F238E27FC236}">
              <a16:creationId xmlns:a16="http://schemas.microsoft.com/office/drawing/2014/main" id="{00000000-0008-0000-0200-00002D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48</xdr:row>
      <xdr:rowOff>142875</xdr:rowOff>
    </xdr:from>
    <xdr:ext cx="95250" cy="257175"/>
    <xdr:sp macro="" textlink="">
      <xdr:nvSpPr>
        <xdr:cNvPr id="558" name="Text Box 68">
          <a:extLst>
            <a:ext uri="{FF2B5EF4-FFF2-40B4-BE49-F238E27FC236}">
              <a16:creationId xmlns:a16="http://schemas.microsoft.com/office/drawing/2014/main" id="{00000000-0008-0000-0200-00002E020000}"/>
            </a:ext>
          </a:extLst>
        </xdr:cNvPr>
        <xdr:cNvSpPr txBox="1">
          <a:spLocks noChangeArrowheads="1"/>
        </xdr:cNvSpPr>
      </xdr:nvSpPr>
      <xdr:spPr bwMode="auto">
        <a:xfrm>
          <a:off x="20002500" y="93916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59" name="Text Box 72">
          <a:extLst>
            <a:ext uri="{FF2B5EF4-FFF2-40B4-BE49-F238E27FC236}">
              <a16:creationId xmlns:a16="http://schemas.microsoft.com/office/drawing/2014/main" id="{00000000-0008-0000-0200-00002F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60" name="Text Box 63">
          <a:extLst>
            <a:ext uri="{FF2B5EF4-FFF2-40B4-BE49-F238E27FC236}">
              <a16:creationId xmlns:a16="http://schemas.microsoft.com/office/drawing/2014/main" id="{00000000-0008-0000-0200-000030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61" name="Text Box 68">
          <a:extLst>
            <a:ext uri="{FF2B5EF4-FFF2-40B4-BE49-F238E27FC236}">
              <a16:creationId xmlns:a16="http://schemas.microsoft.com/office/drawing/2014/main" id="{00000000-0008-0000-0200-000031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62" name="Text Box 68">
          <a:extLst>
            <a:ext uri="{FF2B5EF4-FFF2-40B4-BE49-F238E27FC236}">
              <a16:creationId xmlns:a16="http://schemas.microsoft.com/office/drawing/2014/main" id="{00000000-0008-0000-0200-000032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34</xdr:col>
      <xdr:colOff>600075</xdr:colOff>
      <xdr:row>49</xdr:row>
      <xdr:rowOff>142875</xdr:rowOff>
    </xdr:from>
    <xdr:ext cx="95250" cy="257175"/>
    <xdr:sp macro="" textlink="">
      <xdr:nvSpPr>
        <xdr:cNvPr id="563" name="Text Box 68">
          <a:extLst>
            <a:ext uri="{FF2B5EF4-FFF2-40B4-BE49-F238E27FC236}">
              <a16:creationId xmlns:a16="http://schemas.microsoft.com/office/drawing/2014/main" id="{00000000-0008-0000-0200-000033020000}"/>
            </a:ext>
          </a:extLst>
        </xdr:cNvPr>
        <xdr:cNvSpPr txBox="1">
          <a:spLocks noChangeArrowheads="1"/>
        </xdr:cNvSpPr>
      </xdr:nvSpPr>
      <xdr:spPr bwMode="auto">
        <a:xfrm>
          <a:off x="20002500" y="95916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78</xdr:col>
      <xdr:colOff>0</xdr:colOff>
      <xdr:row>31</xdr:row>
      <xdr:rowOff>142875</xdr:rowOff>
    </xdr:from>
    <xdr:ext cx="95250" cy="257175"/>
    <xdr:sp macro="" textlink="">
      <xdr:nvSpPr>
        <xdr:cNvPr id="471" name="Text Box 97">
          <a:extLst>
            <a:ext uri="{FF2B5EF4-FFF2-40B4-BE49-F238E27FC236}">
              <a16:creationId xmlns:a16="http://schemas.microsoft.com/office/drawing/2014/main" id="{00000000-0008-0000-0200-0000D7010000}"/>
            </a:ext>
          </a:extLst>
        </xdr:cNvPr>
        <xdr:cNvSpPr txBox="1">
          <a:spLocks noChangeArrowheads="1"/>
        </xdr:cNvSpPr>
      </xdr:nvSpPr>
      <xdr:spPr bwMode="auto">
        <a:xfrm>
          <a:off x="4703445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78</xdr:col>
      <xdr:colOff>0</xdr:colOff>
      <xdr:row>32</xdr:row>
      <xdr:rowOff>142875</xdr:rowOff>
    </xdr:from>
    <xdr:ext cx="95250" cy="257175"/>
    <xdr:sp macro="" textlink="">
      <xdr:nvSpPr>
        <xdr:cNvPr id="564" name="Text Box 98">
          <a:extLst>
            <a:ext uri="{FF2B5EF4-FFF2-40B4-BE49-F238E27FC236}">
              <a16:creationId xmlns:a16="http://schemas.microsoft.com/office/drawing/2014/main" id="{00000000-0008-0000-0200-000034020000}"/>
            </a:ext>
          </a:extLst>
        </xdr:cNvPr>
        <xdr:cNvSpPr txBox="1">
          <a:spLocks noChangeArrowheads="1"/>
        </xdr:cNvSpPr>
      </xdr:nvSpPr>
      <xdr:spPr bwMode="auto">
        <a:xfrm>
          <a:off x="4703445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3.xml><?xml version="1.0" encoding="utf-8"?>
<xdr:wsDr xmlns:xdr="http://schemas.openxmlformats.org/drawingml/2006/spreadsheetDrawing" xmlns:a="http://schemas.openxmlformats.org/drawingml/2006/main">
  <xdr:twoCellAnchor>
    <xdr:from>
      <xdr:col>4</xdr:col>
      <xdr:colOff>571500</xdr:colOff>
      <xdr:row>15</xdr:row>
      <xdr:rowOff>133350</xdr:rowOff>
    </xdr:from>
    <xdr:to>
      <xdr:col>6</xdr:col>
      <xdr:colOff>95250</xdr:colOff>
      <xdr:row>17</xdr:row>
      <xdr:rowOff>47625</xdr:rowOff>
    </xdr:to>
    <xdr:sp macro="" textlink="">
      <xdr:nvSpPr>
        <xdr:cNvPr id="3073" name="AutoShape 1">
          <a:extLst>
            <a:ext uri="{FF2B5EF4-FFF2-40B4-BE49-F238E27FC236}">
              <a16:creationId xmlns:a16="http://schemas.microsoft.com/office/drawing/2014/main" id="{00000000-0008-0000-0300-0000010C0000}"/>
            </a:ext>
          </a:extLst>
        </xdr:cNvPr>
        <xdr:cNvSpPr>
          <a:spLocks noChangeArrowheads="1"/>
        </xdr:cNvSpPr>
      </xdr:nvSpPr>
      <xdr:spPr bwMode="auto">
        <a:xfrm>
          <a:off x="3076575" y="2981325"/>
          <a:ext cx="876300" cy="314325"/>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en-US" altLang="ja-JP" sz="1100" b="0" i="0" u="none" strike="noStrike" baseline="0">
              <a:solidFill>
                <a:srgbClr val="000000"/>
              </a:solidFill>
              <a:latin typeface="ＭＳ 明朝"/>
              <a:ea typeface="ＭＳ 明朝"/>
            </a:rPr>
            <a:t>Start</a:t>
          </a:r>
        </a:p>
      </xdr:txBody>
    </xdr:sp>
    <xdr:clientData/>
  </xdr:twoCellAnchor>
  <xdr:twoCellAnchor>
    <xdr:from>
      <xdr:col>2</xdr:col>
      <xdr:colOff>123825</xdr:colOff>
      <xdr:row>23</xdr:row>
      <xdr:rowOff>0</xdr:rowOff>
    </xdr:from>
    <xdr:to>
      <xdr:col>3</xdr:col>
      <xdr:colOff>762000</xdr:colOff>
      <xdr:row>24</xdr:row>
      <xdr:rowOff>114300</xdr:rowOff>
    </xdr:to>
    <xdr:sp macro="" textlink="">
      <xdr:nvSpPr>
        <xdr:cNvPr id="3074" name="AutoShape 2">
          <a:extLst>
            <a:ext uri="{FF2B5EF4-FFF2-40B4-BE49-F238E27FC236}">
              <a16:creationId xmlns:a16="http://schemas.microsoft.com/office/drawing/2014/main" id="{00000000-0008-0000-0300-0000020C0000}"/>
            </a:ext>
          </a:extLst>
        </xdr:cNvPr>
        <xdr:cNvSpPr>
          <a:spLocks noChangeArrowheads="1"/>
        </xdr:cNvSpPr>
      </xdr:nvSpPr>
      <xdr:spPr bwMode="auto">
        <a:xfrm>
          <a:off x="1304925" y="4448175"/>
          <a:ext cx="1085850" cy="314325"/>
        </a:xfrm>
        <a:prstGeom prst="flowChartAlternateProcess">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明朝"/>
              <a:ea typeface="ＭＳ 明朝"/>
            </a:rPr>
            <a:t>集水域の決定</a:t>
          </a:r>
        </a:p>
      </xdr:txBody>
    </xdr:sp>
    <xdr:clientData/>
  </xdr:twoCellAnchor>
  <xdr:twoCellAnchor>
    <xdr:from>
      <xdr:col>6</xdr:col>
      <xdr:colOff>295275</xdr:colOff>
      <xdr:row>19</xdr:row>
      <xdr:rowOff>66675</xdr:rowOff>
    </xdr:from>
    <xdr:to>
      <xdr:col>9</xdr:col>
      <xdr:colOff>9525</xdr:colOff>
      <xdr:row>20</xdr:row>
      <xdr:rowOff>190500</xdr:rowOff>
    </xdr:to>
    <xdr:sp macro="" textlink="">
      <xdr:nvSpPr>
        <xdr:cNvPr id="3075" name="AutoShape 3">
          <a:extLst>
            <a:ext uri="{FF2B5EF4-FFF2-40B4-BE49-F238E27FC236}">
              <a16:creationId xmlns:a16="http://schemas.microsoft.com/office/drawing/2014/main" id="{00000000-0008-0000-0300-0000030C0000}"/>
            </a:ext>
          </a:extLst>
        </xdr:cNvPr>
        <xdr:cNvSpPr>
          <a:spLocks noChangeArrowheads="1"/>
        </xdr:cNvSpPr>
      </xdr:nvSpPr>
      <xdr:spPr bwMode="auto">
        <a:xfrm>
          <a:off x="4152900" y="3714750"/>
          <a:ext cx="1743075"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 降雨確率年</a:t>
          </a:r>
          <a:r>
            <a:rPr lang="en-US" altLang="ja-JP" sz="1100" b="0" i="0" u="none" strike="noStrike" baseline="0">
              <a:solidFill>
                <a:srgbClr val="000000"/>
              </a:solidFill>
              <a:latin typeface="ＭＳ 明朝"/>
              <a:ea typeface="ＭＳ 明朝"/>
            </a:rPr>
            <a:t>(n)</a:t>
          </a:r>
          <a:r>
            <a:rPr lang="ja-JP" altLang="en-US" sz="1100" b="0" i="0" u="none" strike="noStrike" baseline="0">
              <a:solidFill>
                <a:srgbClr val="000000"/>
              </a:solidFill>
              <a:latin typeface="ＭＳ 明朝"/>
              <a:ea typeface="ＭＳ 明朝"/>
            </a:rPr>
            <a:t>の決定</a:t>
          </a:r>
        </a:p>
      </xdr:txBody>
    </xdr:sp>
    <xdr:clientData/>
  </xdr:twoCellAnchor>
  <xdr:twoCellAnchor>
    <xdr:from>
      <xdr:col>2</xdr:col>
      <xdr:colOff>76200</xdr:colOff>
      <xdr:row>32</xdr:row>
      <xdr:rowOff>76200</xdr:rowOff>
    </xdr:from>
    <xdr:to>
      <xdr:col>3</xdr:col>
      <xdr:colOff>809625</xdr:colOff>
      <xdr:row>34</xdr:row>
      <xdr:rowOff>0</xdr:rowOff>
    </xdr:to>
    <xdr:sp macro="" textlink="">
      <xdr:nvSpPr>
        <xdr:cNvPr id="3076" name="AutoShape 4">
          <a:extLst>
            <a:ext uri="{FF2B5EF4-FFF2-40B4-BE49-F238E27FC236}">
              <a16:creationId xmlns:a16="http://schemas.microsoft.com/office/drawing/2014/main" id="{00000000-0008-0000-0300-0000040C0000}"/>
            </a:ext>
          </a:extLst>
        </xdr:cNvPr>
        <xdr:cNvSpPr>
          <a:spLocks noChangeArrowheads="1"/>
        </xdr:cNvSpPr>
      </xdr:nvSpPr>
      <xdr:spPr bwMode="auto">
        <a:xfrm>
          <a:off x="1257300" y="6324600"/>
          <a:ext cx="1181100"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流路長の決定</a:t>
          </a:r>
        </a:p>
      </xdr:txBody>
    </xdr:sp>
    <xdr:clientData/>
  </xdr:twoCellAnchor>
  <xdr:twoCellAnchor editAs="oneCell">
    <xdr:from>
      <xdr:col>9</xdr:col>
      <xdr:colOff>600075</xdr:colOff>
      <xdr:row>29</xdr:row>
      <xdr:rowOff>142875</xdr:rowOff>
    </xdr:from>
    <xdr:to>
      <xdr:col>10</xdr:col>
      <xdr:colOff>19050</xdr:colOff>
      <xdr:row>31</xdr:row>
      <xdr:rowOff>0</xdr:rowOff>
    </xdr:to>
    <xdr:sp macro="" textlink="">
      <xdr:nvSpPr>
        <xdr:cNvPr id="309087" name="Text Box 5">
          <a:extLst>
            <a:ext uri="{FF2B5EF4-FFF2-40B4-BE49-F238E27FC236}">
              <a16:creationId xmlns:a16="http://schemas.microsoft.com/office/drawing/2014/main" id="{00000000-0008-0000-0300-00005FB70400}"/>
            </a:ext>
          </a:extLst>
        </xdr:cNvPr>
        <xdr:cNvSpPr txBox="1">
          <a:spLocks noChangeArrowheads="1"/>
        </xdr:cNvSpPr>
      </xdr:nvSpPr>
      <xdr:spPr bwMode="auto">
        <a:xfrm>
          <a:off x="6486525"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495300</xdr:colOff>
      <xdr:row>30</xdr:row>
      <xdr:rowOff>47625</xdr:rowOff>
    </xdr:from>
    <xdr:to>
      <xdr:col>7</xdr:col>
      <xdr:colOff>190500</xdr:colOff>
      <xdr:row>32</xdr:row>
      <xdr:rowOff>152400</xdr:rowOff>
    </xdr:to>
    <xdr:sp macro="" textlink="">
      <xdr:nvSpPr>
        <xdr:cNvPr id="3078" name="AutoShape 6">
          <a:extLst>
            <a:ext uri="{FF2B5EF4-FFF2-40B4-BE49-F238E27FC236}">
              <a16:creationId xmlns:a16="http://schemas.microsoft.com/office/drawing/2014/main" id="{00000000-0008-0000-0300-0000060C0000}"/>
            </a:ext>
          </a:extLst>
        </xdr:cNvPr>
        <xdr:cNvSpPr>
          <a:spLocks noChangeArrowheads="1"/>
        </xdr:cNvSpPr>
      </xdr:nvSpPr>
      <xdr:spPr bwMode="auto">
        <a:xfrm>
          <a:off x="3676650" y="5895975"/>
          <a:ext cx="1047750" cy="504825"/>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lnSpc>
              <a:spcPts val="1300"/>
            </a:lnSpc>
            <a:defRPr sz="1000"/>
          </a:pPr>
          <a:r>
            <a:rPr lang="ja-JP" altLang="en-US" sz="1100" b="0" i="0" u="none" strike="noStrike" baseline="0">
              <a:solidFill>
                <a:srgbClr val="000000"/>
              </a:solidFill>
              <a:latin typeface="ＭＳ 明朝"/>
              <a:ea typeface="ＭＳ 明朝"/>
            </a:rPr>
            <a:t>合理式により流出量の算出</a:t>
          </a:r>
        </a:p>
      </xdr:txBody>
    </xdr:sp>
    <xdr:clientData/>
  </xdr:twoCellAnchor>
  <xdr:twoCellAnchor>
    <xdr:from>
      <xdr:col>5</xdr:col>
      <xdr:colOff>228600</xdr:colOff>
      <xdr:row>34</xdr:row>
      <xdr:rowOff>38100</xdr:rowOff>
    </xdr:from>
    <xdr:to>
      <xdr:col>7</xdr:col>
      <xdr:colOff>447675</xdr:colOff>
      <xdr:row>36</xdr:row>
      <xdr:rowOff>133350</xdr:rowOff>
    </xdr:to>
    <xdr:sp macro="" textlink="">
      <xdr:nvSpPr>
        <xdr:cNvPr id="3079" name="AutoShape 7">
          <a:extLst>
            <a:ext uri="{FF2B5EF4-FFF2-40B4-BE49-F238E27FC236}">
              <a16:creationId xmlns:a16="http://schemas.microsoft.com/office/drawing/2014/main" id="{00000000-0008-0000-0300-0000070C0000}"/>
            </a:ext>
          </a:extLst>
        </xdr:cNvPr>
        <xdr:cNvSpPr>
          <a:spLocks noChangeArrowheads="1"/>
        </xdr:cNvSpPr>
      </xdr:nvSpPr>
      <xdr:spPr bwMode="auto">
        <a:xfrm>
          <a:off x="3409950" y="6686550"/>
          <a:ext cx="1571625" cy="495300"/>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マンニング式により平均流速の算定</a:t>
          </a:r>
        </a:p>
      </xdr:txBody>
    </xdr:sp>
    <xdr:clientData/>
  </xdr:twoCellAnchor>
  <xdr:twoCellAnchor>
    <xdr:from>
      <xdr:col>2</xdr:col>
      <xdr:colOff>0</xdr:colOff>
      <xdr:row>36</xdr:row>
      <xdr:rowOff>76200</xdr:rowOff>
    </xdr:from>
    <xdr:to>
      <xdr:col>4</xdr:col>
      <xdr:colOff>0</xdr:colOff>
      <xdr:row>38</xdr:row>
      <xdr:rowOff>0</xdr:rowOff>
    </xdr:to>
    <xdr:sp macro="" textlink="">
      <xdr:nvSpPr>
        <xdr:cNvPr id="3080" name="AutoShape 8">
          <a:extLst>
            <a:ext uri="{FF2B5EF4-FFF2-40B4-BE49-F238E27FC236}">
              <a16:creationId xmlns:a16="http://schemas.microsoft.com/office/drawing/2014/main" id="{00000000-0008-0000-0300-0000080C0000}"/>
            </a:ext>
          </a:extLst>
        </xdr:cNvPr>
        <xdr:cNvSpPr>
          <a:spLocks noChangeArrowheads="1"/>
        </xdr:cNvSpPr>
      </xdr:nvSpPr>
      <xdr:spPr bwMode="auto">
        <a:xfrm>
          <a:off x="1181100" y="7124700"/>
          <a:ext cx="1323975"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到達時間を仮定</a:t>
          </a:r>
        </a:p>
      </xdr:txBody>
    </xdr:sp>
    <xdr:clientData/>
  </xdr:twoCellAnchor>
  <xdr:twoCellAnchor>
    <xdr:from>
      <xdr:col>5</xdr:col>
      <xdr:colOff>371475</xdr:colOff>
      <xdr:row>48</xdr:row>
      <xdr:rowOff>0</xdr:rowOff>
    </xdr:from>
    <xdr:to>
      <xdr:col>7</xdr:col>
      <xdr:colOff>314325</xdr:colOff>
      <xdr:row>49</xdr:row>
      <xdr:rowOff>104775</xdr:rowOff>
    </xdr:to>
    <xdr:sp macro="" textlink="">
      <xdr:nvSpPr>
        <xdr:cNvPr id="3081" name="AutoShape 9">
          <a:extLst>
            <a:ext uri="{FF2B5EF4-FFF2-40B4-BE49-F238E27FC236}">
              <a16:creationId xmlns:a16="http://schemas.microsoft.com/office/drawing/2014/main" id="{00000000-0008-0000-0300-0000090C0000}"/>
            </a:ext>
          </a:extLst>
        </xdr:cNvPr>
        <xdr:cNvSpPr>
          <a:spLocks noChangeArrowheads="1"/>
        </xdr:cNvSpPr>
      </xdr:nvSpPr>
      <xdr:spPr bwMode="auto">
        <a:xfrm>
          <a:off x="3552825" y="9448800"/>
          <a:ext cx="1295400" cy="304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流出量の決定</a:t>
          </a:r>
        </a:p>
      </xdr:txBody>
    </xdr:sp>
    <xdr:clientData/>
  </xdr:twoCellAnchor>
  <xdr:twoCellAnchor>
    <xdr:from>
      <xdr:col>5</xdr:col>
      <xdr:colOff>581025</xdr:colOff>
      <xdr:row>51</xdr:row>
      <xdr:rowOff>9525</xdr:rowOff>
    </xdr:from>
    <xdr:to>
      <xdr:col>7</xdr:col>
      <xdr:colOff>104775</xdr:colOff>
      <xdr:row>52</xdr:row>
      <xdr:rowOff>123825</xdr:rowOff>
    </xdr:to>
    <xdr:sp macro="" textlink="">
      <xdr:nvSpPr>
        <xdr:cNvPr id="3082" name="AutoShape 10">
          <a:extLst>
            <a:ext uri="{FF2B5EF4-FFF2-40B4-BE49-F238E27FC236}">
              <a16:creationId xmlns:a16="http://schemas.microsoft.com/office/drawing/2014/main" id="{00000000-0008-0000-0300-00000A0C0000}"/>
            </a:ext>
          </a:extLst>
        </xdr:cNvPr>
        <xdr:cNvSpPr>
          <a:spLocks noChangeArrowheads="1"/>
        </xdr:cNvSpPr>
      </xdr:nvSpPr>
      <xdr:spPr bwMode="auto">
        <a:xfrm>
          <a:off x="3762375" y="10058400"/>
          <a:ext cx="876300" cy="314325"/>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en-US" altLang="ja-JP" sz="1100" b="0" i="0" u="none" strike="noStrike" baseline="0">
              <a:solidFill>
                <a:srgbClr val="000000"/>
              </a:solidFill>
              <a:latin typeface="ＭＳ 明朝"/>
              <a:ea typeface="ＭＳ 明朝"/>
            </a:rPr>
            <a:t>End</a:t>
          </a:r>
        </a:p>
      </xdr:txBody>
    </xdr:sp>
    <xdr:clientData/>
  </xdr:twoCellAnchor>
  <xdr:twoCellAnchor>
    <xdr:from>
      <xdr:col>4</xdr:col>
      <xdr:colOff>638174</xdr:colOff>
      <xdr:row>40</xdr:row>
      <xdr:rowOff>161924</xdr:rowOff>
    </xdr:from>
    <xdr:to>
      <xdr:col>8</xdr:col>
      <xdr:colOff>57074</xdr:colOff>
      <xdr:row>46</xdr:row>
      <xdr:rowOff>149774</xdr:rowOff>
    </xdr:to>
    <xdr:sp macro="" textlink="">
      <xdr:nvSpPr>
        <xdr:cNvPr id="3083" name="AutoShape 11">
          <a:extLst>
            <a:ext uri="{FF2B5EF4-FFF2-40B4-BE49-F238E27FC236}">
              <a16:creationId xmlns:a16="http://schemas.microsoft.com/office/drawing/2014/main" id="{00000000-0008-0000-0300-00000B0C0000}"/>
            </a:ext>
          </a:extLst>
        </xdr:cNvPr>
        <xdr:cNvSpPr>
          <a:spLocks noChangeArrowheads="1"/>
        </xdr:cNvSpPr>
      </xdr:nvSpPr>
      <xdr:spPr bwMode="auto">
        <a:xfrm>
          <a:off x="3143249" y="8010524"/>
          <a:ext cx="2124000" cy="1188000"/>
        </a:xfrm>
        <a:prstGeom prst="flowChartDecision">
          <a:avLst/>
        </a:prstGeom>
        <a:solidFill>
          <a:srgbClr val="FFFFFF"/>
        </a:solidFill>
        <a:ln w="9525">
          <a:solidFill>
            <a:srgbClr val="000000"/>
          </a:solidFill>
          <a:miter lim="800000"/>
          <a:headEnd/>
          <a:tailEnd/>
        </a:ln>
        <a:effectLst/>
      </xdr:spPr>
      <xdr:txBody>
        <a:bodyPr vertOverflow="clip" wrap="square" lIns="72000" tIns="36000" rIns="72000" bIns="36000" anchor="ctr" upright="1"/>
        <a:lstStyle/>
        <a:p>
          <a:pPr algn="dist" rtl="0">
            <a:lnSpc>
              <a:spcPts val="1200"/>
            </a:lnSpc>
            <a:defRPr sz="1000"/>
          </a:pPr>
          <a:r>
            <a:rPr lang="ja-JP" altLang="en-US" sz="1100" b="0" i="0" u="none" strike="noStrike" baseline="0">
              <a:solidFill>
                <a:srgbClr val="000000"/>
              </a:solidFill>
              <a:latin typeface="ＭＳ 明朝"/>
              <a:ea typeface="ＭＳ 明朝"/>
            </a:rPr>
            <a:t>流達時間の計算値と仮定値を比較する　</a:t>
          </a:r>
        </a:p>
      </xdr:txBody>
    </xdr:sp>
    <xdr:clientData/>
  </xdr:twoCellAnchor>
  <xdr:twoCellAnchor>
    <xdr:from>
      <xdr:col>5</xdr:col>
      <xdr:colOff>371475</xdr:colOff>
      <xdr:row>38</xdr:row>
      <xdr:rowOff>9525</xdr:rowOff>
    </xdr:from>
    <xdr:to>
      <xdr:col>7</xdr:col>
      <xdr:colOff>314325</xdr:colOff>
      <xdr:row>39</xdr:row>
      <xdr:rowOff>114300</xdr:rowOff>
    </xdr:to>
    <xdr:sp macro="" textlink="">
      <xdr:nvSpPr>
        <xdr:cNvPr id="3084" name="AutoShape 12">
          <a:extLst>
            <a:ext uri="{FF2B5EF4-FFF2-40B4-BE49-F238E27FC236}">
              <a16:creationId xmlns:a16="http://schemas.microsoft.com/office/drawing/2014/main" id="{00000000-0008-0000-0300-00000C0C0000}"/>
            </a:ext>
          </a:extLst>
        </xdr:cNvPr>
        <xdr:cNvSpPr>
          <a:spLocks noChangeArrowheads="1"/>
        </xdr:cNvSpPr>
      </xdr:nvSpPr>
      <xdr:spPr bwMode="auto">
        <a:xfrm>
          <a:off x="3552825" y="7458075"/>
          <a:ext cx="1295400" cy="304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流達時間の算定</a:t>
          </a:r>
        </a:p>
      </xdr:txBody>
    </xdr:sp>
    <xdr:clientData/>
  </xdr:twoCellAnchor>
  <xdr:twoCellAnchor>
    <xdr:from>
      <xdr:col>8</xdr:col>
      <xdr:colOff>238125</xdr:colOff>
      <xdr:row>30</xdr:row>
      <xdr:rowOff>133350</xdr:rowOff>
    </xdr:from>
    <xdr:to>
      <xdr:col>10</xdr:col>
      <xdr:colOff>180975</xdr:colOff>
      <xdr:row>32</xdr:row>
      <xdr:rowOff>66675</xdr:rowOff>
    </xdr:to>
    <xdr:sp macro="" textlink="">
      <xdr:nvSpPr>
        <xdr:cNvPr id="3085" name="AutoShape 13">
          <a:extLst>
            <a:ext uri="{FF2B5EF4-FFF2-40B4-BE49-F238E27FC236}">
              <a16:creationId xmlns:a16="http://schemas.microsoft.com/office/drawing/2014/main" id="{00000000-0008-0000-0300-00000D0C0000}"/>
            </a:ext>
          </a:extLst>
        </xdr:cNvPr>
        <xdr:cNvSpPr>
          <a:spLocks noChangeArrowheads="1"/>
        </xdr:cNvSpPr>
      </xdr:nvSpPr>
      <xdr:spPr bwMode="auto">
        <a:xfrm>
          <a:off x="5448300" y="5981700"/>
          <a:ext cx="1295400" cy="333375"/>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降雨強度の算定</a:t>
          </a:r>
        </a:p>
      </xdr:txBody>
    </xdr:sp>
    <xdr:clientData/>
  </xdr:twoCellAnchor>
  <xdr:twoCellAnchor>
    <xdr:from>
      <xdr:col>2</xdr:col>
      <xdr:colOff>257175</xdr:colOff>
      <xdr:row>27</xdr:row>
      <xdr:rowOff>38100</xdr:rowOff>
    </xdr:from>
    <xdr:to>
      <xdr:col>3</xdr:col>
      <xdr:colOff>619125</xdr:colOff>
      <xdr:row>30</xdr:row>
      <xdr:rowOff>76200</xdr:rowOff>
    </xdr:to>
    <xdr:sp macro="" textlink="">
      <xdr:nvSpPr>
        <xdr:cNvPr id="3086" name="AutoShape 14">
          <a:extLst>
            <a:ext uri="{FF2B5EF4-FFF2-40B4-BE49-F238E27FC236}">
              <a16:creationId xmlns:a16="http://schemas.microsoft.com/office/drawing/2014/main" id="{00000000-0008-0000-0300-00000E0C0000}"/>
            </a:ext>
          </a:extLst>
        </xdr:cNvPr>
        <xdr:cNvSpPr>
          <a:spLocks noChangeArrowheads="1"/>
        </xdr:cNvSpPr>
      </xdr:nvSpPr>
      <xdr:spPr bwMode="auto">
        <a:xfrm>
          <a:off x="1438275" y="5286375"/>
          <a:ext cx="809625" cy="638175"/>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集水面積流出係数の算定</a:t>
          </a:r>
        </a:p>
      </xdr:txBody>
    </xdr:sp>
    <xdr:clientData/>
  </xdr:twoCellAnchor>
  <xdr:twoCellAnchor>
    <xdr:from>
      <xdr:col>4</xdr:col>
      <xdr:colOff>47625</xdr:colOff>
      <xdr:row>23</xdr:row>
      <xdr:rowOff>0</xdr:rowOff>
    </xdr:from>
    <xdr:to>
      <xdr:col>6</xdr:col>
      <xdr:colOff>190500</xdr:colOff>
      <xdr:row>26</xdr:row>
      <xdr:rowOff>85725</xdr:rowOff>
    </xdr:to>
    <xdr:sp macro="" textlink="">
      <xdr:nvSpPr>
        <xdr:cNvPr id="3087" name="AutoShape 15">
          <a:extLst>
            <a:ext uri="{FF2B5EF4-FFF2-40B4-BE49-F238E27FC236}">
              <a16:creationId xmlns:a16="http://schemas.microsoft.com/office/drawing/2014/main" id="{00000000-0008-0000-0300-00000F0C0000}"/>
            </a:ext>
          </a:extLst>
        </xdr:cNvPr>
        <xdr:cNvSpPr>
          <a:spLocks noChangeArrowheads="1"/>
        </xdr:cNvSpPr>
      </xdr:nvSpPr>
      <xdr:spPr bwMode="auto">
        <a:xfrm>
          <a:off x="2552700" y="4448175"/>
          <a:ext cx="1495425" cy="685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lnSpc>
              <a:spcPts val="1300"/>
            </a:lnSpc>
            <a:defRPr sz="1000"/>
          </a:pPr>
          <a:r>
            <a:rPr lang="ja-JP" altLang="en-US" sz="1100" b="0" i="0" u="none" strike="noStrike" baseline="0">
              <a:solidFill>
                <a:srgbClr val="000000"/>
              </a:solidFill>
              <a:latin typeface="ＭＳ 明朝"/>
              <a:ea typeface="ＭＳ 明朝"/>
            </a:rPr>
            <a:t>当該地点近傍の観測所等における確率降雨強度式を採用する</a:t>
          </a:r>
        </a:p>
      </xdr:txBody>
    </xdr:sp>
    <xdr:clientData/>
  </xdr:twoCellAnchor>
  <xdr:twoCellAnchor>
    <xdr:from>
      <xdr:col>6</xdr:col>
      <xdr:colOff>314325</xdr:colOff>
      <xdr:row>23</xdr:row>
      <xdr:rowOff>0</xdr:rowOff>
    </xdr:from>
    <xdr:to>
      <xdr:col>8</xdr:col>
      <xdr:colOff>666750</xdr:colOff>
      <xdr:row>26</xdr:row>
      <xdr:rowOff>104775</xdr:rowOff>
    </xdr:to>
    <xdr:sp macro="" textlink="">
      <xdr:nvSpPr>
        <xdr:cNvPr id="3088" name="AutoShape 16">
          <a:extLst>
            <a:ext uri="{FF2B5EF4-FFF2-40B4-BE49-F238E27FC236}">
              <a16:creationId xmlns:a16="http://schemas.microsoft.com/office/drawing/2014/main" id="{00000000-0008-0000-0300-0000100C0000}"/>
            </a:ext>
          </a:extLst>
        </xdr:cNvPr>
        <xdr:cNvSpPr>
          <a:spLocks noChangeArrowheads="1"/>
        </xdr:cNvSpPr>
      </xdr:nvSpPr>
      <xdr:spPr bwMode="auto">
        <a:xfrm>
          <a:off x="4171950" y="4448175"/>
          <a:ext cx="1704975" cy="704850"/>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表</a:t>
          </a:r>
          <a:r>
            <a:rPr lang="en-US" altLang="ja-JP" sz="1100" b="0" i="0" u="none" strike="noStrike" baseline="0">
              <a:solidFill>
                <a:srgbClr val="000000"/>
              </a:solidFill>
              <a:latin typeface="ＭＳ 明朝"/>
              <a:ea typeface="ＭＳ 明朝"/>
            </a:rPr>
            <a:t>1-1</a:t>
          </a:r>
          <a:r>
            <a:rPr lang="ja-JP" altLang="en-US" sz="1100" b="0" i="0" u="none" strike="noStrike" baseline="0">
              <a:solidFill>
                <a:srgbClr val="000000"/>
              </a:solidFill>
              <a:latin typeface="ＭＳ 明朝"/>
              <a:ea typeface="ＭＳ 明朝"/>
            </a:rPr>
            <a:t>に示す標準降雨強度より３年確率強度（</a:t>
          </a:r>
          <a:r>
            <a:rPr lang="en-US" altLang="ja-JP" sz="1100" b="0" i="0" u="none" strike="noStrike" baseline="0">
              <a:solidFill>
                <a:srgbClr val="000000"/>
              </a:solidFill>
              <a:latin typeface="ＭＳ 明朝"/>
              <a:ea typeface="ＭＳ 明朝"/>
            </a:rPr>
            <a:t>10</a:t>
          </a:r>
          <a:r>
            <a:rPr lang="ja-JP" altLang="en-US" sz="1100" b="0" i="0" u="none" strike="noStrike" baseline="0">
              <a:solidFill>
                <a:srgbClr val="000000"/>
              </a:solidFill>
              <a:latin typeface="ＭＳ 明朝"/>
              <a:ea typeface="ＭＳ 明朝"/>
            </a:rPr>
            <a:t>分値）を読み取る</a:t>
          </a:r>
        </a:p>
      </xdr:txBody>
    </xdr:sp>
    <xdr:clientData/>
  </xdr:twoCellAnchor>
  <xdr:twoCellAnchor>
    <xdr:from>
      <xdr:col>9</xdr:col>
      <xdr:colOff>114300</xdr:colOff>
      <xdr:row>23</xdr:row>
      <xdr:rowOff>0</xdr:rowOff>
    </xdr:from>
    <xdr:to>
      <xdr:col>10</xdr:col>
      <xdr:colOff>847725</xdr:colOff>
      <xdr:row>26</xdr:row>
      <xdr:rowOff>95250</xdr:rowOff>
    </xdr:to>
    <xdr:sp macro="" textlink="">
      <xdr:nvSpPr>
        <xdr:cNvPr id="3089" name="AutoShape 17">
          <a:extLst>
            <a:ext uri="{FF2B5EF4-FFF2-40B4-BE49-F238E27FC236}">
              <a16:creationId xmlns:a16="http://schemas.microsoft.com/office/drawing/2014/main" id="{00000000-0008-0000-0300-0000110C0000}"/>
            </a:ext>
          </a:extLst>
        </xdr:cNvPr>
        <xdr:cNvSpPr>
          <a:spLocks noChangeArrowheads="1"/>
        </xdr:cNvSpPr>
      </xdr:nvSpPr>
      <xdr:spPr bwMode="auto">
        <a:xfrm>
          <a:off x="6000750" y="4448175"/>
          <a:ext cx="1409700" cy="695325"/>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特性係数法によりｎ年確率降雨強度式を算定する</a:t>
          </a:r>
        </a:p>
      </xdr:txBody>
    </xdr:sp>
    <xdr:clientData/>
  </xdr:twoCellAnchor>
  <xdr:twoCellAnchor>
    <xdr:from>
      <xdr:col>3</xdr:col>
      <xdr:colOff>219075</xdr:colOff>
      <xdr:row>34</xdr:row>
      <xdr:rowOff>0</xdr:rowOff>
    </xdr:from>
    <xdr:to>
      <xdr:col>3</xdr:col>
      <xdr:colOff>219075</xdr:colOff>
      <xdr:row>36</xdr:row>
      <xdr:rowOff>76200</xdr:rowOff>
    </xdr:to>
    <xdr:cxnSp macro="">
      <xdr:nvCxnSpPr>
        <xdr:cNvPr id="309100" name="AutoShape 18">
          <a:extLst>
            <a:ext uri="{FF2B5EF4-FFF2-40B4-BE49-F238E27FC236}">
              <a16:creationId xmlns:a16="http://schemas.microsoft.com/office/drawing/2014/main" id="{00000000-0008-0000-0300-00006CB70400}"/>
            </a:ext>
          </a:extLst>
        </xdr:cNvPr>
        <xdr:cNvCxnSpPr>
          <a:cxnSpLocks noChangeShapeType="1"/>
          <a:stCxn id="3076" idx="2"/>
          <a:endCxn id="3080" idx="0"/>
        </xdr:cNvCxnSpPr>
      </xdr:nvCxnSpPr>
      <xdr:spPr bwMode="auto">
        <a:xfrm>
          <a:off x="1847850" y="6648450"/>
          <a:ext cx="0" cy="4762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30</xdr:row>
      <xdr:rowOff>76200</xdr:rowOff>
    </xdr:from>
    <xdr:to>
      <xdr:col>3</xdr:col>
      <xdr:colOff>219075</xdr:colOff>
      <xdr:row>32</xdr:row>
      <xdr:rowOff>76200</xdr:rowOff>
    </xdr:to>
    <xdr:cxnSp macro="">
      <xdr:nvCxnSpPr>
        <xdr:cNvPr id="309101" name="AutoShape 19">
          <a:extLst>
            <a:ext uri="{FF2B5EF4-FFF2-40B4-BE49-F238E27FC236}">
              <a16:creationId xmlns:a16="http://schemas.microsoft.com/office/drawing/2014/main" id="{00000000-0008-0000-0300-00006DB70400}"/>
            </a:ext>
          </a:extLst>
        </xdr:cNvPr>
        <xdr:cNvCxnSpPr>
          <a:cxnSpLocks noChangeShapeType="1"/>
          <a:stCxn id="3086" idx="2"/>
          <a:endCxn id="3076" idx="0"/>
        </xdr:cNvCxnSpPr>
      </xdr:nvCxnSpPr>
      <xdr:spPr bwMode="auto">
        <a:xfrm>
          <a:off x="1847850" y="5924550"/>
          <a:ext cx="0" cy="4000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24</xdr:row>
      <xdr:rowOff>114300</xdr:rowOff>
    </xdr:from>
    <xdr:to>
      <xdr:col>3</xdr:col>
      <xdr:colOff>219075</xdr:colOff>
      <xdr:row>27</xdr:row>
      <xdr:rowOff>38100</xdr:rowOff>
    </xdr:to>
    <xdr:cxnSp macro="">
      <xdr:nvCxnSpPr>
        <xdr:cNvPr id="309102" name="AutoShape 20">
          <a:extLst>
            <a:ext uri="{FF2B5EF4-FFF2-40B4-BE49-F238E27FC236}">
              <a16:creationId xmlns:a16="http://schemas.microsoft.com/office/drawing/2014/main" id="{00000000-0008-0000-0300-00006EB70400}"/>
            </a:ext>
          </a:extLst>
        </xdr:cNvPr>
        <xdr:cNvCxnSpPr>
          <a:cxnSpLocks noChangeShapeType="1"/>
          <a:stCxn id="3074" idx="2"/>
          <a:endCxn id="3086" idx="0"/>
        </xdr:cNvCxnSpPr>
      </xdr:nvCxnSpPr>
      <xdr:spPr bwMode="auto">
        <a:xfrm>
          <a:off x="1847850" y="4762500"/>
          <a:ext cx="0" cy="5238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19</xdr:row>
      <xdr:rowOff>66675</xdr:rowOff>
    </xdr:from>
    <xdr:to>
      <xdr:col>7</xdr:col>
      <xdr:colOff>495300</xdr:colOff>
      <xdr:row>23</xdr:row>
      <xdr:rowOff>0</xdr:rowOff>
    </xdr:to>
    <xdr:cxnSp macro="">
      <xdr:nvCxnSpPr>
        <xdr:cNvPr id="309103" name="AutoShape 21">
          <a:extLst>
            <a:ext uri="{FF2B5EF4-FFF2-40B4-BE49-F238E27FC236}">
              <a16:creationId xmlns:a16="http://schemas.microsoft.com/office/drawing/2014/main" id="{00000000-0008-0000-0300-00006FB70400}"/>
            </a:ext>
          </a:extLst>
        </xdr:cNvPr>
        <xdr:cNvCxnSpPr>
          <a:cxnSpLocks noChangeShapeType="1"/>
          <a:stCxn id="3074" idx="0"/>
          <a:endCxn id="3075" idx="0"/>
        </xdr:cNvCxnSpPr>
      </xdr:nvCxnSpPr>
      <xdr:spPr bwMode="auto">
        <a:xfrm rot="-5400000">
          <a:off x="3071812" y="2490788"/>
          <a:ext cx="733425" cy="3181350"/>
        </a:xfrm>
        <a:prstGeom prst="bentConnector3">
          <a:avLst>
            <a:gd name="adj1" fmla="val 131167"/>
          </a:avLst>
        </a:prstGeom>
        <a:noFill/>
        <a:ln w="9525">
          <a:solidFill>
            <a:srgbClr val="000000"/>
          </a:solidFill>
          <a:miter lim="800000"/>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123825</xdr:colOff>
      <xdr:row>23</xdr:row>
      <xdr:rowOff>0</xdr:rowOff>
    </xdr:from>
    <xdr:to>
      <xdr:col>10</xdr:col>
      <xdr:colOff>142875</xdr:colOff>
      <xdr:row>23</xdr:row>
      <xdr:rowOff>9525</xdr:rowOff>
    </xdr:to>
    <xdr:cxnSp macro="">
      <xdr:nvCxnSpPr>
        <xdr:cNvPr id="309104" name="AutoShape 22">
          <a:extLst>
            <a:ext uri="{FF2B5EF4-FFF2-40B4-BE49-F238E27FC236}">
              <a16:creationId xmlns:a16="http://schemas.microsoft.com/office/drawing/2014/main" id="{00000000-0008-0000-0300-000070B70400}"/>
            </a:ext>
          </a:extLst>
        </xdr:cNvPr>
        <xdr:cNvCxnSpPr>
          <a:cxnSpLocks noChangeShapeType="1"/>
          <a:stCxn id="3087" idx="0"/>
          <a:endCxn id="3089" idx="0"/>
        </xdr:cNvCxnSpPr>
      </xdr:nvCxnSpPr>
      <xdr:spPr bwMode="auto">
        <a:xfrm rot="5400000" flipV="1">
          <a:off x="5000625" y="2752725"/>
          <a:ext cx="9525" cy="3400425"/>
        </a:xfrm>
        <a:prstGeom prst="bentConnector3">
          <a:avLst>
            <a:gd name="adj1" fmla="val -2400000"/>
          </a:avLst>
        </a:prstGeom>
        <a:noFill/>
        <a:ln w="9525">
          <a:solidFill>
            <a:srgbClr val="000000"/>
          </a:solidFill>
          <a:miter lim="800000"/>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495300</xdr:colOff>
      <xdr:row>20</xdr:row>
      <xdr:rowOff>190500</xdr:rowOff>
    </xdr:from>
    <xdr:to>
      <xdr:col>7</xdr:col>
      <xdr:colOff>495300</xdr:colOff>
      <xdr:row>23</xdr:row>
      <xdr:rowOff>0</xdr:rowOff>
    </xdr:to>
    <xdr:cxnSp macro="">
      <xdr:nvCxnSpPr>
        <xdr:cNvPr id="309105" name="AutoShape 23">
          <a:extLst>
            <a:ext uri="{FF2B5EF4-FFF2-40B4-BE49-F238E27FC236}">
              <a16:creationId xmlns:a16="http://schemas.microsoft.com/office/drawing/2014/main" id="{00000000-0008-0000-0300-000071B70400}"/>
            </a:ext>
          </a:extLst>
        </xdr:cNvPr>
        <xdr:cNvCxnSpPr>
          <a:cxnSpLocks noChangeShapeType="1"/>
          <a:stCxn id="3075" idx="2"/>
          <a:endCxn id="3088" idx="0"/>
        </xdr:cNvCxnSpPr>
      </xdr:nvCxnSpPr>
      <xdr:spPr bwMode="auto">
        <a:xfrm>
          <a:off x="5029200" y="4038600"/>
          <a:ext cx="0" cy="4095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333375</xdr:colOff>
      <xdr:row>17</xdr:row>
      <xdr:rowOff>47625</xdr:rowOff>
    </xdr:from>
    <xdr:to>
      <xdr:col>5</xdr:col>
      <xdr:colOff>333375</xdr:colOff>
      <xdr:row>18</xdr:row>
      <xdr:rowOff>47625</xdr:rowOff>
    </xdr:to>
    <xdr:cxnSp macro="">
      <xdr:nvCxnSpPr>
        <xdr:cNvPr id="309106" name="AutoShape 24">
          <a:extLst>
            <a:ext uri="{FF2B5EF4-FFF2-40B4-BE49-F238E27FC236}">
              <a16:creationId xmlns:a16="http://schemas.microsoft.com/office/drawing/2014/main" id="{00000000-0008-0000-0300-000072B70400}"/>
            </a:ext>
          </a:extLst>
        </xdr:cNvPr>
        <xdr:cNvCxnSpPr>
          <a:cxnSpLocks noChangeShapeType="1"/>
          <a:stCxn id="3073" idx="2"/>
        </xdr:cNvCxnSpPr>
      </xdr:nvCxnSpPr>
      <xdr:spPr bwMode="auto">
        <a:xfrm>
          <a:off x="3514725" y="3295650"/>
          <a:ext cx="0" cy="20002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49</xdr:row>
      <xdr:rowOff>104775</xdr:rowOff>
    </xdr:from>
    <xdr:to>
      <xdr:col>6</xdr:col>
      <xdr:colOff>342900</xdr:colOff>
      <xdr:row>51</xdr:row>
      <xdr:rowOff>9525</xdr:rowOff>
    </xdr:to>
    <xdr:cxnSp macro="">
      <xdr:nvCxnSpPr>
        <xdr:cNvPr id="309107" name="AutoShape 25">
          <a:extLst>
            <a:ext uri="{FF2B5EF4-FFF2-40B4-BE49-F238E27FC236}">
              <a16:creationId xmlns:a16="http://schemas.microsoft.com/office/drawing/2014/main" id="{00000000-0008-0000-0300-000073B70400}"/>
            </a:ext>
          </a:extLst>
        </xdr:cNvPr>
        <xdr:cNvCxnSpPr>
          <a:cxnSpLocks noChangeShapeType="1"/>
          <a:stCxn id="3081" idx="2"/>
          <a:endCxn id="3082" idx="0"/>
        </xdr:cNvCxnSpPr>
      </xdr:nvCxnSpPr>
      <xdr:spPr bwMode="auto">
        <a:xfrm>
          <a:off x="4200525" y="9753600"/>
          <a:ext cx="0" cy="30480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46</xdr:row>
      <xdr:rowOff>152400</xdr:rowOff>
    </xdr:from>
    <xdr:to>
      <xdr:col>6</xdr:col>
      <xdr:colOff>342900</xdr:colOff>
      <xdr:row>48</xdr:row>
      <xdr:rowOff>0</xdr:rowOff>
    </xdr:to>
    <xdr:cxnSp macro="">
      <xdr:nvCxnSpPr>
        <xdr:cNvPr id="309108" name="AutoShape 26">
          <a:extLst>
            <a:ext uri="{FF2B5EF4-FFF2-40B4-BE49-F238E27FC236}">
              <a16:creationId xmlns:a16="http://schemas.microsoft.com/office/drawing/2014/main" id="{00000000-0008-0000-0300-000074B70400}"/>
            </a:ext>
          </a:extLst>
        </xdr:cNvPr>
        <xdr:cNvCxnSpPr>
          <a:cxnSpLocks noChangeShapeType="1"/>
          <a:stCxn id="3083" idx="2"/>
          <a:endCxn id="3081" idx="0"/>
        </xdr:cNvCxnSpPr>
      </xdr:nvCxnSpPr>
      <xdr:spPr bwMode="auto">
        <a:xfrm flipH="1">
          <a:off x="4200525" y="9201150"/>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39</xdr:row>
      <xdr:rowOff>114300</xdr:rowOff>
    </xdr:from>
    <xdr:to>
      <xdr:col>6</xdr:col>
      <xdr:colOff>342900</xdr:colOff>
      <xdr:row>40</xdr:row>
      <xdr:rowOff>161925</xdr:rowOff>
    </xdr:to>
    <xdr:cxnSp macro="">
      <xdr:nvCxnSpPr>
        <xdr:cNvPr id="309109" name="AutoShape 27">
          <a:extLst>
            <a:ext uri="{FF2B5EF4-FFF2-40B4-BE49-F238E27FC236}">
              <a16:creationId xmlns:a16="http://schemas.microsoft.com/office/drawing/2014/main" id="{00000000-0008-0000-0300-000075B70400}"/>
            </a:ext>
          </a:extLst>
        </xdr:cNvPr>
        <xdr:cNvCxnSpPr>
          <a:cxnSpLocks noChangeShapeType="1"/>
          <a:stCxn id="3084" idx="2"/>
          <a:endCxn id="3083" idx="0"/>
        </xdr:cNvCxnSpPr>
      </xdr:nvCxnSpPr>
      <xdr:spPr bwMode="auto">
        <a:xfrm>
          <a:off x="4200525" y="7762875"/>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36</xdr:row>
      <xdr:rowOff>133350</xdr:rowOff>
    </xdr:from>
    <xdr:to>
      <xdr:col>6</xdr:col>
      <xdr:colOff>342900</xdr:colOff>
      <xdr:row>38</xdr:row>
      <xdr:rowOff>9525</xdr:rowOff>
    </xdr:to>
    <xdr:cxnSp macro="">
      <xdr:nvCxnSpPr>
        <xdr:cNvPr id="309110" name="AutoShape 28">
          <a:extLst>
            <a:ext uri="{FF2B5EF4-FFF2-40B4-BE49-F238E27FC236}">
              <a16:creationId xmlns:a16="http://schemas.microsoft.com/office/drawing/2014/main" id="{00000000-0008-0000-0300-000076B70400}"/>
            </a:ext>
          </a:extLst>
        </xdr:cNvPr>
        <xdr:cNvCxnSpPr>
          <a:cxnSpLocks noChangeShapeType="1"/>
          <a:stCxn id="3079" idx="2"/>
          <a:endCxn id="3084" idx="0"/>
        </xdr:cNvCxnSpPr>
      </xdr:nvCxnSpPr>
      <xdr:spPr bwMode="auto">
        <a:xfrm>
          <a:off x="4200525" y="7181850"/>
          <a:ext cx="0" cy="27622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32</xdr:row>
      <xdr:rowOff>152400</xdr:rowOff>
    </xdr:from>
    <xdr:to>
      <xdr:col>6</xdr:col>
      <xdr:colOff>342900</xdr:colOff>
      <xdr:row>34</xdr:row>
      <xdr:rowOff>38100</xdr:rowOff>
    </xdr:to>
    <xdr:cxnSp macro="">
      <xdr:nvCxnSpPr>
        <xdr:cNvPr id="309111" name="AutoShape 29">
          <a:extLst>
            <a:ext uri="{FF2B5EF4-FFF2-40B4-BE49-F238E27FC236}">
              <a16:creationId xmlns:a16="http://schemas.microsoft.com/office/drawing/2014/main" id="{00000000-0008-0000-0300-000077B70400}"/>
            </a:ext>
          </a:extLst>
        </xdr:cNvPr>
        <xdr:cNvCxnSpPr>
          <a:cxnSpLocks noChangeShapeType="1"/>
          <a:stCxn id="3078" idx="2"/>
          <a:endCxn id="3079" idx="0"/>
        </xdr:cNvCxnSpPr>
      </xdr:nvCxnSpPr>
      <xdr:spPr bwMode="auto">
        <a:xfrm>
          <a:off x="4200525" y="6400800"/>
          <a:ext cx="0" cy="2857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495300</xdr:colOff>
      <xdr:row>26</xdr:row>
      <xdr:rowOff>104775</xdr:rowOff>
    </xdr:from>
    <xdr:to>
      <xdr:col>9</xdr:col>
      <xdr:colOff>209550</xdr:colOff>
      <xdr:row>30</xdr:row>
      <xdr:rowOff>133350</xdr:rowOff>
    </xdr:to>
    <xdr:cxnSp macro="">
      <xdr:nvCxnSpPr>
        <xdr:cNvPr id="309112" name="AutoShape 30">
          <a:extLst>
            <a:ext uri="{FF2B5EF4-FFF2-40B4-BE49-F238E27FC236}">
              <a16:creationId xmlns:a16="http://schemas.microsoft.com/office/drawing/2014/main" id="{00000000-0008-0000-0300-000078B70400}"/>
            </a:ext>
          </a:extLst>
        </xdr:cNvPr>
        <xdr:cNvCxnSpPr>
          <a:cxnSpLocks noChangeShapeType="1"/>
          <a:stCxn id="3088" idx="2"/>
          <a:endCxn id="3085" idx="0"/>
        </xdr:cNvCxnSpPr>
      </xdr:nvCxnSpPr>
      <xdr:spPr bwMode="auto">
        <a:xfrm rot="16200000" flipH="1">
          <a:off x="5148262" y="5033963"/>
          <a:ext cx="828675" cy="1066800"/>
        </a:xfrm>
        <a:prstGeom prst="bentConnector3">
          <a:avLst>
            <a:gd name="adj1" fmla="val 49426"/>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190500</xdr:colOff>
      <xdr:row>31</xdr:row>
      <xdr:rowOff>104775</xdr:rowOff>
    </xdr:from>
    <xdr:to>
      <xdr:col>8</xdr:col>
      <xdr:colOff>238125</xdr:colOff>
      <xdr:row>31</xdr:row>
      <xdr:rowOff>104775</xdr:rowOff>
    </xdr:to>
    <xdr:cxnSp macro="">
      <xdr:nvCxnSpPr>
        <xdr:cNvPr id="309113" name="AutoShape 31">
          <a:extLst>
            <a:ext uri="{FF2B5EF4-FFF2-40B4-BE49-F238E27FC236}">
              <a16:creationId xmlns:a16="http://schemas.microsoft.com/office/drawing/2014/main" id="{00000000-0008-0000-0300-000079B70400}"/>
            </a:ext>
          </a:extLst>
        </xdr:cNvPr>
        <xdr:cNvCxnSpPr>
          <a:cxnSpLocks noChangeShapeType="1"/>
          <a:stCxn id="3085" idx="1"/>
          <a:endCxn id="3078" idx="3"/>
        </xdr:cNvCxnSpPr>
      </xdr:nvCxnSpPr>
      <xdr:spPr bwMode="auto">
        <a:xfrm flipH="1">
          <a:off x="4724400" y="6153150"/>
          <a:ext cx="72390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38</xdr:row>
      <xdr:rowOff>0</xdr:rowOff>
    </xdr:from>
    <xdr:to>
      <xdr:col>4</xdr:col>
      <xdr:colOff>638175</xdr:colOff>
      <xdr:row>43</xdr:row>
      <xdr:rowOff>152400</xdr:rowOff>
    </xdr:to>
    <xdr:cxnSp macro="">
      <xdr:nvCxnSpPr>
        <xdr:cNvPr id="309114" name="AutoShape 32">
          <a:extLst>
            <a:ext uri="{FF2B5EF4-FFF2-40B4-BE49-F238E27FC236}">
              <a16:creationId xmlns:a16="http://schemas.microsoft.com/office/drawing/2014/main" id="{00000000-0008-0000-0300-00007AB70400}"/>
            </a:ext>
          </a:extLst>
        </xdr:cNvPr>
        <xdr:cNvCxnSpPr>
          <a:cxnSpLocks noChangeShapeType="1"/>
          <a:stCxn id="3083" idx="1"/>
          <a:endCxn id="3080" idx="2"/>
        </xdr:cNvCxnSpPr>
      </xdr:nvCxnSpPr>
      <xdr:spPr bwMode="auto">
        <a:xfrm rot="10800000">
          <a:off x="1847850" y="7448550"/>
          <a:ext cx="1295400" cy="1152525"/>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30</xdr:row>
      <xdr:rowOff>142875</xdr:rowOff>
    </xdr:from>
    <xdr:to>
      <xdr:col>57</xdr:col>
      <xdr:colOff>95250</xdr:colOff>
      <xdr:row>32</xdr:row>
      <xdr:rowOff>0</xdr:rowOff>
    </xdr:to>
    <xdr:sp macro="" textlink="">
      <xdr:nvSpPr>
        <xdr:cNvPr id="309115" name="Text Box 33">
          <a:extLst>
            <a:ext uri="{FF2B5EF4-FFF2-40B4-BE49-F238E27FC236}">
              <a16:creationId xmlns:a16="http://schemas.microsoft.com/office/drawing/2014/main" id="{00000000-0008-0000-0300-00007BB70400}"/>
            </a:ext>
          </a:extLst>
        </xdr:cNvPr>
        <xdr:cNvSpPr txBox="1">
          <a:spLocks noChangeArrowheads="1"/>
        </xdr:cNvSpPr>
      </xdr:nvSpPr>
      <xdr:spPr bwMode="auto">
        <a:xfrm>
          <a:off x="278415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5</xdr:col>
      <xdr:colOff>123825</xdr:colOff>
      <xdr:row>26</xdr:row>
      <xdr:rowOff>85725</xdr:rowOff>
    </xdr:from>
    <xdr:to>
      <xdr:col>10</xdr:col>
      <xdr:colOff>142875</xdr:colOff>
      <xdr:row>26</xdr:row>
      <xdr:rowOff>95250</xdr:rowOff>
    </xdr:to>
    <xdr:cxnSp macro="">
      <xdr:nvCxnSpPr>
        <xdr:cNvPr id="309116" name="AutoShape 34">
          <a:extLst>
            <a:ext uri="{FF2B5EF4-FFF2-40B4-BE49-F238E27FC236}">
              <a16:creationId xmlns:a16="http://schemas.microsoft.com/office/drawing/2014/main" id="{00000000-0008-0000-0300-00007CB70400}"/>
            </a:ext>
          </a:extLst>
        </xdr:cNvPr>
        <xdr:cNvCxnSpPr>
          <a:cxnSpLocks noChangeShapeType="1"/>
          <a:stCxn id="3087" idx="2"/>
          <a:endCxn id="3089" idx="2"/>
        </xdr:cNvCxnSpPr>
      </xdr:nvCxnSpPr>
      <xdr:spPr bwMode="auto">
        <a:xfrm rot="16200000" flipH="1">
          <a:off x="5000625" y="3438525"/>
          <a:ext cx="9525" cy="3400425"/>
        </a:xfrm>
        <a:prstGeom prst="bentConnector3">
          <a:avLst>
            <a:gd name="adj1" fmla="val 2500000"/>
          </a:avLst>
        </a:prstGeom>
        <a:noFill/>
        <a:ln w="9525">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twoCellAnchor>
    <xdr:from>
      <xdr:col>3</xdr:col>
      <xdr:colOff>619125</xdr:colOff>
      <xdr:row>28</xdr:row>
      <xdr:rowOff>104775</xdr:rowOff>
    </xdr:from>
    <xdr:to>
      <xdr:col>6</xdr:col>
      <xdr:colOff>342900</xdr:colOff>
      <xdr:row>30</xdr:row>
      <xdr:rowOff>47625</xdr:rowOff>
    </xdr:to>
    <xdr:cxnSp macro="">
      <xdr:nvCxnSpPr>
        <xdr:cNvPr id="309117" name="AutoShape 35">
          <a:extLst>
            <a:ext uri="{FF2B5EF4-FFF2-40B4-BE49-F238E27FC236}">
              <a16:creationId xmlns:a16="http://schemas.microsoft.com/office/drawing/2014/main" id="{00000000-0008-0000-0300-00007DB70400}"/>
            </a:ext>
          </a:extLst>
        </xdr:cNvPr>
        <xdr:cNvCxnSpPr>
          <a:cxnSpLocks noChangeShapeType="1"/>
        </xdr:cNvCxnSpPr>
      </xdr:nvCxnSpPr>
      <xdr:spPr bwMode="auto">
        <a:xfrm>
          <a:off x="2247900" y="5553075"/>
          <a:ext cx="1952625" cy="342900"/>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31</xdr:row>
      <xdr:rowOff>142875</xdr:rowOff>
    </xdr:from>
    <xdr:to>
      <xdr:col>57</xdr:col>
      <xdr:colOff>95250</xdr:colOff>
      <xdr:row>33</xdr:row>
      <xdr:rowOff>0</xdr:rowOff>
    </xdr:to>
    <xdr:sp macro="" textlink="">
      <xdr:nvSpPr>
        <xdr:cNvPr id="309118" name="Text Box 36">
          <a:extLst>
            <a:ext uri="{FF2B5EF4-FFF2-40B4-BE49-F238E27FC236}">
              <a16:creationId xmlns:a16="http://schemas.microsoft.com/office/drawing/2014/main" id="{00000000-0008-0000-0300-00007EB70400}"/>
            </a:ext>
          </a:extLst>
        </xdr:cNvPr>
        <xdr:cNvSpPr txBox="1">
          <a:spLocks noChangeArrowheads="1"/>
        </xdr:cNvSpPr>
      </xdr:nvSpPr>
      <xdr:spPr bwMode="auto">
        <a:xfrm>
          <a:off x="278415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70</xdr:col>
      <xdr:colOff>0</xdr:colOff>
      <xdr:row>29</xdr:row>
      <xdr:rowOff>142875</xdr:rowOff>
    </xdr:from>
    <xdr:to>
      <xdr:col>70</xdr:col>
      <xdr:colOff>95250</xdr:colOff>
      <xdr:row>31</xdr:row>
      <xdr:rowOff>0</xdr:rowOff>
    </xdr:to>
    <xdr:sp macro="" textlink="">
      <xdr:nvSpPr>
        <xdr:cNvPr id="309119" name="Text Box 37">
          <a:extLst>
            <a:ext uri="{FF2B5EF4-FFF2-40B4-BE49-F238E27FC236}">
              <a16:creationId xmlns:a16="http://schemas.microsoft.com/office/drawing/2014/main" id="{00000000-0008-0000-0300-00007FB70400}"/>
            </a:ext>
          </a:extLst>
        </xdr:cNvPr>
        <xdr:cNvSpPr txBox="1">
          <a:spLocks noChangeArrowheads="1"/>
        </xdr:cNvSpPr>
      </xdr:nvSpPr>
      <xdr:spPr bwMode="auto">
        <a:xfrm>
          <a:off x="3459480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70</xdr:col>
      <xdr:colOff>0</xdr:colOff>
      <xdr:row>30</xdr:row>
      <xdr:rowOff>142875</xdr:rowOff>
    </xdr:from>
    <xdr:to>
      <xdr:col>70</xdr:col>
      <xdr:colOff>95250</xdr:colOff>
      <xdr:row>32</xdr:row>
      <xdr:rowOff>0</xdr:rowOff>
    </xdr:to>
    <xdr:sp macro="" textlink="">
      <xdr:nvSpPr>
        <xdr:cNvPr id="309120" name="Text Box 38">
          <a:extLst>
            <a:ext uri="{FF2B5EF4-FFF2-40B4-BE49-F238E27FC236}">
              <a16:creationId xmlns:a16="http://schemas.microsoft.com/office/drawing/2014/main" id="{00000000-0008-0000-0300-000080B70400}"/>
            </a:ext>
          </a:extLst>
        </xdr:cNvPr>
        <xdr:cNvSpPr txBox="1">
          <a:spLocks noChangeArrowheads="1"/>
        </xdr:cNvSpPr>
      </xdr:nvSpPr>
      <xdr:spPr bwMode="auto">
        <a:xfrm>
          <a:off x="345948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89</xdr:col>
      <xdr:colOff>0</xdr:colOff>
      <xdr:row>31</xdr:row>
      <xdr:rowOff>142875</xdr:rowOff>
    </xdr:from>
    <xdr:to>
      <xdr:col>89</xdr:col>
      <xdr:colOff>95250</xdr:colOff>
      <xdr:row>33</xdr:row>
      <xdr:rowOff>0</xdr:rowOff>
    </xdr:to>
    <xdr:sp macro="" textlink="">
      <xdr:nvSpPr>
        <xdr:cNvPr id="309121" name="Text Box 39">
          <a:extLst>
            <a:ext uri="{FF2B5EF4-FFF2-40B4-BE49-F238E27FC236}">
              <a16:creationId xmlns:a16="http://schemas.microsoft.com/office/drawing/2014/main" id="{00000000-0008-0000-0300-000081B70400}"/>
            </a:ext>
          </a:extLst>
        </xdr:cNvPr>
        <xdr:cNvSpPr txBox="1">
          <a:spLocks noChangeArrowheads="1"/>
        </xdr:cNvSpPr>
      </xdr:nvSpPr>
      <xdr:spPr bwMode="auto">
        <a:xfrm>
          <a:off x="413289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89</xdr:col>
      <xdr:colOff>0</xdr:colOff>
      <xdr:row>32</xdr:row>
      <xdr:rowOff>142875</xdr:rowOff>
    </xdr:from>
    <xdr:to>
      <xdr:col>89</xdr:col>
      <xdr:colOff>95250</xdr:colOff>
      <xdr:row>34</xdr:row>
      <xdr:rowOff>0</xdr:rowOff>
    </xdr:to>
    <xdr:sp macro="" textlink="">
      <xdr:nvSpPr>
        <xdr:cNvPr id="309122" name="Text Box 40">
          <a:extLst>
            <a:ext uri="{FF2B5EF4-FFF2-40B4-BE49-F238E27FC236}">
              <a16:creationId xmlns:a16="http://schemas.microsoft.com/office/drawing/2014/main" id="{00000000-0008-0000-0300-000082B70400}"/>
            </a:ext>
          </a:extLst>
        </xdr:cNvPr>
        <xdr:cNvSpPr txBox="1">
          <a:spLocks noChangeArrowheads="1"/>
        </xdr:cNvSpPr>
      </xdr:nvSpPr>
      <xdr:spPr bwMode="auto">
        <a:xfrm>
          <a:off x="4132897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102</xdr:col>
      <xdr:colOff>0</xdr:colOff>
      <xdr:row>31</xdr:row>
      <xdr:rowOff>142875</xdr:rowOff>
    </xdr:from>
    <xdr:to>
      <xdr:col>102</xdr:col>
      <xdr:colOff>95250</xdr:colOff>
      <xdr:row>33</xdr:row>
      <xdr:rowOff>0</xdr:rowOff>
    </xdr:to>
    <xdr:sp macro="" textlink="">
      <xdr:nvSpPr>
        <xdr:cNvPr id="309123" name="Text Box 41">
          <a:extLst>
            <a:ext uri="{FF2B5EF4-FFF2-40B4-BE49-F238E27FC236}">
              <a16:creationId xmlns:a16="http://schemas.microsoft.com/office/drawing/2014/main" id="{00000000-0008-0000-0300-000083B70400}"/>
            </a:ext>
          </a:extLst>
        </xdr:cNvPr>
        <xdr:cNvSpPr txBox="1">
          <a:spLocks noChangeArrowheads="1"/>
        </xdr:cNvSpPr>
      </xdr:nvSpPr>
      <xdr:spPr bwMode="auto">
        <a:xfrm>
          <a:off x="468630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102</xdr:col>
      <xdr:colOff>0</xdr:colOff>
      <xdr:row>32</xdr:row>
      <xdr:rowOff>142875</xdr:rowOff>
    </xdr:from>
    <xdr:to>
      <xdr:col>102</xdr:col>
      <xdr:colOff>95250</xdr:colOff>
      <xdr:row>34</xdr:row>
      <xdr:rowOff>0</xdr:rowOff>
    </xdr:to>
    <xdr:sp macro="" textlink="">
      <xdr:nvSpPr>
        <xdr:cNvPr id="309124" name="Text Box 42">
          <a:extLst>
            <a:ext uri="{FF2B5EF4-FFF2-40B4-BE49-F238E27FC236}">
              <a16:creationId xmlns:a16="http://schemas.microsoft.com/office/drawing/2014/main" id="{00000000-0008-0000-0300-000084B70400}"/>
            </a:ext>
          </a:extLst>
        </xdr:cNvPr>
        <xdr:cNvSpPr txBox="1">
          <a:spLocks noChangeArrowheads="1"/>
        </xdr:cNvSpPr>
      </xdr:nvSpPr>
      <xdr:spPr bwMode="auto">
        <a:xfrm>
          <a:off x="4686300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124</xdr:col>
      <xdr:colOff>0</xdr:colOff>
      <xdr:row>31</xdr:row>
      <xdr:rowOff>142875</xdr:rowOff>
    </xdr:from>
    <xdr:to>
      <xdr:col>124</xdr:col>
      <xdr:colOff>95250</xdr:colOff>
      <xdr:row>33</xdr:row>
      <xdr:rowOff>0</xdr:rowOff>
    </xdr:to>
    <xdr:sp macro="" textlink="">
      <xdr:nvSpPr>
        <xdr:cNvPr id="309125" name="Text Box 43">
          <a:extLst>
            <a:ext uri="{FF2B5EF4-FFF2-40B4-BE49-F238E27FC236}">
              <a16:creationId xmlns:a16="http://schemas.microsoft.com/office/drawing/2014/main" id="{00000000-0008-0000-0300-000085B70400}"/>
            </a:ext>
          </a:extLst>
        </xdr:cNvPr>
        <xdr:cNvSpPr txBox="1">
          <a:spLocks noChangeArrowheads="1"/>
        </xdr:cNvSpPr>
      </xdr:nvSpPr>
      <xdr:spPr bwMode="auto">
        <a:xfrm>
          <a:off x="531780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124</xdr:col>
      <xdr:colOff>0</xdr:colOff>
      <xdr:row>32</xdr:row>
      <xdr:rowOff>142875</xdr:rowOff>
    </xdr:from>
    <xdr:to>
      <xdr:col>124</xdr:col>
      <xdr:colOff>95250</xdr:colOff>
      <xdr:row>34</xdr:row>
      <xdr:rowOff>0</xdr:rowOff>
    </xdr:to>
    <xdr:sp macro="" textlink="">
      <xdr:nvSpPr>
        <xdr:cNvPr id="309126" name="Text Box 44">
          <a:extLst>
            <a:ext uri="{FF2B5EF4-FFF2-40B4-BE49-F238E27FC236}">
              <a16:creationId xmlns:a16="http://schemas.microsoft.com/office/drawing/2014/main" id="{00000000-0008-0000-0300-000086B70400}"/>
            </a:ext>
          </a:extLst>
        </xdr:cNvPr>
        <xdr:cNvSpPr txBox="1">
          <a:spLocks noChangeArrowheads="1"/>
        </xdr:cNvSpPr>
      </xdr:nvSpPr>
      <xdr:spPr bwMode="auto">
        <a:xfrm>
          <a:off x="5317807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4</xdr:col>
      <xdr:colOff>0</xdr:colOff>
      <xdr:row>29</xdr:row>
      <xdr:rowOff>85725</xdr:rowOff>
    </xdr:from>
    <xdr:to>
      <xdr:col>8</xdr:col>
      <xdr:colOff>542925</xdr:colOff>
      <xdr:row>37</xdr:row>
      <xdr:rowOff>38100</xdr:rowOff>
    </xdr:to>
    <xdr:cxnSp macro="">
      <xdr:nvCxnSpPr>
        <xdr:cNvPr id="309127" name="AutoShape 45">
          <a:extLst>
            <a:ext uri="{FF2B5EF4-FFF2-40B4-BE49-F238E27FC236}">
              <a16:creationId xmlns:a16="http://schemas.microsoft.com/office/drawing/2014/main" id="{00000000-0008-0000-0300-000087B70400}"/>
            </a:ext>
          </a:extLst>
        </xdr:cNvPr>
        <xdr:cNvCxnSpPr>
          <a:cxnSpLocks noChangeShapeType="1"/>
          <a:stCxn id="3080" idx="3"/>
        </xdr:cNvCxnSpPr>
      </xdr:nvCxnSpPr>
      <xdr:spPr bwMode="auto">
        <a:xfrm flipV="1">
          <a:off x="2505075" y="5734050"/>
          <a:ext cx="3248025" cy="1552575"/>
        </a:xfrm>
        <a:prstGeom prst="bentConnector3">
          <a:avLst>
            <a:gd name="adj1" fmla="val 13194"/>
          </a:avLst>
        </a:prstGeom>
        <a:noFill/>
        <a:ln w="9525">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twoCellAnchor>
    <xdr:from>
      <xdr:col>8</xdr:col>
      <xdr:colOff>542925</xdr:colOff>
      <xdr:row>29</xdr:row>
      <xdr:rowOff>85725</xdr:rowOff>
    </xdr:from>
    <xdr:to>
      <xdr:col>8</xdr:col>
      <xdr:colOff>542925</xdr:colOff>
      <xdr:row>30</xdr:row>
      <xdr:rowOff>133350</xdr:rowOff>
    </xdr:to>
    <xdr:cxnSp macro="">
      <xdr:nvCxnSpPr>
        <xdr:cNvPr id="309128" name="AutoShape 46">
          <a:extLst>
            <a:ext uri="{FF2B5EF4-FFF2-40B4-BE49-F238E27FC236}">
              <a16:creationId xmlns:a16="http://schemas.microsoft.com/office/drawing/2014/main" id="{00000000-0008-0000-0300-000088B70400}"/>
            </a:ext>
          </a:extLst>
        </xdr:cNvPr>
        <xdr:cNvCxnSpPr>
          <a:cxnSpLocks noChangeShapeType="1"/>
        </xdr:cNvCxnSpPr>
      </xdr:nvCxnSpPr>
      <xdr:spPr bwMode="auto">
        <a:xfrm>
          <a:off x="5753100" y="5734050"/>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133</xdr:col>
      <xdr:colOff>0</xdr:colOff>
      <xdr:row>29</xdr:row>
      <xdr:rowOff>142875</xdr:rowOff>
    </xdr:from>
    <xdr:to>
      <xdr:col>133</xdr:col>
      <xdr:colOff>95250</xdr:colOff>
      <xdr:row>31</xdr:row>
      <xdr:rowOff>0</xdr:rowOff>
    </xdr:to>
    <xdr:sp macro="" textlink="">
      <xdr:nvSpPr>
        <xdr:cNvPr id="309129" name="Text Box 47">
          <a:extLst>
            <a:ext uri="{FF2B5EF4-FFF2-40B4-BE49-F238E27FC236}">
              <a16:creationId xmlns:a16="http://schemas.microsoft.com/office/drawing/2014/main" id="{00000000-0008-0000-0300-000089B70400}"/>
            </a:ext>
          </a:extLst>
        </xdr:cNvPr>
        <xdr:cNvSpPr txBox="1">
          <a:spLocks noChangeArrowheads="1"/>
        </xdr:cNvSpPr>
      </xdr:nvSpPr>
      <xdr:spPr bwMode="auto">
        <a:xfrm>
          <a:off x="5484495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30</xdr:row>
      <xdr:rowOff>142875</xdr:rowOff>
    </xdr:from>
    <xdr:to>
      <xdr:col>133</xdr:col>
      <xdr:colOff>95250</xdr:colOff>
      <xdr:row>32</xdr:row>
      <xdr:rowOff>0</xdr:rowOff>
    </xdr:to>
    <xdr:sp macro="" textlink="">
      <xdr:nvSpPr>
        <xdr:cNvPr id="309130" name="Text Box 48">
          <a:extLst>
            <a:ext uri="{FF2B5EF4-FFF2-40B4-BE49-F238E27FC236}">
              <a16:creationId xmlns:a16="http://schemas.microsoft.com/office/drawing/2014/main" id="{00000000-0008-0000-0300-00008AB70400}"/>
            </a:ext>
          </a:extLst>
        </xdr:cNvPr>
        <xdr:cNvSpPr txBox="1">
          <a:spLocks noChangeArrowheads="1"/>
        </xdr:cNvSpPr>
      </xdr:nvSpPr>
      <xdr:spPr bwMode="auto">
        <a:xfrm>
          <a:off x="5484495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29</xdr:row>
      <xdr:rowOff>142875</xdr:rowOff>
    </xdr:from>
    <xdr:to>
      <xdr:col>133</xdr:col>
      <xdr:colOff>95250</xdr:colOff>
      <xdr:row>31</xdr:row>
      <xdr:rowOff>0</xdr:rowOff>
    </xdr:to>
    <xdr:sp macro="" textlink="">
      <xdr:nvSpPr>
        <xdr:cNvPr id="309131" name="Text Box 49">
          <a:extLst>
            <a:ext uri="{FF2B5EF4-FFF2-40B4-BE49-F238E27FC236}">
              <a16:creationId xmlns:a16="http://schemas.microsoft.com/office/drawing/2014/main" id="{00000000-0008-0000-0300-00008BB70400}"/>
            </a:ext>
          </a:extLst>
        </xdr:cNvPr>
        <xdr:cNvSpPr txBox="1">
          <a:spLocks noChangeArrowheads="1"/>
        </xdr:cNvSpPr>
      </xdr:nvSpPr>
      <xdr:spPr bwMode="auto">
        <a:xfrm>
          <a:off x="5484495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30</xdr:row>
      <xdr:rowOff>142875</xdr:rowOff>
    </xdr:from>
    <xdr:to>
      <xdr:col>133</xdr:col>
      <xdr:colOff>95250</xdr:colOff>
      <xdr:row>32</xdr:row>
      <xdr:rowOff>0</xdr:rowOff>
    </xdr:to>
    <xdr:sp macro="" textlink="">
      <xdr:nvSpPr>
        <xdr:cNvPr id="309132" name="Text Box 50">
          <a:extLst>
            <a:ext uri="{FF2B5EF4-FFF2-40B4-BE49-F238E27FC236}">
              <a16:creationId xmlns:a16="http://schemas.microsoft.com/office/drawing/2014/main" id="{00000000-0008-0000-0300-00008CB70400}"/>
            </a:ext>
          </a:extLst>
        </xdr:cNvPr>
        <xdr:cNvSpPr txBox="1">
          <a:spLocks noChangeArrowheads="1"/>
        </xdr:cNvSpPr>
      </xdr:nvSpPr>
      <xdr:spPr bwMode="auto">
        <a:xfrm>
          <a:off x="5484495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109</xdr:col>
      <xdr:colOff>371475</xdr:colOff>
      <xdr:row>24</xdr:row>
      <xdr:rowOff>133350</xdr:rowOff>
    </xdr:from>
    <xdr:to>
      <xdr:col>110</xdr:col>
      <xdr:colOff>123825</xdr:colOff>
      <xdr:row>28</xdr:row>
      <xdr:rowOff>76200</xdr:rowOff>
    </xdr:to>
    <xdr:pic>
      <xdr:nvPicPr>
        <xdr:cNvPr id="309133" name="Picture 51">
          <a:extLst>
            <a:ext uri="{FF2B5EF4-FFF2-40B4-BE49-F238E27FC236}">
              <a16:creationId xmlns:a16="http://schemas.microsoft.com/office/drawing/2014/main" id="{00000000-0008-0000-0300-00008DB704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96675" y="4781550"/>
          <a:ext cx="96202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109</xdr:col>
      <xdr:colOff>361950</xdr:colOff>
      <xdr:row>35</xdr:row>
      <xdr:rowOff>190500</xdr:rowOff>
    </xdr:from>
    <xdr:to>
      <xdr:col>110</xdr:col>
      <xdr:colOff>114300</xdr:colOff>
      <xdr:row>40</xdr:row>
      <xdr:rowOff>57150</xdr:rowOff>
    </xdr:to>
    <xdr:pic>
      <xdr:nvPicPr>
        <xdr:cNvPr id="309134" name="Picture 52">
          <a:extLst>
            <a:ext uri="{FF2B5EF4-FFF2-40B4-BE49-F238E27FC236}">
              <a16:creationId xmlns:a16="http://schemas.microsoft.com/office/drawing/2014/main" id="{00000000-0008-0000-0300-00008EB704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87150" y="7038975"/>
          <a:ext cx="96202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109</xdr:col>
      <xdr:colOff>285750</xdr:colOff>
      <xdr:row>42</xdr:row>
      <xdr:rowOff>114300</xdr:rowOff>
    </xdr:from>
    <xdr:to>
      <xdr:col>110</xdr:col>
      <xdr:colOff>200025</xdr:colOff>
      <xdr:row>45</xdr:row>
      <xdr:rowOff>66675</xdr:rowOff>
    </xdr:to>
    <xdr:pic>
      <xdr:nvPicPr>
        <xdr:cNvPr id="309135" name="Picture 53">
          <a:extLst>
            <a:ext uri="{FF2B5EF4-FFF2-40B4-BE49-F238E27FC236}">
              <a16:creationId xmlns:a16="http://schemas.microsoft.com/office/drawing/2014/main" id="{00000000-0008-0000-0300-00008FB704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9510950" y="8362950"/>
          <a:ext cx="11239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109</xdr:col>
      <xdr:colOff>209550</xdr:colOff>
      <xdr:row>48</xdr:row>
      <xdr:rowOff>85725</xdr:rowOff>
    </xdr:from>
    <xdr:to>
      <xdr:col>110</xdr:col>
      <xdr:colOff>247650</xdr:colOff>
      <xdr:row>51</xdr:row>
      <xdr:rowOff>47625</xdr:rowOff>
    </xdr:to>
    <xdr:pic>
      <xdr:nvPicPr>
        <xdr:cNvPr id="309136" name="Picture 54">
          <a:extLst>
            <a:ext uri="{FF2B5EF4-FFF2-40B4-BE49-F238E27FC236}">
              <a16:creationId xmlns:a16="http://schemas.microsoft.com/office/drawing/2014/main" id="{00000000-0008-0000-0300-000090B704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9434750" y="9534525"/>
          <a:ext cx="12477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109</xdr:col>
      <xdr:colOff>457200</xdr:colOff>
      <xdr:row>30</xdr:row>
      <xdr:rowOff>104775</xdr:rowOff>
    </xdr:from>
    <xdr:to>
      <xdr:col>110</xdr:col>
      <xdr:colOff>76200</xdr:colOff>
      <xdr:row>34</xdr:row>
      <xdr:rowOff>104775</xdr:rowOff>
    </xdr:to>
    <xdr:pic>
      <xdr:nvPicPr>
        <xdr:cNvPr id="309137" name="Picture 55">
          <a:extLst>
            <a:ext uri="{FF2B5EF4-FFF2-40B4-BE49-F238E27FC236}">
              <a16:creationId xmlns:a16="http://schemas.microsoft.com/office/drawing/2014/main" id="{00000000-0008-0000-0300-000091B704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9682400" y="5953125"/>
          <a:ext cx="82867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133</xdr:col>
      <xdr:colOff>0</xdr:colOff>
      <xdr:row>31</xdr:row>
      <xdr:rowOff>142875</xdr:rowOff>
    </xdr:from>
    <xdr:to>
      <xdr:col>133</xdr:col>
      <xdr:colOff>95250</xdr:colOff>
      <xdr:row>33</xdr:row>
      <xdr:rowOff>0</xdr:rowOff>
    </xdr:to>
    <xdr:sp macro="" textlink="">
      <xdr:nvSpPr>
        <xdr:cNvPr id="309138" name="Text Box 56">
          <a:extLst>
            <a:ext uri="{FF2B5EF4-FFF2-40B4-BE49-F238E27FC236}">
              <a16:creationId xmlns:a16="http://schemas.microsoft.com/office/drawing/2014/main" id="{00000000-0008-0000-0300-000092B70400}"/>
            </a:ext>
          </a:extLst>
        </xdr:cNvPr>
        <xdr:cNvSpPr txBox="1">
          <a:spLocks noChangeArrowheads="1"/>
        </xdr:cNvSpPr>
      </xdr:nvSpPr>
      <xdr:spPr bwMode="auto">
        <a:xfrm>
          <a:off x="5484495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32</xdr:row>
      <xdr:rowOff>142875</xdr:rowOff>
    </xdr:from>
    <xdr:to>
      <xdr:col>133</xdr:col>
      <xdr:colOff>95250</xdr:colOff>
      <xdr:row>34</xdr:row>
      <xdr:rowOff>0</xdr:rowOff>
    </xdr:to>
    <xdr:sp macro="" textlink="">
      <xdr:nvSpPr>
        <xdr:cNvPr id="309139" name="Text Box 57">
          <a:extLst>
            <a:ext uri="{FF2B5EF4-FFF2-40B4-BE49-F238E27FC236}">
              <a16:creationId xmlns:a16="http://schemas.microsoft.com/office/drawing/2014/main" id="{00000000-0008-0000-0300-000093B70400}"/>
            </a:ext>
          </a:extLst>
        </xdr:cNvPr>
        <xdr:cNvSpPr txBox="1">
          <a:spLocks noChangeArrowheads="1"/>
        </xdr:cNvSpPr>
      </xdr:nvSpPr>
      <xdr:spPr bwMode="auto">
        <a:xfrm>
          <a:off x="5484495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37</xdr:row>
      <xdr:rowOff>142875</xdr:rowOff>
    </xdr:from>
    <xdr:to>
      <xdr:col>133</xdr:col>
      <xdr:colOff>95250</xdr:colOff>
      <xdr:row>39</xdr:row>
      <xdr:rowOff>0</xdr:rowOff>
    </xdr:to>
    <xdr:sp macro="" textlink="">
      <xdr:nvSpPr>
        <xdr:cNvPr id="309140" name="Text Box 60">
          <a:extLst>
            <a:ext uri="{FF2B5EF4-FFF2-40B4-BE49-F238E27FC236}">
              <a16:creationId xmlns:a16="http://schemas.microsoft.com/office/drawing/2014/main" id="{00000000-0008-0000-0300-000094B70400}"/>
            </a:ext>
          </a:extLst>
        </xdr:cNvPr>
        <xdr:cNvSpPr txBox="1">
          <a:spLocks noChangeArrowheads="1"/>
        </xdr:cNvSpPr>
      </xdr:nvSpPr>
      <xdr:spPr bwMode="auto">
        <a:xfrm>
          <a:off x="5484495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38</xdr:row>
      <xdr:rowOff>142875</xdr:rowOff>
    </xdr:from>
    <xdr:to>
      <xdr:col>133</xdr:col>
      <xdr:colOff>95250</xdr:colOff>
      <xdr:row>40</xdr:row>
      <xdr:rowOff>0</xdr:rowOff>
    </xdr:to>
    <xdr:sp macro="" textlink="">
      <xdr:nvSpPr>
        <xdr:cNvPr id="309141" name="Text Box 61">
          <a:extLst>
            <a:ext uri="{FF2B5EF4-FFF2-40B4-BE49-F238E27FC236}">
              <a16:creationId xmlns:a16="http://schemas.microsoft.com/office/drawing/2014/main" id="{00000000-0008-0000-0300-000095B70400}"/>
            </a:ext>
          </a:extLst>
        </xdr:cNvPr>
        <xdr:cNvSpPr txBox="1">
          <a:spLocks noChangeArrowheads="1"/>
        </xdr:cNvSpPr>
      </xdr:nvSpPr>
      <xdr:spPr bwMode="auto">
        <a:xfrm>
          <a:off x="5484495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36</xdr:row>
      <xdr:rowOff>142875</xdr:rowOff>
    </xdr:from>
    <xdr:to>
      <xdr:col>133</xdr:col>
      <xdr:colOff>95250</xdr:colOff>
      <xdr:row>38</xdr:row>
      <xdr:rowOff>0</xdr:rowOff>
    </xdr:to>
    <xdr:sp macro="" textlink="">
      <xdr:nvSpPr>
        <xdr:cNvPr id="309142" name="Text Box 62">
          <a:extLst>
            <a:ext uri="{FF2B5EF4-FFF2-40B4-BE49-F238E27FC236}">
              <a16:creationId xmlns:a16="http://schemas.microsoft.com/office/drawing/2014/main" id="{00000000-0008-0000-0300-000096B70400}"/>
            </a:ext>
          </a:extLst>
        </xdr:cNvPr>
        <xdr:cNvSpPr txBox="1">
          <a:spLocks noChangeArrowheads="1"/>
        </xdr:cNvSpPr>
      </xdr:nvSpPr>
      <xdr:spPr bwMode="auto">
        <a:xfrm>
          <a:off x="54844950"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37</xdr:row>
      <xdr:rowOff>142875</xdr:rowOff>
    </xdr:from>
    <xdr:to>
      <xdr:col>133</xdr:col>
      <xdr:colOff>95250</xdr:colOff>
      <xdr:row>39</xdr:row>
      <xdr:rowOff>0</xdr:rowOff>
    </xdr:to>
    <xdr:sp macro="" textlink="">
      <xdr:nvSpPr>
        <xdr:cNvPr id="309143" name="Text Box 63">
          <a:extLst>
            <a:ext uri="{FF2B5EF4-FFF2-40B4-BE49-F238E27FC236}">
              <a16:creationId xmlns:a16="http://schemas.microsoft.com/office/drawing/2014/main" id="{00000000-0008-0000-0300-000097B70400}"/>
            </a:ext>
          </a:extLst>
        </xdr:cNvPr>
        <xdr:cNvSpPr txBox="1">
          <a:spLocks noChangeArrowheads="1"/>
        </xdr:cNvSpPr>
      </xdr:nvSpPr>
      <xdr:spPr bwMode="auto">
        <a:xfrm>
          <a:off x="5484495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32</xdr:row>
      <xdr:rowOff>142875</xdr:rowOff>
    </xdr:from>
    <xdr:to>
      <xdr:col>133</xdr:col>
      <xdr:colOff>95250</xdr:colOff>
      <xdr:row>34</xdr:row>
      <xdr:rowOff>0</xdr:rowOff>
    </xdr:to>
    <xdr:sp macro="" textlink="">
      <xdr:nvSpPr>
        <xdr:cNvPr id="309144" name="Text Box 64">
          <a:extLst>
            <a:ext uri="{FF2B5EF4-FFF2-40B4-BE49-F238E27FC236}">
              <a16:creationId xmlns:a16="http://schemas.microsoft.com/office/drawing/2014/main" id="{00000000-0008-0000-0300-000098B70400}"/>
            </a:ext>
          </a:extLst>
        </xdr:cNvPr>
        <xdr:cNvSpPr txBox="1">
          <a:spLocks noChangeArrowheads="1"/>
        </xdr:cNvSpPr>
      </xdr:nvSpPr>
      <xdr:spPr bwMode="auto">
        <a:xfrm>
          <a:off x="54844950"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33</xdr:row>
      <xdr:rowOff>142875</xdr:rowOff>
    </xdr:from>
    <xdr:to>
      <xdr:col>133</xdr:col>
      <xdr:colOff>95250</xdr:colOff>
      <xdr:row>35</xdr:row>
      <xdr:rowOff>0</xdr:rowOff>
    </xdr:to>
    <xdr:sp macro="" textlink="">
      <xdr:nvSpPr>
        <xdr:cNvPr id="309145" name="Text Box 65">
          <a:extLst>
            <a:ext uri="{FF2B5EF4-FFF2-40B4-BE49-F238E27FC236}">
              <a16:creationId xmlns:a16="http://schemas.microsoft.com/office/drawing/2014/main" id="{00000000-0008-0000-0300-000099B70400}"/>
            </a:ext>
          </a:extLst>
        </xdr:cNvPr>
        <xdr:cNvSpPr txBox="1">
          <a:spLocks noChangeArrowheads="1"/>
        </xdr:cNvSpPr>
      </xdr:nvSpPr>
      <xdr:spPr bwMode="auto">
        <a:xfrm>
          <a:off x="54844950"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38</xdr:row>
      <xdr:rowOff>142875</xdr:rowOff>
    </xdr:from>
    <xdr:to>
      <xdr:col>133</xdr:col>
      <xdr:colOff>95250</xdr:colOff>
      <xdr:row>40</xdr:row>
      <xdr:rowOff>0</xdr:rowOff>
    </xdr:to>
    <xdr:sp macro="" textlink="">
      <xdr:nvSpPr>
        <xdr:cNvPr id="309146" name="Text Box 66">
          <a:extLst>
            <a:ext uri="{FF2B5EF4-FFF2-40B4-BE49-F238E27FC236}">
              <a16:creationId xmlns:a16="http://schemas.microsoft.com/office/drawing/2014/main" id="{00000000-0008-0000-0300-00009AB70400}"/>
            </a:ext>
          </a:extLst>
        </xdr:cNvPr>
        <xdr:cNvSpPr txBox="1">
          <a:spLocks noChangeArrowheads="1"/>
        </xdr:cNvSpPr>
      </xdr:nvSpPr>
      <xdr:spPr bwMode="auto">
        <a:xfrm>
          <a:off x="5484495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39</xdr:row>
      <xdr:rowOff>142875</xdr:rowOff>
    </xdr:from>
    <xdr:to>
      <xdr:col>133</xdr:col>
      <xdr:colOff>95250</xdr:colOff>
      <xdr:row>41</xdr:row>
      <xdr:rowOff>0</xdr:rowOff>
    </xdr:to>
    <xdr:sp macro="" textlink="">
      <xdr:nvSpPr>
        <xdr:cNvPr id="309147" name="Text Box 67">
          <a:extLst>
            <a:ext uri="{FF2B5EF4-FFF2-40B4-BE49-F238E27FC236}">
              <a16:creationId xmlns:a16="http://schemas.microsoft.com/office/drawing/2014/main" id="{00000000-0008-0000-0300-00009BB70400}"/>
            </a:ext>
          </a:extLst>
        </xdr:cNvPr>
        <xdr:cNvSpPr txBox="1">
          <a:spLocks noChangeArrowheads="1"/>
        </xdr:cNvSpPr>
      </xdr:nvSpPr>
      <xdr:spPr bwMode="auto">
        <a:xfrm>
          <a:off x="54844950"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37</xdr:row>
      <xdr:rowOff>142875</xdr:rowOff>
    </xdr:from>
    <xdr:to>
      <xdr:col>133</xdr:col>
      <xdr:colOff>95250</xdr:colOff>
      <xdr:row>39</xdr:row>
      <xdr:rowOff>0</xdr:rowOff>
    </xdr:to>
    <xdr:sp macro="" textlink="">
      <xdr:nvSpPr>
        <xdr:cNvPr id="309148" name="Text Box 68">
          <a:extLst>
            <a:ext uri="{FF2B5EF4-FFF2-40B4-BE49-F238E27FC236}">
              <a16:creationId xmlns:a16="http://schemas.microsoft.com/office/drawing/2014/main" id="{00000000-0008-0000-0300-00009CB70400}"/>
            </a:ext>
          </a:extLst>
        </xdr:cNvPr>
        <xdr:cNvSpPr txBox="1">
          <a:spLocks noChangeArrowheads="1"/>
        </xdr:cNvSpPr>
      </xdr:nvSpPr>
      <xdr:spPr bwMode="auto">
        <a:xfrm>
          <a:off x="54844950"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133</xdr:col>
      <xdr:colOff>0</xdr:colOff>
      <xdr:row>38</xdr:row>
      <xdr:rowOff>142875</xdr:rowOff>
    </xdr:from>
    <xdr:to>
      <xdr:col>133</xdr:col>
      <xdr:colOff>95250</xdr:colOff>
      <xdr:row>40</xdr:row>
      <xdr:rowOff>0</xdr:rowOff>
    </xdr:to>
    <xdr:sp macro="" textlink="">
      <xdr:nvSpPr>
        <xdr:cNvPr id="309149" name="Text Box 69">
          <a:extLst>
            <a:ext uri="{FF2B5EF4-FFF2-40B4-BE49-F238E27FC236}">
              <a16:creationId xmlns:a16="http://schemas.microsoft.com/office/drawing/2014/main" id="{00000000-0008-0000-0300-00009DB70400}"/>
            </a:ext>
          </a:extLst>
        </xdr:cNvPr>
        <xdr:cNvSpPr txBox="1">
          <a:spLocks noChangeArrowheads="1"/>
        </xdr:cNvSpPr>
      </xdr:nvSpPr>
      <xdr:spPr bwMode="auto">
        <a:xfrm>
          <a:off x="54844950"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70</xdr:col>
      <xdr:colOff>0</xdr:colOff>
      <xdr:row>29</xdr:row>
      <xdr:rowOff>142875</xdr:rowOff>
    </xdr:from>
    <xdr:to>
      <xdr:col>70</xdr:col>
      <xdr:colOff>95250</xdr:colOff>
      <xdr:row>31</xdr:row>
      <xdr:rowOff>0</xdr:rowOff>
    </xdr:to>
    <xdr:sp macro="" textlink="">
      <xdr:nvSpPr>
        <xdr:cNvPr id="309150" name="Text Box 70">
          <a:extLst>
            <a:ext uri="{FF2B5EF4-FFF2-40B4-BE49-F238E27FC236}">
              <a16:creationId xmlns:a16="http://schemas.microsoft.com/office/drawing/2014/main" id="{00000000-0008-0000-0300-00009EB70400}"/>
            </a:ext>
          </a:extLst>
        </xdr:cNvPr>
        <xdr:cNvSpPr txBox="1">
          <a:spLocks noChangeArrowheads="1"/>
        </xdr:cNvSpPr>
      </xdr:nvSpPr>
      <xdr:spPr bwMode="auto">
        <a:xfrm>
          <a:off x="3459480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70</xdr:col>
      <xdr:colOff>0</xdr:colOff>
      <xdr:row>30</xdr:row>
      <xdr:rowOff>142875</xdr:rowOff>
    </xdr:from>
    <xdr:to>
      <xdr:col>70</xdr:col>
      <xdr:colOff>95250</xdr:colOff>
      <xdr:row>32</xdr:row>
      <xdr:rowOff>0</xdr:rowOff>
    </xdr:to>
    <xdr:sp macro="" textlink="">
      <xdr:nvSpPr>
        <xdr:cNvPr id="309151" name="Text Box 71">
          <a:extLst>
            <a:ext uri="{FF2B5EF4-FFF2-40B4-BE49-F238E27FC236}">
              <a16:creationId xmlns:a16="http://schemas.microsoft.com/office/drawing/2014/main" id="{00000000-0008-0000-0300-00009FB70400}"/>
            </a:ext>
          </a:extLst>
        </xdr:cNvPr>
        <xdr:cNvSpPr txBox="1">
          <a:spLocks noChangeArrowheads="1"/>
        </xdr:cNvSpPr>
      </xdr:nvSpPr>
      <xdr:spPr bwMode="auto">
        <a:xfrm>
          <a:off x="345948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86</xdr:col>
      <xdr:colOff>0</xdr:colOff>
      <xdr:row>31</xdr:row>
      <xdr:rowOff>142875</xdr:rowOff>
    </xdr:from>
    <xdr:to>
      <xdr:col>86</xdr:col>
      <xdr:colOff>95250</xdr:colOff>
      <xdr:row>33</xdr:row>
      <xdr:rowOff>0</xdr:rowOff>
    </xdr:to>
    <xdr:sp macro="" textlink="">
      <xdr:nvSpPr>
        <xdr:cNvPr id="309152" name="Text Box 72">
          <a:extLst>
            <a:ext uri="{FF2B5EF4-FFF2-40B4-BE49-F238E27FC236}">
              <a16:creationId xmlns:a16="http://schemas.microsoft.com/office/drawing/2014/main" id="{00000000-0008-0000-0300-0000A0B70400}"/>
            </a:ext>
          </a:extLst>
        </xdr:cNvPr>
        <xdr:cNvSpPr txBox="1">
          <a:spLocks noChangeArrowheads="1"/>
        </xdr:cNvSpPr>
      </xdr:nvSpPr>
      <xdr:spPr bwMode="auto">
        <a:xfrm>
          <a:off x="403002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86</xdr:col>
      <xdr:colOff>0</xdr:colOff>
      <xdr:row>32</xdr:row>
      <xdr:rowOff>142875</xdr:rowOff>
    </xdr:from>
    <xdr:to>
      <xdr:col>86</xdr:col>
      <xdr:colOff>95250</xdr:colOff>
      <xdr:row>34</xdr:row>
      <xdr:rowOff>0</xdr:rowOff>
    </xdr:to>
    <xdr:sp macro="" textlink="">
      <xdr:nvSpPr>
        <xdr:cNvPr id="309153" name="Text Box 73">
          <a:extLst>
            <a:ext uri="{FF2B5EF4-FFF2-40B4-BE49-F238E27FC236}">
              <a16:creationId xmlns:a16="http://schemas.microsoft.com/office/drawing/2014/main" id="{00000000-0008-0000-0300-0000A1B70400}"/>
            </a:ext>
          </a:extLst>
        </xdr:cNvPr>
        <xdr:cNvSpPr txBox="1">
          <a:spLocks noChangeArrowheads="1"/>
        </xdr:cNvSpPr>
      </xdr:nvSpPr>
      <xdr:spPr bwMode="auto">
        <a:xfrm>
          <a:off x="4030027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0</xdr:colOff>
      <xdr:row>37</xdr:row>
      <xdr:rowOff>142875</xdr:rowOff>
    </xdr:from>
    <xdr:to>
      <xdr:col>82</xdr:col>
      <xdr:colOff>95250</xdr:colOff>
      <xdr:row>39</xdr:row>
      <xdr:rowOff>0</xdr:rowOff>
    </xdr:to>
    <xdr:sp macro="" textlink="">
      <xdr:nvSpPr>
        <xdr:cNvPr id="309154" name="Text Box 74">
          <a:extLst>
            <a:ext uri="{FF2B5EF4-FFF2-40B4-BE49-F238E27FC236}">
              <a16:creationId xmlns:a16="http://schemas.microsoft.com/office/drawing/2014/main" id="{00000000-0008-0000-0300-0000A2B70400}"/>
            </a:ext>
          </a:extLst>
        </xdr:cNvPr>
        <xdr:cNvSpPr txBox="1">
          <a:spLocks noChangeArrowheads="1"/>
        </xdr:cNvSpPr>
      </xdr:nvSpPr>
      <xdr:spPr bwMode="auto">
        <a:xfrm>
          <a:off x="3896677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0</xdr:colOff>
      <xdr:row>38</xdr:row>
      <xdr:rowOff>142875</xdr:rowOff>
    </xdr:from>
    <xdr:to>
      <xdr:col>82</xdr:col>
      <xdr:colOff>95250</xdr:colOff>
      <xdr:row>40</xdr:row>
      <xdr:rowOff>0</xdr:rowOff>
    </xdr:to>
    <xdr:sp macro="" textlink="">
      <xdr:nvSpPr>
        <xdr:cNvPr id="309155" name="Text Box 75">
          <a:extLst>
            <a:ext uri="{FF2B5EF4-FFF2-40B4-BE49-F238E27FC236}">
              <a16:creationId xmlns:a16="http://schemas.microsoft.com/office/drawing/2014/main" id="{00000000-0008-0000-0300-0000A3B70400}"/>
            </a:ext>
          </a:extLst>
        </xdr:cNvPr>
        <xdr:cNvSpPr txBox="1">
          <a:spLocks noChangeArrowheads="1"/>
        </xdr:cNvSpPr>
      </xdr:nvSpPr>
      <xdr:spPr bwMode="auto">
        <a:xfrm>
          <a:off x="3896677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0</xdr:colOff>
      <xdr:row>36</xdr:row>
      <xdr:rowOff>142875</xdr:rowOff>
    </xdr:from>
    <xdr:to>
      <xdr:col>82</xdr:col>
      <xdr:colOff>95250</xdr:colOff>
      <xdr:row>38</xdr:row>
      <xdr:rowOff>0</xdr:rowOff>
    </xdr:to>
    <xdr:sp macro="" textlink="">
      <xdr:nvSpPr>
        <xdr:cNvPr id="309156" name="Text Box 76">
          <a:extLst>
            <a:ext uri="{FF2B5EF4-FFF2-40B4-BE49-F238E27FC236}">
              <a16:creationId xmlns:a16="http://schemas.microsoft.com/office/drawing/2014/main" id="{00000000-0008-0000-0300-0000A4B70400}"/>
            </a:ext>
          </a:extLst>
        </xdr:cNvPr>
        <xdr:cNvSpPr txBox="1">
          <a:spLocks noChangeArrowheads="1"/>
        </xdr:cNvSpPr>
      </xdr:nvSpPr>
      <xdr:spPr bwMode="auto">
        <a:xfrm>
          <a:off x="3896677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0</xdr:colOff>
      <xdr:row>37</xdr:row>
      <xdr:rowOff>142875</xdr:rowOff>
    </xdr:from>
    <xdr:to>
      <xdr:col>82</xdr:col>
      <xdr:colOff>95250</xdr:colOff>
      <xdr:row>39</xdr:row>
      <xdr:rowOff>0</xdr:rowOff>
    </xdr:to>
    <xdr:sp macro="" textlink="">
      <xdr:nvSpPr>
        <xdr:cNvPr id="309157" name="Text Box 77">
          <a:extLst>
            <a:ext uri="{FF2B5EF4-FFF2-40B4-BE49-F238E27FC236}">
              <a16:creationId xmlns:a16="http://schemas.microsoft.com/office/drawing/2014/main" id="{00000000-0008-0000-0300-0000A5B70400}"/>
            </a:ext>
          </a:extLst>
        </xdr:cNvPr>
        <xdr:cNvSpPr txBox="1">
          <a:spLocks noChangeArrowheads="1"/>
        </xdr:cNvSpPr>
      </xdr:nvSpPr>
      <xdr:spPr bwMode="auto">
        <a:xfrm>
          <a:off x="3896677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86</xdr:col>
      <xdr:colOff>0</xdr:colOff>
      <xdr:row>32</xdr:row>
      <xdr:rowOff>142875</xdr:rowOff>
    </xdr:from>
    <xdr:to>
      <xdr:col>86</xdr:col>
      <xdr:colOff>95250</xdr:colOff>
      <xdr:row>34</xdr:row>
      <xdr:rowOff>0</xdr:rowOff>
    </xdr:to>
    <xdr:sp macro="" textlink="">
      <xdr:nvSpPr>
        <xdr:cNvPr id="309158" name="Text Box 78">
          <a:extLst>
            <a:ext uri="{FF2B5EF4-FFF2-40B4-BE49-F238E27FC236}">
              <a16:creationId xmlns:a16="http://schemas.microsoft.com/office/drawing/2014/main" id="{00000000-0008-0000-0300-0000A6B70400}"/>
            </a:ext>
          </a:extLst>
        </xdr:cNvPr>
        <xdr:cNvSpPr txBox="1">
          <a:spLocks noChangeArrowheads="1"/>
        </xdr:cNvSpPr>
      </xdr:nvSpPr>
      <xdr:spPr bwMode="auto">
        <a:xfrm>
          <a:off x="4030027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86</xdr:col>
      <xdr:colOff>0</xdr:colOff>
      <xdr:row>33</xdr:row>
      <xdr:rowOff>142875</xdr:rowOff>
    </xdr:from>
    <xdr:to>
      <xdr:col>86</xdr:col>
      <xdr:colOff>95250</xdr:colOff>
      <xdr:row>35</xdr:row>
      <xdr:rowOff>0</xdr:rowOff>
    </xdr:to>
    <xdr:sp macro="" textlink="">
      <xdr:nvSpPr>
        <xdr:cNvPr id="309159" name="Text Box 79">
          <a:extLst>
            <a:ext uri="{FF2B5EF4-FFF2-40B4-BE49-F238E27FC236}">
              <a16:creationId xmlns:a16="http://schemas.microsoft.com/office/drawing/2014/main" id="{00000000-0008-0000-0300-0000A7B70400}"/>
            </a:ext>
          </a:extLst>
        </xdr:cNvPr>
        <xdr:cNvSpPr txBox="1">
          <a:spLocks noChangeArrowheads="1"/>
        </xdr:cNvSpPr>
      </xdr:nvSpPr>
      <xdr:spPr bwMode="auto">
        <a:xfrm>
          <a:off x="40300275"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0</xdr:colOff>
      <xdr:row>38</xdr:row>
      <xdr:rowOff>142875</xdr:rowOff>
    </xdr:from>
    <xdr:to>
      <xdr:col>82</xdr:col>
      <xdr:colOff>95250</xdr:colOff>
      <xdr:row>40</xdr:row>
      <xdr:rowOff>0</xdr:rowOff>
    </xdr:to>
    <xdr:sp macro="" textlink="">
      <xdr:nvSpPr>
        <xdr:cNvPr id="309160" name="Text Box 80">
          <a:extLst>
            <a:ext uri="{FF2B5EF4-FFF2-40B4-BE49-F238E27FC236}">
              <a16:creationId xmlns:a16="http://schemas.microsoft.com/office/drawing/2014/main" id="{00000000-0008-0000-0300-0000A8B70400}"/>
            </a:ext>
          </a:extLst>
        </xdr:cNvPr>
        <xdr:cNvSpPr txBox="1">
          <a:spLocks noChangeArrowheads="1"/>
        </xdr:cNvSpPr>
      </xdr:nvSpPr>
      <xdr:spPr bwMode="auto">
        <a:xfrm>
          <a:off x="3896677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0</xdr:colOff>
      <xdr:row>39</xdr:row>
      <xdr:rowOff>142875</xdr:rowOff>
    </xdr:from>
    <xdr:to>
      <xdr:col>82</xdr:col>
      <xdr:colOff>95250</xdr:colOff>
      <xdr:row>41</xdr:row>
      <xdr:rowOff>0</xdr:rowOff>
    </xdr:to>
    <xdr:sp macro="" textlink="">
      <xdr:nvSpPr>
        <xdr:cNvPr id="309161" name="Text Box 81">
          <a:extLst>
            <a:ext uri="{FF2B5EF4-FFF2-40B4-BE49-F238E27FC236}">
              <a16:creationId xmlns:a16="http://schemas.microsoft.com/office/drawing/2014/main" id="{00000000-0008-0000-0300-0000A9B70400}"/>
            </a:ext>
          </a:extLst>
        </xdr:cNvPr>
        <xdr:cNvSpPr txBox="1">
          <a:spLocks noChangeArrowheads="1"/>
        </xdr:cNvSpPr>
      </xdr:nvSpPr>
      <xdr:spPr bwMode="auto">
        <a:xfrm>
          <a:off x="3896677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0</xdr:colOff>
      <xdr:row>37</xdr:row>
      <xdr:rowOff>142875</xdr:rowOff>
    </xdr:from>
    <xdr:to>
      <xdr:col>82</xdr:col>
      <xdr:colOff>95250</xdr:colOff>
      <xdr:row>39</xdr:row>
      <xdr:rowOff>0</xdr:rowOff>
    </xdr:to>
    <xdr:sp macro="" textlink="">
      <xdr:nvSpPr>
        <xdr:cNvPr id="309162" name="Text Box 82">
          <a:extLst>
            <a:ext uri="{FF2B5EF4-FFF2-40B4-BE49-F238E27FC236}">
              <a16:creationId xmlns:a16="http://schemas.microsoft.com/office/drawing/2014/main" id="{00000000-0008-0000-0300-0000AAB70400}"/>
            </a:ext>
          </a:extLst>
        </xdr:cNvPr>
        <xdr:cNvSpPr txBox="1">
          <a:spLocks noChangeArrowheads="1"/>
        </xdr:cNvSpPr>
      </xdr:nvSpPr>
      <xdr:spPr bwMode="auto">
        <a:xfrm>
          <a:off x="3896677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82</xdr:col>
      <xdr:colOff>0</xdr:colOff>
      <xdr:row>38</xdr:row>
      <xdr:rowOff>142875</xdr:rowOff>
    </xdr:from>
    <xdr:to>
      <xdr:col>82</xdr:col>
      <xdr:colOff>95250</xdr:colOff>
      <xdr:row>40</xdr:row>
      <xdr:rowOff>0</xdr:rowOff>
    </xdr:to>
    <xdr:sp macro="" textlink="">
      <xdr:nvSpPr>
        <xdr:cNvPr id="309163" name="Text Box 83">
          <a:extLst>
            <a:ext uri="{FF2B5EF4-FFF2-40B4-BE49-F238E27FC236}">
              <a16:creationId xmlns:a16="http://schemas.microsoft.com/office/drawing/2014/main" id="{00000000-0008-0000-0300-0000ABB70400}"/>
            </a:ext>
          </a:extLst>
        </xdr:cNvPr>
        <xdr:cNvSpPr txBox="1">
          <a:spLocks noChangeArrowheads="1"/>
        </xdr:cNvSpPr>
      </xdr:nvSpPr>
      <xdr:spPr bwMode="auto">
        <a:xfrm>
          <a:off x="3896677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67</xdr:col>
      <xdr:colOff>0</xdr:colOff>
      <xdr:row>30</xdr:row>
      <xdr:rowOff>142875</xdr:rowOff>
    </xdr:from>
    <xdr:to>
      <xdr:col>67</xdr:col>
      <xdr:colOff>95250</xdr:colOff>
      <xdr:row>32</xdr:row>
      <xdr:rowOff>0</xdr:rowOff>
    </xdr:to>
    <xdr:sp macro="" textlink="">
      <xdr:nvSpPr>
        <xdr:cNvPr id="309164" name="Text Box 86">
          <a:extLst>
            <a:ext uri="{FF2B5EF4-FFF2-40B4-BE49-F238E27FC236}">
              <a16:creationId xmlns:a16="http://schemas.microsoft.com/office/drawing/2014/main" id="{00000000-0008-0000-0300-0000ACB70400}"/>
            </a:ext>
          </a:extLst>
        </xdr:cNvPr>
        <xdr:cNvSpPr txBox="1">
          <a:spLocks noChangeArrowheads="1"/>
        </xdr:cNvSpPr>
      </xdr:nvSpPr>
      <xdr:spPr bwMode="auto">
        <a:xfrm>
          <a:off x="3356610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67</xdr:col>
      <xdr:colOff>0</xdr:colOff>
      <xdr:row>31</xdr:row>
      <xdr:rowOff>142875</xdr:rowOff>
    </xdr:from>
    <xdr:to>
      <xdr:col>67</xdr:col>
      <xdr:colOff>95250</xdr:colOff>
      <xdr:row>33</xdr:row>
      <xdr:rowOff>0</xdr:rowOff>
    </xdr:to>
    <xdr:sp macro="" textlink="">
      <xdr:nvSpPr>
        <xdr:cNvPr id="309165" name="Text Box 87">
          <a:extLst>
            <a:ext uri="{FF2B5EF4-FFF2-40B4-BE49-F238E27FC236}">
              <a16:creationId xmlns:a16="http://schemas.microsoft.com/office/drawing/2014/main" id="{00000000-0008-0000-0300-0000ADB70400}"/>
            </a:ext>
          </a:extLst>
        </xdr:cNvPr>
        <xdr:cNvSpPr txBox="1">
          <a:spLocks noChangeArrowheads="1"/>
        </xdr:cNvSpPr>
      </xdr:nvSpPr>
      <xdr:spPr bwMode="auto">
        <a:xfrm>
          <a:off x="3356610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0</xdr:colOff>
      <xdr:row>29</xdr:row>
      <xdr:rowOff>142875</xdr:rowOff>
    </xdr:from>
    <xdr:to>
      <xdr:col>12</xdr:col>
      <xdr:colOff>95250</xdr:colOff>
      <xdr:row>31</xdr:row>
      <xdr:rowOff>0</xdr:rowOff>
    </xdr:to>
    <xdr:sp macro="" textlink="">
      <xdr:nvSpPr>
        <xdr:cNvPr id="309166" name="Text Box 88">
          <a:extLst>
            <a:ext uri="{FF2B5EF4-FFF2-40B4-BE49-F238E27FC236}">
              <a16:creationId xmlns:a16="http://schemas.microsoft.com/office/drawing/2014/main" id="{00000000-0008-0000-0300-0000AEB70400}"/>
            </a:ext>
          </a:extLst>
        </xdr:cNvPr>
        <xdr:cNvSpPr txBox="1">
          <a:spLocks noChangeArrowheads="1"/>
        </xdr:cNvSpPr>
      </xdr:nvSpPr>
      <xdr:spPr bwMode="auto">
        <a:xfrm>
          <a:off x="760095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0</xdr:colOff>
      <xdr:row>30</xdr:row>
      <xdr:rowOff>142875</xdr:rowOff>
    </xdr:from>
    <xdr:to>
      <xdr:col>12</xdr:col>
      <xdr:colOff>95250</xdr:colOff>
      <xdr:row>32</xdr:row>
      <xdr:rowOff>0</xdr:rowOff>
    </xdr:to>
    <xdr:sp macro="" textlink="">
      <xdr:nvSpPr>
        <xdr:cNvPr id="309167" name="Text Box 89">
          <a:extLst>
            <a:ext uri="{FF2B5EF4-FFF2-40B4-BE49-F238E27FC236}">
              <a16:creationId xmlns:a16="http://schemas.microsoft.com/office/drawing/2014/main" id="{00000000-0008-0000-0300-0000AFB70400}"/>
            </a:ext>
          </a:extLst>
        </xdr:cNvPr>
        <xdr:cNvSpPr txBox="1">
          <a:spLocks noChangeArrowheads="1"/>
        </xdr:cNvSpPr>
      </xdr:nvSpPr>
      <xdr:spPr bwMode="auto">
        <a:xfrm>
          <a:off x="760095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0</xdr:colOff>
      <xdr:row>29</xdr:row>
      <xdr:rowOff>142875</xdr:rowOff>
    </xdr:from>
    <xdr:to>
      <xdr:col>12</xdr:col>
      <xdr:colOff>95250</xdr:colOff>
      <xdr:row>31</xdr:row>
      <xdr:rowOff>0</xdr:rowOff>
    </xdr:to>
    <xdr:sp macro="" textlink="">
      <xdr:nvSpPr>
        <xdr:cNvPr id="309168" name="Text Box 90">
          <a:extLst>
            <a:ext uri="{FF2B5EF4-FFF2-40B4-BE49-F238E27FC236}">
              <a16:creationId xmlns:a16="http://schemas.microsoft.com/office/drawing/2014/main" id="{00000000-0008-0000-0300-0000B0B70400}"/>
            </a:ext>
          </a:extLst>
        </xdr:cNvPr>
        <xdr:cNvSpPr txBox="1">
          <a:spLocks noChangeArrowheads="1"/>
        </xdr:cNvSpPr>
      </xdr:nvSpPr>
      <xdr:spPr bwMode="auto">
        <a:xfrm>
          <a:off x="7600950" y="57912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12</xdr:col>
      <xdr:colOff>0</xdr:colOff>
      <xdr:row>30</xdr:row>
      <xdr:rowOff>142875</xdr:rowOff>
    </xdr:from>
    <xdr:to>
      <xdr:col>12</xdr:col>
      <xdr:colOff>95250</xdr:colOff>
      <xdr:row>32</xdr:row>
      <xdr:rowOff>0</xdr:rowOff>
    </xdr:to>
    <xdr:sp macro="" textlink="">
      <xdr:nvSpPr>
        <xdr:cNvPr id="309169" name="Text Box 91">
          <a:extLst>
            <a:ext uri="{FF2B5EF4-FFF2-40B4-BE49-F238E27FC236}">
              <a16:creationId xmlns:a16="http://schemas.microsoft.com/office/drawing/2014/main" id="{00000000-0008-0000-0300-0000B1B70400}"/>
            </a:ext>
          </a:extLst>
        </xdr:cNvPr>
        <xdr:cNvSpPr txBox="1">
          <a:spLocks noChangeArrowheads="1"/>
        </xdr:cNvSpPr>
      </xdr:nvSpPr>
      <xdr:spPr bwMode="auto">
        <a:xfrm>
          <a:off x="760095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31</xdr:row>
      <xdr:rowOff>142875</xdr:rowOff>
    </xdr:from>
    <xdr:to>
      <xdr:col>28</xdr:col>
      <xdr:colOff>95250</xdr:colOff>
      <xdr:row>33</xdr:row>
      <xdr:rowOff>0</xdr:rowOff>
    </xdr:to>
    <xdr:sp macro="" textlink="">
      <xdr:nvSpPr>
        <xdr:cNvPr id="309170" name="Text Box 92">
          <a:extLst>
            <a:ext uri="{FF2B5EF4-FFF2-40B4-BE49-F238E27FC236}">
              <a16:creationId xmlns:a16="http://schemas.microsoft.com/office/drawing/2014/main" id="{00000000-0008-0000-0300-0000B2B70400}"/>
            </a:ext>
          </a:extLst>
        </xdr:cNvPr>
        <xdr:cNvSpPr txBox="1">
          <a:spLocks noChangeArrowheads="1"/>
        </xdr:cNvSpPr>
      </xdr:nvSpPr>
      <xdr:spPr bwMode="auto">
        <a:xfrm>
          <a:off x="133064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32</xdr:row>
      <xdr:rowOff>142875</xdr:rowOff>
    </xdr:from>
    <xdr:to>
      <xdr:col>28</xdr:col>
      <xdr:colOff>95250</xdr:colOff>
      <xdr:row>34</xdr:row>
      <xdr:rowOff>0</xdr:rowOff>
    </xdr:to>
    <xdr:sp macro="" textlink="">
      <xdr:nvSpPr>
        <xdr:cNvPr id="309171" name="Text Box 93">
          <a:extLst>
            <a:ext uri="{FF2B5EF4-FFF2-40B4-BE49-F238E27FC236}">
              <a16:creationId xmlns:a16="http://schemas.microsoft.com/office/drawing/2014/main" id="{00000000-0008-0000-0300-0000B3B70400}"/>
            </a:ext>
          </a:extLst>
        </xdr:cNvPr>
        <xdr:cNvSpPr txBox="1">
          <a:spLocks noChangeArrowheads="1"/>
        </xdr:cNvSpPr>
      </xdr:nvSpPr>
      <xdr:spPr bwMode="auto">
        <a:xfrm>
          <a:off x="133064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37</xdr:row>
      <xdr:rowOff>142875</xdr:rowOff>
    </xdr:from>
    <xdr:to>
      <xdr:col>24</xdr:col>
      <xdr:colOff>95250</xdr:colOff>
      <xdr:row>39</xdr:row>
      <xdr:rowOff>0</xdr:rowOff>
    </xdr:to>
    <xdr:sp macro="" textlink="">
      <xdr:nvSpPr>
        <xdr:cNvPr id="309172" name="Text Box 94">
          <a:extLst>
            <a:ext uri="{FF2B5EF4-FFF2-40B4-BE49-F238E27FC236}">
              <a16:creationId xmlns:a16="http://schemas.microsoft.com/office/drawing/2014/main" id="{00000000-0008-0000-0300-0000B4B70400}"/>
            </a:ext>
          </a:extLst>
        </xdr:cNvPr>
        <xdr:cNvSpPr txBox="1">
          <a:spLocks noChangeArrowheads="1"/>
        </xdr:cNvSpPr>
      </xdr:nvSpPr>
      <xdr:spPr bwMode="auto">
        <a:xfrm>
          <a:off x="1197292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38</xdr:row>
      <xdr:rowOff>142875</xdr:rowOff>
    </xdr:from>
    <xdr:to>
      <xdr:col>24</xdr:col>
      <xdr:colOff>95250</xdr:colOff>
      <xdr:row>40</xdr:row>
      <xdr:rowOff>0</xdr:rowOff>
    </xdr:to>
    <xdr:sp macro="" textlink="">
      <xdr:nvSpPr>
        <xdr:cNvPr id="309173" name="Text Box 95">
          <a:extLst>
            <a:ext uri="{FF2B5EF4-FFF2-40B4-BE49-F238E27FC236}">
              <a16:creationId xmlns:a16="http://schemas.microsoft.com/office/drawing/2014/main" id="{00000000-0008-0000-0300-0000B5B70400}"/>
            </a:ext>
          </a:extLst>
        </xdr:cNvPr>
        <xdr:cNvSpPr txBox="1">
          <a:spLocks noChangeArrowheads="1"/>
        </xdr:cNvSpPr>
      </xdr:nvSpPr>
      <xdr:spPr bwMode="auto">
        <a:xfrm>
          <a:off x="119729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36</xdr:row>
      <xdr:rowOff>142875</xdr:rowOff>
    </xdr:from>
    <xdr:to>
      <xdr:col>24</xdr:col>
      <xdr:colOff>95250</xdr:colOff>
      <xdr:row>38</xdr:row>
      <xdr:rowOff>0</xdr:rowOff>
    </xdr:to>
    <xdr:sp macro="" textlink="">
      <xdr:nvSpPr>
        <xdr:cNvPr id="309174" name="Text Box 96">
          <a:extLst>
            <a:ext uri="{FF2B5EF4-FFF2-40B4-BE49-F238E27FC236}">
              <a16:creationId xmlns:a16="http://schemas.microsoft.com/office/drawing/2014/main" id="{00000000-0008-0000-0300-0000B6B70400}"/>
            </a:ext>
          </a:extLst>
        </xdr:cNvPr>
        <xdr:cNvSpPr txBox="1">
          <a:spLocks noChangeArrowheads="1"/>
        </xdr:cNvSpPr>
      </xdr:nvSpPr>
      <xdr:spPr bwMode="auto">
        <a:xfrm>
          <a:off x="11972925" y="71913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37</xdr:row>
      <xdr:rowOff>142875</xdr:rowOff>
    </xdr:from>
    <xdr:to>
      <xdr:col>24</xdr:col>
      <xdr:colOff>95250</xdr:colOff>
      <xdr:row>39</xdr:row>
      <xdr:rowOff>0</xdr:rowOff>
    </xdr:to>
    <xdr:sp macro="" textlink="">
      <xdr:nvSpPr>
        <xdr:cNvPr id="309175" name="Text Box 97">
          <a:extLst>
            <a:ext uri="{FF2B5EF4-FFF2-40B4-BE49-F238E27FC236}">
              <a16:creationId xmlns:a16="http://schemas.microsoft.com/office/drawing/2014/main" id="{00000000-0008-0000-0300-0000B7B70400}"/>
            </a:ext>
          </a:extLst>
        </xdr:cNvPr>
        <xdr:cNvSpPr txBox="1">
          <a:spLocks noChangeArrowheads="1"/>
        </xdr:cNvSpPr>
      </xdr:nvSpPr>
      <xdr:spPr bwMode="auto">
        <a:xfrm>
          <a:off x="1197292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32</xdr:row>
      <xdr:rowOff>142875</xdr:rowOff>
    </xdr:from>
    <xdr:to>
      <xdr:col>28</xdr:col>
      <xdr:colOff>95250</xdr:colOff>
      <xdr:row>34</xdr:row>
      <xdr:rowOff>0</xdr:rowOff>
    </xdr:to>
    <xdr:sp macro="" textlink="">
      <xdr:nvSpPr>
        <xdr:cNvPr id="309176" name="Text Box 98">
          <a:extLst>
            <a:ext uri="{FF2B5EF4-FFF2-40B4-BE49-F238E27FC236}">
              <a16:creationId xmlns:a16="http://schemas.microsoft.com/office/drawing/2014/main" id="{00000000-0008-0000-0300-0000B8B70400}"/>
            </a:ext>
          </a:extLst>
        </xdr:cNvPr>
        <xdr:cNvSpPr txBox="1">
          <a:spLocks noChangeArrowheads="1"/>
        </xdr:cNvSpPr>
      </xdr:nvSpPr>
      <xdr:spPr bwMode="auto">
        <a:xfrm>
          <a:off x="133064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33</xdr:row>
      <xdr:rowOff>142875</xdr:rowOff>
    </xdr:from>
    <xdr:to>
      <xdr:col>28</xdr:col>
      <xdr:colOff>95250</xdr:colOff>
      <xdr:row>35</xdr:row>
      <xdr:rowOff>0</xdr:rowOff>
    </xdr:to>
    <xdr:sp macro="" textlink="">
      <xdr:nvSpPr>
        <xdr:cNvPr id="309177" name="Text Box 99">
          <a:extLst>
            <a:ext uri="{FF2B5EF4-FFF2-40B4-BE49-F238E27FC236}">
              <a16:creationId xmlns:a16="http://schemas.microsoft.com/office/drawing/2014/main" id="{00000000-0008-0000-0300-0000B9B70400}"/>
            </a:ext>
          </a:extLst>
        </xdr:cNvPr>
        <xdr:cNvSpPr txBox="1">
          <a:spLocks noChangeArrowheads="1"/>
        </xdr:cNvSpPr>
      </xdr:nvSpPr>
      <xdr:spPr bwMode="auto">
        <a:xfrm>
          <a:off x="13306425"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38</xdr:row>
      <xdr:rowOff>142875</xdr:rowOff>
    </xdr:from>
    <xdr:to>
      <xdr:col>24</xdr:col>
      <xdr:colOff>95250</xdr:colOff>
      <xdr:row>40</xdr:row>
      <xdr:rowOff>0</xdr:rowOff>
    </xdr:to>
    <xdr:sp macro="" textlink="">
      <xdr:nvSpPr>
        <xdr:cNvPr id="309178" name="Text Box 100">
          <a:extLst>
            <a:ext uri="{FF2B5EF4-FFF2-40B4-BE49-F238E27FC236}">
              <a16:creationId xmlns:a16="http://schemas.microsoft.com/office/drawing/2014/main" id="{00000000-0008-0000-0300-0000BAB70400}"/>
            </a:ext>
          </a:extLst>
        </xdr:cNvPr>
        <xdr:cNvSpPr txBox="1">
          <a:spLocks noChangeArrowheads="1"/>
        </xdr:cNvSpPr>
      </xdr:nvSpPr>
      <xdr:spPr bwMode="auto">
        <a:xfrm>
          <a:off x="119729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179" name="Text Box 101">
          <a:extLst>
            <a:ext uri="{FF2B5EF4-FFF2-40B4-BE49-F238E27FC236}">
              <a16:creationId xmlns:a16="http://schemas.microsoft.com/office/drawing/2014/main" id="{00000000-0008-0000-0300-0000BB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37</xdr:row>
      <xdr:rowOff>142875</xdr:rowOff>
    </xdr:from>
    <xdr:to>
      <xdr:col>24</xdr:col>
      <xdr:colOff>95250</xdr:colOff>
      <xdr:row>39</xdr:row>
      <xdr:rowOff>0</xdr:rowOff>
    </xdr:to>
    <xdr:sp macro="" textlink="">
      <xdr:nvSpPr>
        <xdr:cNvPr id="309180" name="Text Box 102">
          <a:extLst>
            <a:ext uri="{FF2B5EF4-FFF2-40B4-BE49-F238E27FC236}">
              <a16:creationId xmlns:a16="http://schemas.microsoft.com/office/drawing/2014/main" id="{00000000-0008-0000-0300-0000BCB70400}"/>
            </a:ext>
          </a:extLst>
        </xdr:cNvPr>
        <xdr:cNvSpPr txBox="1">
          <a:spLocks noChangeArrowheads="1"/>
        </xdr:cNvSpPr>
      </xdr:nvSpPr>
      <xdr:spPr bwMode="auto">
        <a:xfrm>
          <a:off x="1197292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38</xdr:row>
      <xdr:rowOff>142875</xdr:rowOff>
    </xdr:from>
    <xdr:to>
      <xdr:col>24</xdr:col>
      <xdr:colOff>95250</xdr:colOff>
      <xdr:row>40</xdr:row>
      <xdr:rowOff>0</xdr:rowOff>
    </xdr:to>
    <xdr:sp macro="" textlink="">
      <xdr:nvSpPr>
        <xdr:cNvPr id="309181" name="Text Box 103">
          <a:extLst>
            <a:ext uri="{FF2B5EF4-FFF2-40B4-BE49-F238E27FC236}">
              <a16:creationId xmlns:a16="http://schemas.microsoft.com/office/drawing/2014/main" id="{00000000-0008-0000-0300-0000BDB70400}"/>
            </a:ext>
          </a:extLst>
        </xdr:cNvPr>
        <xdr:cNvSpPr txBox="1">
          <a:spLocks noChangeArrowheads="1"/>
        </xdr:cNvSpPr>
      </xdr:nvSpPr>
      <xdr:spPr bwMode="auto">
        <a:xfrm>
          <a:off x="119729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32</xdr:row>
      <xdr:rowOff>142875</xdr:rowOff>
    </xdr:from>
    <xdr:to>
      <xdr:col>28</xdr:col>
      <xdr:colOff>95250</xdr:colOff>
      <xdr:row>34</xdr:row>
      <xdr:rowOff>0</xdr:rowOff>
    </xdr:to>
    <xdr:sp macro="" textlink="">
      <xdr:nvSpPr>
        <xdr:cNvPr id="309182" name="Text Box 112">
          <a:extLst>
            <a:ext uri="{FF2B5EF4-FFF2-40B4-BE49-F238E27FC236}">
              <a16:creationId xmlns:a16="http://schemas.microsoft.com/office/drawing/2014/main" id="{00000000-0008-0000-0300-0000BEB70400}"/>
            </a:ext>
          </a:extLst>
        </xdr:cNvPr>
        <xdr:cNvSpPr txBox="1">
          <a:spLocks noChangeArrowheads="1"/>
        </xdr:cNvSpPr>
      </xdr:nvSpPr>
      <xdr:spPr bwMode="auto">
        <a:xfrm>
          <a:off x="133064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33</xdr:row>
      <xdr:rowOff>142875</xdr:rowOff>
    </xdr:from>
    <xdr:to>
      <xdr:col>28</xdr:col>
      <xdr:colOff>95250</xdr:colOff>
      <xdr:row>35</xdr:row>
      <xdr:rowOff>0</xdr:rowOff>
    </xdr:to>
    <xdr:sp macro="" textlink="">
      <xdr:nvSpPr>
        <xdr:cNvPr id="309183" name="Text Box 113">
          <a:extLst>
            <a:ext uri="{FF2B5EF4-FFF2-40B4-BE49-F238E27FC236}">
              <a16:creationId xmlns:a16="http://schemas.microsoft.com/office/drawing/2014/main" id="{00000000-0008-0000-0300-0000BFB70400}"/>
            </a:ext>
          </a:extLst>
        </xdr:cNvPr>
        <xdr:cNvSpPr txBox="1">
          <a:spLocks noChangeArrowheads="1"/>
        </xdr:cNvSpPr>
      </xdr:nvSpPr>
      <xdr:spPr bwMode="auto">
        <a:xfrm>
          <a:off x="13306425"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38</xdr:row>
      <xdr:rowOff>142875</xdr:rowOff>
    </xdr:from>
    <xdr:to>
      <xdr:col>24</xdr:col>
      <xdr:colOff>95250</xdr:colOff>
      <xdr:row>40</xdr:row>
      <xdr:rowOff>0</xdr:rowOff>
    </xdr:to>
    <xdr:sp macro="" textlink="">
      <xdr:nvSpPr>
        <xdr:cNvPr id="309184" name="Text Box 114">
          <a:extLst>
            <a:ext uri="{FF2B5EF4-FFF2-40B4-BE49-F238E27FC236}">
              <a16:creationId xmlns:a16="http://schemas.microsoft.com/office/drawing/2014/main" id="{00000000-0008-0000-0300-0000C0B70400}"/>
            </a:ext>
          </a:extLst>
        </xdr:cNvPr>
        <xdr:cNvSpPr txBox="1">
          <a:spLocks noChangeArrowheads="1"/>
        </xdr:cNvSpPr>
      </xdr:nvSpPr>
      <xdr:spPr bwMode="auto">
        <a:xfrm>
          <a:off x="119729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185" name="Text Box 115">
          <a:extLst>
            <a:ext uri="{FF2B5EF4-FFF2-40B4-BE49-F238E27FC236}">
              <a16:creationId xmlns:a16="http://schemas.microsoft.com/office/drawing/2014/main" id="{00000000-0008-0000-0300-0000C1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37</xdr:row>
      <xdr:rowOff>142875</xdr:rowOff>
    </xdr:from>
    <xdr:to>
      <xdr:col>24</xdr:col>
      <xdr:colOff>95250</xdr:colOff>
      <xdr:row>39</xdr:row>
      <xdr:rowOff>0</xdr:rowOff>
    </xdr:to>
    <xdr:sp macro="" textlink="">
      <xdr:nvSpPr>
        <xdr:cNvPr id="309186" name="Text Box 116">
          <a:extLst>
            <a:ext uri="{FF2B5EF4-FFF2-40B4-BE49-F238E27FC236}">
              <a16:creationId xmlns:a16="http://schemas.microsoft.com/office/drawing/2014/main" id="{00000000-0008-0000-0300-0000C2B70400}"/>
            </a:ext>
          </a:extLst>
        </xdr:cNvPr>
        <xdr:cNvSpPr txBox="1">
          <a:spLocks noChangeArrowheads="1"/>
        </xdr:cNvSpPr>
      </xdr:nvSpPr>
      <xdr:spPr bwMode="auto">
        <a:xfrm>
          <a:off x="1197292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38</xdr:row>
      <xdr:rowOff>142875</xdr:rowOff>
    </xdr:from>
    <xdr:to>
      <xdr:col>24</xdr:col>
      <xdr:colOff>95250</xdr:colOff>
      <xdr:row>40</xdr:row>
      <xdr:rowOff>0</xdr:rowOff>
    </xdr:to>
    <xdr:sp macro="" textlink="">
      <xdr:nvSpPr>
        <xdr:cNvPr id="309187" name="Text Box 117">
          <a:extLst>
            <a:ext uri="{FF2B5EF4-FFF2-40B4-BE49-F238E27FC236}">
              <a16:creationId xmlns:a16="http://schemas.microsoft.com/office/drawing/2014/main" id="{00000000-0008-0000-0300-0000C3B70400}"/>
            </a:ext>
          </a:extLst>
        </xdr:cNvPr>
        <xdr:cNvSpPr txBox="1">
          <a:spLocks noChangeArrowheads="1"/>
        </xdr:cNvSpPr>
      </xdr:nvSpPr>
      <xdr:spPr bwMode="auto">
        <a:xfrm>
          <a:off x="119729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33</xdr:row>
      <xdr:rowOff>142875</xdr:rowOff>
    </xdr:from>
    <xdr:to>
      <xdr:col>28</xdr:col>
      <xdr:colOff>95250</xdr:colOff>
      <xdr:row>35</xdr:row>
      <xdr:rowOff>0</xdr:rowOff>
    </xdr:to>
    <xdr:sp macro="" textlink="">
      <xdr:nvSpPr>
        <xdr:cNvPr id="309188" name="Text Box 118">
          <a:extLst>
            <a:ext uri="{FF2B5EF4-FFF2-40B4-BE49-F238E27FC236}">
              <a16:creationId xmlns:a16="http://schemas.microsoft.com/office/drawing/2014/main" id="{00000000-0008-0000-0300-0000C4B70400}"/>
            </a:ext>
          </a:extLst>
        </xdr:cNvPr>
        <xdr:cNvSpPr txBox="1">
          <a:spLocks noChangeArrowheads="1"/>
        </xdr:cNvSpPr>
      </xdr:nvSpPr>
      <xdr:spPr bwMode="auto">
        <a:xfrm>
          <a:off x="13306425"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34</xdr:row>
      <xdr:rowOff>142875</xdr:rowOff>
    </xdr:from>
    <xdr:to>
      <xdr:col>28</xdr:col>
      <xdr:colOff>95250</xdr:colOff>
      <xdr:row>36</xdr:row>
      <xdr:rowOff>0</xdr:rowOff>
    </xdr:to>
    <xdr:sp macro="" textlink="">
      <xdr:nvSpPr>
        <xdr:cNvPr id="309189" name="Text Box 119">
          <a:extLst>
            <a:ext uri="{FF2B5EF4-FFF2-40B4-BE49-F238E27FC236}">
              <a16:creationId xmlns:a16="http://schemas.microsoft.com/office/drawing/2014/main" id="{00000000-0008-0000-0300-0000C5B70400}"/>
            </a:ext>
          </a:extLst>
        </xdr:cNvPr>
        <xdr:cNvSpPr txBox="1">
          <a:spLocks noChangeArrowheads="1"/>
        </xdr:cNvSpPr>
      </xdr:nvSpPr>
      <xdr:spPr bwMode="auto">
        <a:xfrm>
          <a:off x="1330642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190" name="Text Box 120">
          <a:extLst>
            <a:ext uri="{FF2B5EF4-FFF2-40B4-BE49-F238E27FC236}">
              <a16:creationId xmlns:a16="http://schemas.microsoft.com/office/drawing/2014/main" id="{00000000-0008-0000-0300-0000C6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40</xdr:row>
      <xdr:rowOff>142875</xdr:rowOff>
    </xdr:from>
    <xdr:to>
      <xdr:col>24</xdr:col>
      <xdr:colOff>95250</xdr:colOff>
      <xdr:row>42</xdr:row>
      <xdr:rowOff>0</xdr:rowOff>
    </xdr:to>
    <xdr:sp macro="" textlink="">
      <xdr:nvSpPr>
        <xdr:cNvPr id="309191" name="Text Box 121">
          <a:extLst>
            <a:ext uri="{FF2B5EF4-FFF2-40B4-BE49-F238E27FC236}">
              <a16:creationId xmlns:a16="http://schemas.microsoft.com/office/drawing/2014/main" id="{00000000-0008-0000-0300-0000C7B70400}"/>
            </a:ext>
          </a:extLst>
        </xdr:cNvPr>
        <xdr:cNvSpPr txBox="1">
          <a:spLocks noChangeArrowheads="1"/>
        </xdr:cNvSpPr>
      </xdr:nvSpPr>
      <xdr:spPr bwMode="auto">
        <a:xfrm>
          <a:off x="1197292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38</xdr:row>
      <xdr:rowOff>142875</xdr:rowOff>
    </xdr:from>
    <xdr:to>
      <xdr:col>24</xdr:col>
      <xdr:colOff>95250</xdr:colOff>
      <xdr:row>40</xdr:row>
      <xdr:rowOff>0</xdr:rowOff>
    </xdr:to>
    <xdr:sp macro="" textlink="">
      <xdr:nvSpPr>
        <xdr:cNvPr id="309192" name="Text Box 122">
          <a:extLst>
            <a:ext uri="{FF2B5EF4-FFF2-40B4-BE49-F238E27FC236}">
              <a16:creationId xmlns:a16="http://schemas.microsoft.com/office/drawing/2014/main" id="{00000000-0008-0000-0300-0000C8B70400}"/>
            </a:ext>
          </a:extLst>
        </xdr:cNvPr>
        <xdr:cNvSpPr txBox="1">
          <a:spLocks noChangeArrowheads="1"/>
        </xdr:cNvSpPr>
      </xdr:nvSpPr>
      <xdr:spPr bwMode="auto">
        <a:xfrm>
          <a:off x="119729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193" name="Text Box 123">
          <a:extLst>
            <a:ext uri="{FF2B5EF4-FFF2-40B4-BE49-F238E27FC236}">
              <a16:creationId xmlns:a16="http://schemas.microsoft.com/office/drawing/2014/main" id="{00000000-0008-0000-0300-0000C9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32</xdr:row>
      <xdr:rowOff>142875</xdr:rowOff>
    </xdr:from>
    <xdr:to>
      <xdr:col>28</xdr:col>
      <xdr:colOff>95250</xdr:colOff>
      <xdr:row>34</xdr:row>
      <xdr:rowOff>0</xdr:rowOff>
    </xdr:to>
    <xdr:sp macro="" textlink="">
      <xdr:nvSpPr>
        <xdr:cNvPr id="309194" name="Text Box 124">
          <a:extLst>
            <a:ext uri="{FF2B5EF4-FFF2-40B4-BE49-F238E27FC236}">
              <a16:creationId xmlns:a16="http://schemas.microsoft.com/office/drawing/2014/main" id="{00000000-0008-0000-0300-0000CAB70400}"/>
            </a:ext>
          </a:extLst>
        </xdr:cNvPr>
        <xdr:cNvSpPr txBox="1">
          <a:spLocks noChangeArrowheads="1"/>
        </xdr:cNvSpPr>
      </xdr:nvSpPr>
      <xdr:spPr bwMode="auto">
        <a:xfrm>
          <a:off x="13306425" y="63912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33</xdr:row>
      <xdr:rowOff>142875</xdr:rowOff>
    </xdr:from>
    <xdr:to>
      <xdr:col>28</xdr:col>
      <xdr:colOff>95250</xdr:colOff>
      <xdr:row>35</xdr:row>
      <xdr:rowOff>0</xdr:rowOff>
    </xdr:to>
    <xdr:sp macro="" textlink="">
      <xdr:nvSpPr>
        <xdr:cNvPr id="309195" name="Text Box 125">
          <a:extLst>
            <a:ext uri="{FF2B5EF4-FFF2-40B4-BE49-F238E27FC236}">
              <a16:creationId xmlns:a16="http://schemas.microsoft.com/office/drawing/2014/main" id="{00000000-0008-0000-0300-0000CBB70400}"/>
            </a:ext>
          </a:extLst>
        </xdr:cNvPr>
        <xdr:cNvSpPr txBox="1">
          <a:spLocks noChangeArrowheads="1"/>
        </xdr:cNvSpPr>
      </xdr:nvSpPr>
      <xdr:spPr bwMode="auto">
        <a:xfrm>
          <a:off x="13306425"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38</xdr:row>
      <xdr:rowOff>142875</xdr:rowOff>
    </xdr:from>
    <xdr:to>
      <xdr:col>24</xdr:col>
      <xdr:colOff>95250</xdr:colOff>
      <xdr:row>40</xdr:row>
      <xdr:rowOff>0</xdr:rowOff>
    </xdr:to>
    <xdr:sp macro="" textlink="">
      <xdr:nvSpPr>
        <xdr:cNvPr id="309196" name="Text Box 126">
          <a:extLst>
            <a:ext uri="{FF2B5EF4-FFF2-40B4-BE49-F238E27FC236}">
              <a16:creationId xmlns:a16="http://schemas.microsoft.com/office/drawing/2014/main" id="{00000000-0008-0000-0300-0000CCB70400}"/>
            </a:ext>
          </a:extLst>
        </xdr:cNvPr>
        <xdr:cNvSpPr txBox="1">
          <a:spLocks noChangeArrowheads="1"/>
        </xdr:cNvSpPr>
      </xdr:nvSpPr>
      <xdr:spPr bwMode="auto">
        <a:xfrm>
          <a:off x="119729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197" name="Text Box 127">
          <a:extLst>
            <a:ext uri="{FF2B5EF4-FFF2-40B4-BE49-F238E27FC236}">
              <a16:creationId xmlns:a16="http://schemas.microsoft.com/office/drawing/2014/main" id="{00000000-0008-0000-0300-0000CD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37</xdr:row>
      <xdr:rowOff>142875</xdr:rowOff>
    </xdr:from>
    <xdr:to>
      <xdr:col>24</xdr:col>
      <xdr:colOff>95250</xdr:colOff>
      <xdr:row>39</xdr:row>
      <xdr:rowOff>0</xdr:rowOff>
    </xdr:to>
    <xdr:sp macro="" textlink="">
      <xdr:nvSpPr>
        <xdr:cNvPr id="309198" name="Text Box 128">
          <a:extLst>
            <a:ext uri="{FF2B5EF4-FFF2-40B4-BE49-F238E27FC236}">
              <a16:creationId xmlns:a16="http://schemas.microsoft.com/office/drawing/2014/main" id="{00000000-0008-0000-0300-0000CEB70400}"/>
            </a:ext>
          </a:extLst>
        </xdr:cNvPr>
        <xdr:cNvSpPr txBox="1">
          <a:spLocks noChangeArrowheads="1"/>
        </xdr:cNvSpPr>
      </xdr:nvSpPr>
      <xdr:spPr bwMode="auto">
        <a:xfrm>
          <a:off x="11972925" y="73914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38</xdr:row>
      <xdr:rowOff>142875</xdr:rowOff>
    </xdr:from>
    <xdr:to>
      <xdr:col>24</xdr:col>
      <xdr:colOff>95250</xdr:colOff>
      <xdr:row>40</xdr:row>
      <xdr:rowOff>0</xdr:rowOff>
    </xdr:to>
    <xdr:sp macro="" textlink="">
      <xdr:nvSpPr>
        <xdr:cNvPr id="309199" name="Text Box 129">
          <a:extLst>
            <a:ext uri="{FF2B5EF4-FFF2-40B4-BE49-F238E27FC236}">
              <a16:creationId xmlns:a16="http://schemas.microsoft.com/office/drawing/2014/main" id="{00000000-0008-0000-0300-0000CFB70400}"/>
            </a:ext>
          </a:extLst>
        </xdr:cNvPr>
        <xdr:cNvSpPr txBox="1">
          <a:spLocks noChangeArrowheads="1"/>
        </xdr:cNvSpPr>
      </xdr:nvSpPr>
      <xdr:spPr bwMode="auto">
        <a:xfrm>
          <a:off x="119729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33</xdr:row>
      <xdr:rowOff>142875</xdr:rowOff>
    </xdr:from>
    <xdr:to>
      <xdr:col>28</xdr:col>
      <xdr:colOff>95250</xdr:colOff>
      <xdr:row>35</xdr:row>
      <xdr:rowOff>0</xdr:rowOff>
    </xdr:to>
    <xdr:sp macro="" textlink="">
      <xdr:nvSpPr>
        <xdr:cNvPr id="309200" name="Text Box 130">
          <a:extLst>
            <a:ext uri="{FF2B5EF4-FFF2-40B4-BE49-F238E27FC236}">
              <a16:creationId xmlns:a16="http://schemas.microsoft.com/office/drawing/2014/main" id="{00000000-0008-0000-0300-0000D0B70400}"/>
            </a:ext>
          </a:extLst>
        </xdr:cNvPr>
        <xdr:cNvSpPr txBox="1">
          <a:spLocks noChangeArrowheads="1"/>
        </xdr:cNvSpPr>
      </xdr:nvSpPr>
      <xdr:spPr bwMode="auto">
        <a:xfrm>
          <a:off x="13306425"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34</xdr:row>
      <xdr:rowOff>142875</xdr:rowOff>
    </xdr:from>
    <xdr:to>
      <xdr:col>28</xdr:col>
      <xdr:colOff>95250</xdr:colOff>
      <xdr:row>36</xdr:row>
      <xdr:rowOff>0</xdr:rowOff>
    </xdr:to>
    <xdr:sp macro="" textlink="">
      <xdr:nvSpPr>
        <xdr:cNvPr id="309201" name="Text Box 131">
          <a:extLst>
            <a:ext uri="{FF2B5EF4-FFF2-40B4-BE49-F238E27FC236}">
              <a16:creationId xmlns:a16="http://schemas.microsoft.com/office/drawing/2014/main" id="{00000000-0008-0000-0300-0000D1B70400}"/>
            </a:ext>
          </a:extLst>
        </xdr:cNvPr>
        <xdr:cNvSpPr txBox="1">
          <a:spLocks noChangeArrowheads="1"/>
        </xdr:cNvSpPr>
      </xdr:nvSpPr>
      <xdr:spPr bwMode="auto">
        <a:xfrm>
          <a:off x="1330642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202" name="Text Box 132">
          <a:extLst>
            <a:ext uri="{FF2B5EF4-FFF2-40B4-BE49-F238E27FC236}">
              <a16:creationId xmlns:a16="http://schemas.microsoft.com/office/drawing/2014/main" id="{00000000-0008-0000-0300-0000D2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40</xdr:row>
      <xdr:rowOff>142875</xdr:rowOff>
    </xdr:from>
    <xdr:to>
      <xdr:col>24</xdr:col>
      <xdr:colOff>95250</xdr:colOff>
      <xdr:row>42</xdr:row>
      <xdr:rowOff>0</xdr:rowOff>
    </xdr:to>
    <xdr:sp macro="" textlink="">
      <xdr:nvSpPr>
        <xdr:cNvPr id="309203" name="Text Box 133">
          <a:extLst>
            <a:ext uri="{FF2B5EF4-FFF2-40B4-BE49-F238E27FC236}">
              <a16:creationId xmlns:a16="http://schemas.microsoft.com/office/drawing/2014/main" id="{00000000-0008-0000-0300-0000D3B70400}"/>
            </a:ext>
          </a:extLst>
        </xdr:cNvPr>
        <xdr:cNvSpPr txBox="1">
          <a:spLocks noChangeArrowheads="1"/>
        </xdr:cNvSpPr>
      </xdr:nvSpPr>
      <xdr:spPr bwMode="auto">
        <a:xfrm>
          <a:off x="1197292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38</xdr:row>
      <xdr:rowOff>142875</xdr:rowOff>
    </xdr:from>
    <xdr:to>
      <xdr:col>24</xdr:col>
      <xdr:colOff>95250</xdr:colOff>
      <xdr:row>40</xdr:row>
      <xdr:rowOff>0</xdr:rowOff>
    </xdr:to>
    <xdr:sp macro="" textlink="">
      <xdr:nvSpPr>
        <xdr:cNvPr id="309204" name="Text Box 134">
          <a:extLst>
            <a:ext uri="{FF2B5EF4-FFF2-40B4-BE49-F238E27FC236}">
              <a16:creationId xmlns:a16="http://schemas.microsoft.com/office/drawing/2014/main" id="{00000000-0008-0000-0300-0000D4B70400}"/>
            </a:ext>
          </a:extLst>
        </xdr:cNvPr>
        <xdr:cNvSpPr txBox="1">
          <a:spLocks noChangeArrowheads="1"/>
        </xdr:cNvSpPr>
      </xdr:nvSpPr>
      <xdr:spPr bwMode="auto">
        <a:xfrm>
          <a:off x="11972925" y="75914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205" name="Text Box 135">
          <a:extLst>
            <a:ext uri="{FF2B5EF4-FFF2-40B4-BE49-F238E27FC236}">
              <a16:creationId xmlns:a16="http://schemas.microsoft.com/office/drawing/2014/main" id="{00000000-0008-0000-0300-0000D5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15</xdr:col>
      <xdr:colOff>161925</xdr:colOff>
      <xdr:row>24</xdr:row>
      <xdr:rowOff>0</xdr:rowOff>
    </xdr:from>
    <xdr:to>
      <xdr:col>18</xdr:col>
      <xdr:colOff>0</xdr:colOff>
      <xdr:row>26</xdr:row>
      <xdr:rowOff>0</xdr:rowOff>
    </xdr:to>
    <xdr:sp macro="" textlink="">
      <xdr:nvSpPr>
        <xdr:cNvPr id="309206" name="Line 136">
          <a:extLst>
            <a:ext uri="{FF2B5EF4-FFF2-40B4-BE49-F238E27FC236}">
              <a16:creationId xmlns:a16="http://schemas.microsoft.com/office/drawing/2014/main" id="{00000000-0008-0000-0300-0000D6B70400}"/>
            </a:ext>
          </a:extLst>
        </xdr:cNvPr>
        <xdr:cNvSpPr>
          <a:spLocks noChangeShapeType="1"/>
        </xdr:cNvSpPr>
      </xdr:nvSpPr>
      <xdr:spPr bwMode="auto">
        <a:xfrm>
          <a:off x="9134475" y="4648200"/>
          <a:ext cx="838200" cy="400050"/>
        </a:xfrm>
        <a:prstGeom prst="line">
          <a:avLst/>
        </a:prstGeom>
        <a:noFill/>
        <a:ln w="317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23</xdr:row>
      <xdr:rowOff>0</xdr:rowOff>
    </xdr:from>
    <xdr:to>
      <xdr:col>15</xdr:col>
      <xdr:colOff>161925</xdr:colOff>
      <xdr:row>24</xdr:row>
      <xdr:rowOff>0</xdr:rowOff>
    </xdr:to>
    <xdr:sp macro="" textlink="">
      <xdr:nvSpPr>
        <xdr:cNvPr id="309207" name="Line 137">
          <a:extLst>
            <a:ext uri="{FF2B5EF4-FFF2-40B4-BE49-F238E27FC236}">
              <a16:creationId xmlns:a16="http://schemas.microsoft.com/office/drawing/2014/main" id="{00000000-0008-0000-0300-0000D7B70400}"/>
            </a:ext>
          </a:extLst>
        </xdr:cNvPr>
        <xdr:cNvSpPr>
          <a:spLocks noChangeShapeType="1"/>
        </xdr:cNvSpPr>
      </xdr:nvSpPr>
      <xdr:spPr bwMode="auto">
        <a:xfrm>
          <a:off x="8401050" y="4448175"/>
          <a:ext cx="733425" cy="200025"/>
        </a:xfrm>
        <a:prstGeom prst="line">
          <a:avLst/>
        </a:prstGeom>
        <a:noFill/>
        <a:ln w="3175" cap="rnd">
          <a:solidFill>
            <a:srgbClr val="000000"/>
          </a:solidFill>
          <a:prstDash val="sysDot"/>
          <a:round/>
          <a:headEnd/>
          <a:tailEnd/>
        </a:ln>
        <a:extLst>
          <a:ext uri="{909E8E84-426E-40DD-AFC4-6F175D3DCCD1}">
            <a14:hiddenFill xmlns:a14="http://schemas.microsoft.com/office/drawing/2010/main">
              <a:noFill/>
            </a14:hiddenFill>
          </a:ext>
        </a:extLst>
      </xdr:spPr>
    </xdr:sp>
    <xdr:clientData/>
  </xdr:twoCellAnchor>
  <xdr:twoCellAnchor editAs="oneCell">
    <xdr:from>
      <xdr:col>28</xdr:col>
      <xdr:colOff>0</xdr:colOff>
      <xdr:row>33</xdr:row>
      <xdr:rowOff>142875</xdr:rowOff>
    </xdr:from>
    <xdr:to>
      <xdr:col>28</xdr:col>
      <xdr:colOff>95250</xdr:colOff>
      <xdr:row>35</xdr:row>
      <xdr:rowOff>0</xdr:rowOff>
    </xdr:to>
    <xdr:sp macro="" textlink="">
      <xdr:nvSpPr>
        <xdr:cNvPr id="309208" name="Text Box 138">
          <a:extLst>
            <a:ext uri="{FF2B5EF4-FFF2-40B4-BE49-F238E27FC236}">
              <a16:creationId xmlns:a16="http://schemas.microsoft.com/office/drawing/2014/main" id="{00000000-0008-0000-0300-0000D8B70400}"/>
            </a:ext>
          </a:extLst>
        </xdr:cNvPr>
        <xdr:cNvSpPr txBox="1">
          <a:spLocks noChangeArrowheads="1"/>
        </xdr:cNvSpPr>
      </xdr:nvSpPr>
      <xdr:spPr bwMode="auto">
        <a:xfrm>
          <a:off x="13306425" y="65913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34</xdr:row>
      <xdr:rowOff>142875</xdr:rowOff>
    </xdr:from>
    <xdr:to>
      <xdr:col>28</xdr:col>
      <xdr:colOff>95250</xdr:colOff>
      <xdr:row>36</xdr:row>
      <xdr:rowOff>0</xdr:rowOff>
    </xdr:to>
    <xdr:sp macro="" textlink="">
      <xdr:nvSpPr>
        <xdr:cNvPr id="309209" name="Text Box 139">
          <a:extLst>
            <a:ext uri="{FF2B5EF4-FFF2-40B4-BE49-F238E27FC236}">
              <a16:creationId xmlns:a16="http://schemas.microsoft.com/office/drawing/2014/main" id="{00000000-0008-0000-0300-0000D9B70400}"/>
            </a:ext>
          </a:extLst>
        </xdr:cNvPr>
        <xdr:cNvSpPr txBox="1">
          <a:spLocks noChangeArrowheads="1"/>
        </xdr:cNvSpPr>
      </xdr:nvSpPr>
      <xdr:spPr bwMode="auto">
        <a:xfrm>
          <a:off x="1330642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210" name="Text Box 140">
          <a:extLst>
            <a:ext uri="{FF2B5EF4-FFF2-40B4-BE49-F238E27FC236}">
              <a16:creationId xmlns:a16="http://schemas.microsoft.com/office/drawing/2014/main" id="{00000000-0008-0000-0300-0000DA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40</xdr:row>
      <xdr:rowOff>142875</xdr:rowOff>
    </xdr:from>
    <xdr:to>
      <xdr:col>24</xdr:col>
      <xdr:colOff>95250</xdr:colOff>
      <xdr:row>42</xdr:row>
      <xdr:rowOff>0</xdr:rowOff>
    </xdr:to>
    <xdr:sp macro="" textlink="">
      <xdr:nvSpPr>
        <xdr:cNvPr id="309211" name="Text Box 141">
          <a:extLst>
            <a:ext uri="{FF2B5EF4-FFF2-40B4-BE49-F238E27FC236}">
              <a16:creationId xmlns:a16="http://schemas.microsoft.com/office/drawing/2014/main" id="{00000000-0008-0000-0300-0000DBB70400}"/>
            </a:ext>
          </a:extLst>
        </xdr:cNvPr>
        <xdr:cNvSpPr txBox="1">
          <a:spLocks noChangeArrowheads="1"/>
        </xdr:cNvSpPr>
      </xdr:nvSpPr>
      <xdr:spPr bwMode="auto">
        <a:xfrm>
          <a:off x="1197292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212" name="Text Box 143">
          <a:extLst>
            <a:ext uri="{FF2B5EF4-FFF2-40B4-BE49-F238E27FC236}">
              <a16:creationId xmlns:a16="http://schemas.microsoft.com/office/drawing/2014/main" id="{00000000-0008-0000-0300-0000DC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34</xdr:row>
      <xdr:rowOff>142875</xdr:rowOff>
    </xdr:from>
    <xdr:to>
      <xdr:col>28</xdr:col>
      <xdr:colOff>95250</xdr:colOff>
      <xdr:row>36</xdr:row>
      <xdr:rowOff>0</xdr:rowOff>
    </xdr:to>
    <xdr:sp macro="" textlink="">
      <xdr:nvSpPr>
        <xdr:cNvPr id="309213" name="Text Box 144">
          <a:extLst>
            <a:ext uri="{FF2B5EF4-FFF2-40B4-BE49-F238E27FC236}">
              <a16:creationId xmlns:a16="http://schemas.microsoft.com/office/drawing/2014/main" id="{00000000-0008-0000-0300-0000DDB70400}"/>
            </a:ext>
          </a:extLst>
        </xdr:cNvPr>
        <xdr:cNvSpPr txBox="1">
          <a:spLocks noChangeArrowheads="1"/>
        </xdr:cNvSpPr>
      </xdr:nvSpPr>
      <xdr:spPr bwMode="auto">
        <a:xfrm>
          <a:off x="13306425" y="67913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28</xdr:col>
      <xdr:colOff>0</xdr:colOff>
      <xdr:row>35</xdr:row>
      <xdr:rowOff>142875</xdr:rowOff>
    </xdr:from>
    <xdr:to>
      <xdr:col>28</xdr:col>
      <xdr:colOff>95250</xdr:colOff>
      <xdr:row>37</xdr:row>
      <xdr:rowOff>0</xdr:rowOff>
    </xdr:to>
    <xdr:sp macro="" textlink="">
      <xdr:nvSpPr>
        <xdr:cNvPr id="309214" name="Text Box 145">
          <a:extLst>
            <a:ext uri="{FF2B5EF4-FFF2-40B4-BE49-F238E27FC236}">
              <a16:creationId xmlns:a16="http://schemas.microsoft.com/office/drawing/2014/main" id="{00000000-0008-0000-0300-0000DEB70400}"/>
            </a:ext>
          </a:extLst>
        </xdr:cNvPr>
        <xdr:cNvSpPr txBox="1">
          <a:spLocks noChangeArrowheads="1"/>
        </xdr:cNvSpPr>
      </xdr:nvSpPr>
      <xdr:spPr bwMode="auto">
        <a:xfrm>
          <a:off x="13306425" y="69913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40</xdr:row>
      <xdr:rowOff>142875</xdr:rowOff>
    </xdr:from>
    <xdr:to>
      <xdr:col>24</xdr:col>
      <xdr:colOff>95250</xdr:colOff>
      <xdr:row>42</xdr:row>
      <xdr:rowOff>0</xdr:rowOff>
    </xdr:to>
    <xdr:sp macro="" textlink="">
      <xdr:nvSpPr>
        <xdr:cNvPr id="309215" name="Text Box 146">
          <a:extLst>
            <a:ext uri="{FF2B5EF4-FFF2-40B4-BE49-F238E27FC236}">
              <a16:creationId xmlns:a16="http://schemas.microsoft.com/office/drawing/2014/main" id="{00000000-0008-0000-0300-0000DFB70400}"/>
            </a:ext>
          </a:extLst>
        </xdr:cNvPr>
        <xdr:cNvSpPr txBox="1">
          <a:spLocks noChangeArrowheads="1"/>
        </xdr:cNvSpPr>
      </xdr:nvSpPr>
      <xdr:spPr bwMode="auto">
        <a:xfrm>
          <a:off x="1197292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41</xdr:row>
      <xdr:rowOff>142875</xdr:rowOff>
    </xdr:from>
    <xdr:to>
      <xdr:col>24</xdr:col>
      <xdr:colOff>95250</xdr:colOff>
      <xdr:row>43</xdr:row>
      <xdr:rowOff>0</xdr:rowOff>
    </xdr:to>
    <xdr:sp macro="" textlink="">
      <xdr:nvSpPr>
        <xdr:cNvPr id="309216" name="Text Box 147">
          <a:extLst>
            <a:ext uri="{FF2B5EF4-FFF2-40B4-BE49-F238E27FC236}">
              <a16:creationId xmlns:a16="http://schemas.microsoft.com/office/drawing/2014/main" id="{00000000-0008-0000-0300-0000E0B70400}"/>
            </a:ext>
          </a:extLst>
        </xdr:cNvPr>
        <xdr:cNvSpPr txBox="1">
          <a:spLocks noChangeArrowheads="1"/>
        </xdr:cNvSpPr>
      </xdr:nvSpPr>
      <xdr:spPr bwMode="auto">
        <a:xfrm>
          <a:off x="11972925" y="819150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39</xdr:row>
      <xdr:rowOff>142875</xdr:rowOff>
    </xdr:from>
    <xdr:to>
      <xdr:col>24</xdr:col>
      <xdr:colOff>95250</xdr:colOff>
      <xdr:row>41</xdr:row>
      <xdr:rowOff>0</xdr:rowOff>
    </xdr:to>
    <xdr:sp macro="" textlink="">
      <xdr:nvSpPr>
        <xdr:cNvPr id="309217" name="Text Box 148">
          <a:extLst>
            <a:ext uri="{FF2B5EF4-FFF2-40B4-BE49-F238E27FC236}">
              <a16:creationId xmlns:a16="http://schemas.microsoft.com/office/drawing/2014/main" id="{00000000-0008-0000-0300-0000E1B70400}"/>
            </a:ext>
          </a:extLst>
        </xdr:cNvPr>
        <xdr:cNvSpPr txBox="1">
          <a:spLocks noChangeArrowheads="1"/>
        </xdr:cNvSpPr>
      </xdr:nvSpPr>
      <xdr:spPr bwMode="auto">
        <a:xfrm>
          <a:off x="11972925" y="77914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24</xdr:col>
      <xdr:colOff>0</xdr:colOff>
      <xdr:row>40</xdr:row>
      <xdr:rowOff>142875</xdr:rowOff>
    </xdr:from>
    <xdr:to>
      <xdr:col>24</xdr:col>
      <xdr:colOff>95250</xdr:colOff>
      <xdr:row>42</xdr:row>
      <xdr:rowOff>0</xdr:rowOff>
    </xdr:to>
    <xdr:sp macro="" textlink="">
      <xdr:nvSpPr>
        <xdr:cNvPr id="309218" name="Text Box 149">
          <a:extLst>
            <a:ext uri="{FF2B5EF4-FFF2-40B4-BE49-F238E27FC236}">
              <a16:creationId xmlns:a16="http://schemas.microsoft.com/office/drawing/2014/main" id="{00000000-0008-0000-0300-0000E2B70400}"/>
            </a:ext>
          </a:extLst>
        </xdr:cNvPr>
        <xdr:cNvSpPr txBox="1">
          <a:spLocks noChangeArrowheads="1"/>
        </xdr:cNvSpPr>
      </xdr:nvSpPr>
      <xdr:spPr bwMode="auto">
        <a:xfrm>
          <a:off x="11972925" y="799147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67</xdr:col>
      <xdr:colOff>0</xdr:colOff>
      <xdr:row>15</xdr:row>
      <xdr:rowOff>142875</xdr:rowOff>
    </xdr:from>
    <xdr:to>
      <xdr:col>67</xdr:col>
      <xdr:colOff>95250</xdr:colOff>
      <xdr:row>17</xdr:row>
      <xdr:rowOff>0</xdr:rowOff>
    </xdr:to>
    <xdr:sp macro="" textlink="">
      <xdr:nvSpPr>
        <xdr:cNvPr id="309219" name="Text Box 151">
          <a:extLst>
            <a:ext uri="{FF2B5EF4-FFF2-40B4-BE49-F238E27FC236}">
              <a16:creationId xmlns:a16="http://schemas.microsoft.com/office/drawing/2014/main" id="{00000000-0008-0000-0300-0000E3B70400}"/>
            </a:ext>
          </a:extLst>
        </xdr:cNvPr>
        <xdr:cNvSpPr txBox="1">
          <a:spLocks noChangeArrowheads="1"/>
        </xdr:cNvSpPr>
      </xdr:nvSpPr>
      <xdr:spPr bwMode="auto">
        <a:xfrm>
          <a:off x="33566100"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141</xdr:col>
      <xdr:colOff>600075</xdr:colOff>
      <xdr:row>29</xdr:row>
      <xdr:rowOff>142875</xdr:rowOff>
    </xdr:from>
    <xdr:to>
      <xdr:col>142</xdr:col>
      <xdr:colOff>104775</xdr:colOff>
      <xdr:row>31</xdr:row>
      <xdr:rowOff>0</xdr:rowOff>
    </xdr:to>
    <xdr:sp macro="" textlink="">
      <xdr:nvSpPr>
        <xdr:cNvPr id="309220" name="Text Box 116">
          <a:extLst>
            <a:ext uri="{FF2B5EF4-FFF2-40B4-BE49-F238E27FC236}">
              <a16:creationId xmlns:a16="http://schemas.microsoft.com/office/drawing/2014/main" id="{00000000-0008-0000-0300-0000E4B70400}"/>
            </a:ext>
          </a:extLst>
        </xdr:cNvPr>
        <xdr:cNvSpPr txBox="1">
          <a:spLocks noChangeArrowheads="1"/>
        </xdr:cNvSpPr>
      </xdr:nvSpPr>
      <xdr:spPr bwMode="auto">
        <a:xfrm>
          <a:off x="60483750" y="5791200"/>
          <a:ext cx="142875"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141</xdr:col>
      <xdr:colOff>600075</xdr:colOff>
      <xdr:row>30</xdr:row>
      <xdr:rowOff>142875</xdr:rowOff>
    </xdr:from>
    <xdr:to>
      <xdr:col>142</xdr:col>
      <xdr:colOff>104775</xdr:colOff>
      <xdr:row>32</xdr:row>
      <xdr:rowOff>0</xdr:rowOff>
    </xdr:to>
    <xdr:sp macro="" textlink="">
      <xdr:nvSpPr>
        <xdr:cNvPr id="309221" name="Text Box 117">
          <a:extLst>
            <a:ext uri="{FF2B5EF4-FFF2-40B4-BE49-F238E27FC236}">
              <a16:creationId xmlns:a16="http://schemas.microsoft.com/office/drawing/2014/main" id="{00000000-0008-0000-0300-0000E5B70400}"/>
            </a:ext>
          </a:extLst>
        </xdr:cNvPr>
        <xdr:cNvSpPr txBox="1">
          <a:spLocks noChangeArrowheads="1"/>
        </xdr:cNvSpPr>
      </xdr:nvSpPr>
      <xdr:spPr bwMode="auto">
        <a:xfrm>
          <a:off x="60483750" y="5991225"/>
          <a:ext cx="142875"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xdr:from>
      <xdr:col>133</xdr:col>
      <xdr:colOff>533400</xdr:colOff>
      <xdr:row>9</xdr:row>
      <xdr:rowOff>47625</xdr:rowOff>
    </xdr:from>
    <xdr:to>
      <xdr:col>142</xdr:col>
      <xdr:colOff>447675</xdr:colOff>
      <xdr:row>48</xdr:row>
      <xdr:rowOff>9525</xdr:rowOff>
    </xdr:to>
    <xdr:pic>
      <xdr:nvPicPr>
        <xdr:cNvPr id="309222" name="Picture 129" descr="C:\Documents and Settings\H_Kondo\デスクトップ\路面排水工等に用いる標準降雨強度-2.bmp">
          <a:extLst>
            <a:ext uri="{FF2B5EF4-FFF2-40B4-BE49-F238E27FC236}">
              <a16:creationId xmlns:a16="http://schemas.microsoft.com/office/drawing/2014/main" id="{00000000-0008-0000-0300-0000E6B704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10202" t="7755" r="12216" b="19608"/>
        <a:stretch>
          <a:fillRect/>
        </a:stretch>
      </xdr:blipFill>
      <xdr:spPr bwMode="auto">
        <a:xfrm>
          <a:off x="55378350" y="1695450"/>
          <a:ext cx="5591175" cy="776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44</xdr:col>
      <xdr:colOff>0</xdr:colOff>
      <xdr:row>30</xdr:row>
      <xdr:rowOff>142875</xdr:rowOff>
    </xdr:from>
    <xdr:to>
      <xdr:col>44</xdr:col>
      <xdr:colOff>95250</xdr:colOff>
      <xdr:row>32</xdr:row>
      <xdr:rowOff>0</xdr:rowOff>
    </xdr:to>
    <xdr:sp macro="" textlink="">
      <xdr:nvSpPr>
        <xdr:cNvPr id="309223" name="Text Box 33">
          <a:extLst>
            <a:ext uri="{FF2B5EF4-FFF2-40B4-BE49-F238E27FC236}">
              <a16:creationId xmlns:a16="http://schemas.microsoft.com/office/drawing/2014/main" id="{00000000-0008-0000-0300-0000E7B70400}"/>
            </a:ext>
          </a:extLst>
        </xdr:cNvPr>
        <xdr:cNvSpPr txBox="1">
          <a:spLocks noChangeArrowheads="1"/>
        </xdr:cNvSpPr>
      </xdr:nvSpPr>
      <xdr:spPr bwMode="auto">
        <a:xfrm>
          <a:off x="2108835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44</xdr:col>
      <xdr:colOff>0</xdr:colOff>
      <xdr:row>31</xdr:row>
      <xdr:rowOff>142875</xdr:rowOff>
    </xdr:from>
    <xdr:to>
      <xdr:col>44</xdr:col>
      <xdr:colOff>95250</xdr:colOff>
      <xdr:row>33</xdr:row>
      <xdr:rowOff>0</xdr:rowOff>
    </xdr:to>
    <xdr:sp macro="" textlink="">
      <xdr:nvSpPr>
        <xdr:cNvPr id="309224" name="Text Box 36">
          <a:extLst>
            <a:ext uri="{FF2B5EF4-FFF2-40B4-BE49-F238E27FC236}">
              <a16:creationId xmlns:a16="http://schemas.microsoft.com/office/drawing/2014/main" id="{00000000-0008-0000-0300-0000E8B70400}"/>
            </a:ext>
          </a:extLst>
        </xdr:cNvPr>
        <xdr:cNvSpPr txBox="1">
          <a:spLocks noChangeArrowheads="1"/>
        </xdr:cNvSpPr>
      </xdr:nvSpPr>
      <xdr:spPr bwMode="auto">
        <a:xfrm>
          <a:off x="2108835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54</xdr:col>
      <xdr:colOff>0</xdr:colOff>
      <xdr:row>30</xdr:row>
      <xdr:rowOff>142875</xdr:rowOff>
    </xdr:from>
    <xdr:to>
      <xdr:col>54</xdr:col>
      <xdr:colOff>95250</xdr:colOff>
      <xdr:row>32</xdr:row>
      <xdr:rowOff>0</xdr:rowOff>
    </xdr:to>
    <xdr:sp macro="" textlink="">
      <xdr:nvSpPr>
        <xdr:cNvPr id="309225" name="Text Box 86">
          <a:extLst>
            <a:ext uri="{FF2B5EF4-FFF2-40B4-BE49-F238E27FC236}">
              <a16:creationId xmlns:a16="http://schemas.microsoft.com/office/drawing/2014/main" id="{00000000-0008-0000-0300-0000E9B70400}"/>
            </a:ext>
          </a:extLst>
        </xdr:cNvPr>
        <xdr:cNvSpPr txBox="1">
          <a:spLocks noChangeArrowheads="1"/>
        </xdr:cNvSpPr>
      </xdr:nvSpPr>
      <xdr:spPr bwMode="auto">
        <a:xfrm>
          <a:off x="268128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54</xdr:col>
      <xdr:colOff>0</xdr:colOff>
      <xdr:row>31</xdr:row>
      <xdr:rowOff>142875</xdr:rowOff>
    </xdr:from>
    <xdr:to>
      <xdr:col>54</xdr:col>
      <xdr:colOff>95250</xdr:colOff>
      <xdr:row>33</xdr:row>
      <xdr:rowOff>0</xdr:rowOff>
    </xdr:to>
    <xdr:sp macro="" textlink="">
      <xdr:nvSpPr>
        <xdr:cNvPr id="309226" name="Text Box 87">
          <a:extLst>
            <a:ext uri="{FF2B5EF4-FFF2-40B4-BE49-F238E27FC236}">
              <a16:creationId xmlns:a16="http://schemas.microsoft.com/office/drawing/2014/main" id="{00000000-0008-0000-0300-0000EAB70400}"/>
            </a:ext>
          </a:extLst>
        </xdr:cNvPr>
        <xdr:cNvSpPr txBox="1">
          <a:spLocks noChangeArrowheads="1"/>
        </xdr:cNvSpPr>
      </xdr:nvSpPr>
      <xdr:spPr bwMode="auto">
        <a:xfrm>
          <a:off x="268128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54</xdr:col>
      <xdr:colOff>0</xdr:colOff>
      <xdr:row>15</xdr:row>
      <xdr:rowOff>142875</xdr:rowOff>
    </xdr:from>
    <xdr:to>
      <xdr:col>54</xdr:col>
      <xdr:colOff>95250</xdr:colOff>
      <xdr:row>17</xdr:row>
      <xdr:rowOff>0</xdr:rowOff>
    </xdr:to>
    <xdr:sp macro="" textlink="">
      <xdr:nvSpPr>
        <xdr:cNvPr id="309227" name="Text Box 151">
          <a:extLst>
            <a:ext uri="{FF2B5EF4-FFF2-40B4-BE49-F238E27FC236}">
              <a16:creationId xmlns:a16="http://schemas.microsoft.com/office/drawing/2014/main" id="{00000000-0008-0000-0300-0000EBB70400}"/>
            </a:ext>
          </a:extLst>
        </xdr:cNvPr>
        <xdr:cNvSpPr txBox="1">
          <a:spLocks noChangeArrowheads="1"/>
        </xdr:cNvSpPr>
      </xdr:nvSpPr>
      <xdr:spPr bwMode="auto">
        <a:xfrm>
          <a:off x="26812875"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31</xdr:col>
      <xdr:colOff>0</xdr:colOff>
      <xdr:row>30</xdr:row>
      <xdr:rowOff>142875</xdr:rowOff>
    </xdr:from>
    <xdr:to>
      <xdr:col>31</xdr:col>
      <xdr:colOff>95250</xdr:colOff>
      <xdr:row>32</xdr:row>
      <xdr:rowOff>0</xdr:rowOff>
    </xdr:to>
    <xdr:sp macro="" textlink="">
      <xdr:nvSpPr>
        <xdr:cNvPr id="309228" name="Text Box 33">
          <a:extLst>
            <a:ext uri="{FF2B5EF4-FFF2-40B4-BE49-F238E27FC236}">
              <a16:creationId xmlns:a16="http://schemas.microsoft.com/office/drawing/2014/main" id="{00000000-0008-0000-0300-0000ECB70400}"/>
            </a:ext>
          </a:extLst>
        </xdr:cNvPr>
        <xdr:cNvSpPr txBox="1">
          <a:spLocks noChangeArrowheads="1"/>
        </xdr:cNvSpPr>
      </xdr:nvSpPr>
      <xdr:spPr bwMode="auto">
        <a:xfrm>
          <a:off x="1433512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31</xdr:col>
      <xdr:colOff>0</xdr:colOff>
      <xdr:row>31</xdr:row>
      <xdr:rowOff>142875</xdr:rowOff>
    </xdr:from>
    <xdr:to>
      <xdr:col>31</xdr:col>
      <xdr:colOff>95250</xdr:colOff>
      <xdr:row>33</xdr:row>
      <xdr:rowOff>0</xdr:rowOff>
    </xdr:to>
    <xdr:sp macro="" textlink="">
      <xdr:nvSpPr>
        <xdr:cNvPr id="309229" name="Text Box 36">
          <a:extLst>
            <a:ext uri="{FF2B5EF4-FFF2-40B4-BE49-F238E27FC236}">
              <a16:creationId xmlns:a16="http://schemas.microsoft.com/office/drawing/2014/main" id="{00000000-0008-0000-0300-0000EDB70400}"/>
            </a:ext>
          </a:extLst>
        </xdr:cNvPr>
        <xdr:cNvSpPr txBox="1">
          <a:spLocks noChangeArrowheads="1"/>
        </xdr:cNvSpPr>
      </xdr:nvSpPr>
      <xdr:spPr bwMode="auto">
        <a:xfrm>
          <a:off x="1433512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41</xdr:col>
      <xdr:colOff>0</xdr:colOff>
      <xdr:row>30</xdr:row>
      <xdr:rowOff>142875</xdr:rowOff>
    </xdr:from>
    <xdr:to>
      <xdr:col>41</xdr:col>
      <xdr:colOff>95250</xdr:colOff>
      <xdr:row>32</xdr:row>
      <xdr:rowOff>0</xdr:rowOff>
    </xdr:to>
    <xdr:sp macro="" textlink="">
      <xdr:nvSpPr>
        <xdr:cNvPr id="309230" name="Text Box 86">
          <a:extLst>
            <a:ext uri="{FF2B5EF4-FFF2-40B4-BE49-F238E27FC236}">
              <a16:creationId xmlns:a16="http://schemas.microsoft.com/office/drawing/2014/main" id="{00000000-0008-0000-0300-0000EEB70400}"/>
            </a:ext>
          </a:extLst>
        </xdr:cNvPr>
        <xdr:cNvSpPr txBox="1">
          <a:spLocks noChangeArrowheads="1"/>
        </xdr:cNvSpPr>
      </xdr:nvSpPr>
      <xdr:spPr bwMode="auto">
        <a:xfrm>
          <a:off x="20059650"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41</xdr:col>
      <xdr:colOff>0</xdr:colOff>
      <xdr:row>31</xdr:row>
      <xdr:rowOff>142875</xdr:rowOff>
    </xdr:from>
    <xdr:to>
      <xdr:col>41</xdr:col>
      <xdr:colOff>95250</xdr:colOff>
      <xdr:row>33</xdr:row>
      <xdr:rowOff>0</xdr:rowOff>
    </xdr:to>
    <xdr:sp macro="" textlink="">
      <xdr:nvSpPr>
        <xdr:cNvPr id="309231" name="Text Box 87">
          <a:extLst>
            <a:ext uri="{FF2B5EF4-FFF2-40B4-BE49-F238E27FC236}">
              <a16:creationId xmlns:a16="http://schemas.microsoft.com/office/drawing/2014/main" id="{00000000-0008-0000-0300-0000EFB70400}"/>
            </a:ext>
          </a:extLst>
        </xdr:cNvPr>
        <xdr:cNvSpPr txBox="1">
          <a:spLocks noChangeArrowheads="1"/>
        </xdr:cNvSpPr>
      </xdr:nvSpPr>
      <xdr:spPr bwMode="auto">
        <a:xfrm>
          <a:off x="20059650"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41</xdr:col>
      <xdr:colOff>0</xdr:colOff>
      <xdr:row>15</xdr:row>
      <xdr:rowOff>142875</xdr:rowOff>
    </xdr:from>
    <xdr:to>
      <xdr:col>41</xdr:col>
      <xdr:colOff>95250</xdr:colOff>
      <xdr:row>17</xdr:row>
      <xdr:rowOff>0</xdr:rowOff>
    </xdr:to>
    <xdr:sp macro="" textlink="">
      <xdr:nvSpPr>
        <xdr:cNvPr id="309232" name="Text Box 151">
          <a:extLst>
            <a:ext uri="{FF2B5EF4-FFF2-40B4-BE49-F238E27FC236}">
              <a16:creationId xmlns:a16="http://schemas.microsoft.com/office/drawing/2014/main" id="{00000000-0008-0000-0300-0000F0B70400}"/>
            </a:ext>
          </a:extLst>
        </xdr:cNvPr>
        <xdr:cNvSpPr txBox="1">
          <a:spLocks noChangeArrowheads="1"/>
        </xdr:cNvSpPr>
      </xdr:nvSpPr>
      <xdr:spPr bwMode="auto">
        <a:xfrm>
          <a:off x="20059650" y="29908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30</xdr:row>
      <xdr:rowOff>142875</xdr:rowOff>
    </xdr:from>
    <xdr:to>
      <xdr:col>40</xdr:col>
      <xdr:colOff>619125</xdr:colOff>
      <xdr:row>32</xdr:row>
      <xdr:rowOff>0</xdr:rowOff>
    </xdr:to>
    <xdr:sp macro="" textlink="">
      <xdr:nvSpPr>
        <xdr:cNvPr id="309233" name="Text Box 59">
          <a:extLst>
            <a:ext uri="{FF2B5EF4-FFF2-40B4-BE49-F238E27FC236}">
              <a16:creationId xmlns:a16="http://schemas.microsoft.com/office/drawing/2014/main" id="{00000000-0008-0000-0300-0000F1B70400}"/>
            </a:ext>
          </a:extLst>
        </xdr:cNvPr>
        <xdr:cNvSpPr txBox="1">
          <a:spLocks noChangeArrowheads="1"/>
        </xdr:cNvSpPr>
      </xdr:nvSpPr>
      <xdr:spPr bwMode="auto">
        <a:xfrm>
          <a:off x="19983450"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09234" name="Text Box 60">
          <a:extLst>
            <a:ext uri="{FF2B5EF4-FFF2-40B4-BE49-F238E27FC236}">
              <a16:creationId xmlns:a16="http://schemas.microsoft.com/office/drawing/2014/main" id="{00000000-0008-0000-0300-0000F2B7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xdr:row>
      <xdr:rowOff>142875</xdr:rowOff>
    </xdr:from>
    <xdr:to>
      <xdr:col>40</xdr:col>
      <xdr:colOff>619125</xdr:colOff>
      <xdr:row>5</xdr:row>
      <xdr:rowOff>0</xdr:rowOff>
    </xdr:to>
    <xdr:sp macro="" textlink="">
      <xdr:nvSpPr>
        <xdr:cNvPr id="309235" name="Text Box 61">
          <a:extLst>
            <a:ext uri="{FF2B5EF4-FFF2-40B4-BE49-F238E27FC236}">
              <a16:creationId xmlns:a16="http://schemas.microsoft.com/office/drawing/2014/main" id="{00000000-0008-0000-0300-0000F3B70400}"/>
            </a:ext>
          </a:extLst>
        </xdr:cNvPr>
        <xdr:cNvSpPr txBox="1">
          <a:spLocks noChangeArrowheads="1"/>
        </xdr:cNvSpPr>
      </xdr:nvSpPr>
      <xdr:spPr bwMode="auto">
        <a:xfrm>
          <a:off x="19983450" y="5905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9</xdr:row>
      <xdr:rowOff>142875</xdr:rowOff>
    </xdr:from>
    <xdr:to>
      <xdr:col>40</xdr:col>
      <xdr:colOff>619125</xdr:colOff>
      <xdr:row>11</xdr:row>
      <xdr:rowOff>0</xdr:rowOff>
    </xdr:to>
    <xdr:sp macro="" textlink="">
      <xdr:nvSpPr>
        <xdr:cNvPr id="309236" name="Text Box 63">
          <a:extLst>
            <a:ext uri="{FF2B5EF4-FFF2-40B4-BE49-F238E27FC236}">
              <a16:creationId xmlns:a16="http://schemas.microsoft.com/office/drawing/2014/main" id="{00000000-0008-0000-0300-0000F4B70400}"/>
            </a:ext>
          </a:extLst>
        </xdr:cNvPr>
        <xdr:cNvSpPr txBox="1">
          <a:spLocks noChangeArrowheads="1"/>
        </xdr:cNvSpPr>
      </xdr:nvSpPr>
      <xdr:spPr bwMode="auto">
        <a:xfrm>
          <a:off x="19983450" y="17907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14</xdr:row>
      <xdr:rowOff>142875</xdr:rowOff>
    </xdr:from>
    <xdr:to>
      <xdr:col>40</xdr:col>
      <xdr:colOff>619125</xdr:colOff>
      <xdr:row>16</xdr:row>
      <xdr:rowOff>0</xdr:rowOff>
    </xdr:to>
    <xdr:sp macro="" textlink="">
      <xdr:nvSpPr>
        <xdr:cNvPr id="309237" name="Text Box 68">
          <a:extLst>
            <a:ext uri="{FF2B5EF4-FFF2-40B4-BE49-F238E27FC236}">
              <a16:creationId xmlns:a16="http://schemas.microsoft.com/office/drawing/2014/main" id="{00000000-0008-0000-0300-0000F5B70400}"/>
            </a:ext>
          </a:extLst>
        </xdr:cNvPr>
        <xdr:cNvSpPr txBox="1">
          <a:spLocks noChangeArrowheads="1"/>
        </xdr:cNvSpPr>
      </xdr:nvSpPr>
      <xdr:spPr bwMode="auto">
        <a:xfrm>
          <a:off x="19983450" y="27908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10</xdr:row>
      <xdr:rowOff>142875</xdr:rowOff>
    </xdr:from>
    <xdr:to>
      <xdr:col>40</xdr:col>
      <xdr:colOff>619125</xdr:colOff>
      <xdr:row>12</xdr:row>
      <xdr:rowOff>0</xdr:rowOff>
    </xdr:to>
    <xdr:sp macro="" textlink="">
      <xdr:nvSpPr>
        <xdr:cNvPr id="309238" name="Text Box 69">
          <a:extLst>
            <a:ext uri="{FF2B5EF4-FFF2-40B4-BE49-F238E27FC236}">
              <a16:creationId xmlns:a16="http://schemas.microsoft.com/office/drawing/2014/main" id="{00000000-0008-0000-0300-0000F6B70400}"/>
            </a:ext>
          </a:extLst>
        </xdr:cNvPr>
        <xdr:cNvSpPr txBox="1">
          <a:spLocks noChangeArrowheads="1"/>
        </xdr:cNvSpPr>
      </xdr:nvSpPr>
      <xdr:spPr bwMode="auto">
        <a:xfrm>
          <a:off x="19983450" y="19907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15</xdr:row>
      <xdr:rowOff>142875</xdr:rowOff>
    </xdr:from>
    <xdr:to>
      <xdr:col>40</xdr:col>
      <xdr:colOff>619125</xdr:colOff>
      <xdr:row>17</xdr:row>
      <xdr:rowOff>0</xdr:rowOff>
    </xdr:to>
    <xdr:sp macro="" textlink="">
      <xdr:nvSpPr>
        <xdr:cNvPr id="309239" name="Text Box 72">
          <a:extLst>
            <a:ext uri="{FF2B5EF4-FFF2-40B4-BE49-F238E27FC236}">
              <a16:creationId xmlns:a16="http://schemas.microsoft.com/office/drawing/2014/main" id="{00000000-0008-0000-0300-0000F7B70400}"/>
            </a:ext>
          </a:extLst>
        </xdr:cNvPr>
        <xdr:cNvSpPr txBox="1">
          <a:spLocks noChangeArrowheads="1"/>
        </xdr:cNvSpPr>
      </xdr:nvSpPr>
      <xdr:spPr bwMode="auto">
        <a:xfrm>
          <a:off x="19983450"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21</xdr:row>
      <xdr:rowOff>142875</xdr:rowOff>
    </xdr:from>
    <xdr:to>
      <xdr:col>40</xdr:col>
      <xdr:colOff>619125</xdr:colOff>
      <xdr:row>23</xdr:row>
      <xdr:rowOff>0</xdr:rowOff>
    </xdr:to>
    <xdr:sp macro="" textlink="">
      <xdr:nvSpPr>
        <xdr:cNvPr id="309240" name="Text Box 63">
          <a:extLst>
            <a:ext uri="{FF2B5EF4-FFF2-40B4-BE49-F238E27FC236}">
              <a16:creationId xmlns:a16="http://schemas.microsoft.com/office/drawing/2014/main" id="{00000000-0008-0000-0300-0000F8B70400}"/>
            </a:ext>
          </a:extLst>
        </xdr:cNvPr>
        <xdr:cNvSpPr txBox="1">
          <a:spLocks noChangeArrowheads="1"/>
        </xdr:cNvSpPr>
      </xdr:nvSpPr>
      <xdr:spPr bwMode="auto">
        <a:xfrm>
          <a:off x="19983450"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13</xdr:row>
      <xdr:rowOff>142875</xdr:rowOff>
    </xdr:from>
    <xdr:to>
      <xdr:col>40</xdr:col>
      <xdr:colOff>619125</xdr:colOff>
      <xdr:row>15</xdr:row>
      <xdr:rowOff>0</xdr:rowOff>
    </xdr:to>
    <xdr:sp macro="" textlink="">
      <xdr:nvSpPr>
        <xdr:cNvPr id="309241" name="Text Box 68">
          <a:extLst>
            <a:ext uri="{FF2B5EF4-FFF2-40B4-BE49-F238E27FC236}">
              <a16:creationId xmlns:a16="http://schemas.microsoft.com/office/drawing/2014/main" id="{00000000-0008-0000-0300-0000F9B70400}"/>
            </a:ext>
          </a:extLst>
        </xdr:cNvPr>
        <xdr:cNvSpPr txBox="1">
          <a:spLocks noChangeArrowheads="1"/>
        </xdr:cNvSpPr>
      </xdr:nvSpPr>
      <xdr:spPr bwMode="auto">
        <a:xfrm>
          <a:off x="19983450" y="25908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14</xdr:row>
      <xdr:rowOff>142875</xdr:rowOff>
    </xdr:from>
    <xdr:to>
      <xdr:col>40</xdr:col>
      <xdr:colOff>619125</xdr:colOff>
      <xdr:row>16</xdr:row>
      <xdr:rowOff>0</xdr:rowOff>
    </xdr:to>
    <xdr:sp macro="" textlink="">
      <xdr:nvSpPr>
        <xdr:cNvPr id="309242" name="Text Box 72">
          <a:extLst>
            <a:ext uri="{FF2B5EF4-FFF2-40B4-BE49-F238E27FC236}">
              <a16:creationId xmlns:a16="http://schemas.microsoft.com/office/drawing/2014/main" id="{00000000-0008-0000-0300-0000FAB70400}"/>
            </a:ext>
          </a:extLst>
        </xdr:cNvPr>
        <xdr:cNvSpPr txBox="1">
          <a:spLocks noChangeArrowheads="1"/>
        </xdr:cNvSpPr>
      </xdr:nvSpPr>
      <xdr:spPr bwMode="auto">
        <a:xfrm>
          <a:off x="19983450" y="27908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09243" name="Text Box 63">
          <a:extLst>
            <a:ext uri="{FF2B5EF4-FFF2-40B4-BE49-F238E27FC236}">
              <a16:creationId xmlns:a16="http://schemas.microsoft.com/office/drawing/2014/main" id="{00000000-0008-0000-0300-0000FBB7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21</xdr:row>
      <xdr:rowOff>142875</xdr:rowOff>
    </xdr:from>
    <xdr:to>
      <xdr:col>40</xdr:col>
      <xdr:colOff>619125</xdr:colOff>
      <xdr:row>23</xdr:row>
      <xdr:rowOff>0</xdr:rowOff>
    </xdr:to>
    <xdr:sp macro="" textlink="">
      <xdr:nvSpPr>
        <xdr:cNvPr id="309244" name="Text Box 63">
          <a:extLst>
            <a:ext uri="{FF2B5EF4-FFF2-40B4-BE49-F238E27FC236}">
              <a16:creationId xmlns:a16="http://schemas.microsoft.com/office/drawing/2014/main" id="{00000000-0008-0000-0300-0000FCB70400}"/>
            </a:ext>
          </a:extLst>
        </xdr:cNvPr>
        <xdr:cNvSpPr txBox="1">
          <a:spLocks noChangeArrowheads="1"/>
        </xdr:cNvSpPr>
      </xdr:nvSpPr>
      <xdr:spPr bwMode="auto">
        <a:xfrm>
          <a:off x="19983450"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21</xdr:row>
      <xdr:rowOff>142875</xdr:rowOff>
    </xdr:from>
    <xdr:to>
      <xdr:col>40</xdr:col>
      <xdr:colOff>619125</xdr:colOff>
      <xdr:row>23</xdr:row>
      <xdr:rowOff>0</xdr:rowOff>
    </xdr:to>
    <xdr:sp macro="" textlink="">
      <xdr:nvSpPr>
        <xdr:cNvPr id="309245" name="Text Box 63">
          <a:extLst>
            <a:ext uri="{FF2B5EF4-FFF2-40B4-BE49-F238E27FC236}">
              <a16:creationId xmlns:a16="http://schemas.microsoft.com/office/drawing/2014/main" id="{00000000-0008-0000-0300-0000FDB70400}"/>
            </a:ext>
          </a:extLst>
        </xdr:cNvPr>
        <xdr:cNvSpPr txBox="1">
          <a:spLocks noChangeArrowheads="1"/>
        </xdr:cNvSpPr>
      </xdr:nvSpPr>
      <xdr:spPr bwMode="auto">
        <a:xfrm>
          <a:off x="19983450"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14</xdr:row>
      <xdr:rowOff>142875</xdr:rowOff>
    </xdr:from>
    <xdr:to>
      <xdr:col>40</xdr:col>
      <xdr:colOff>619125</xdr:colOff>
      <xdr:row>16</xdr:row>
      <xdr:rowOff>0</xdr:rowOff>
    </xdr:to>
    <xdr:sp macro="" textlink="">
      <xdr:nvSpPr>
        <xdr:cNvPr id="309246" name="Text Box 63">
          <a:extLst>
            <a:ext uri="{FF2B5EF4-FFF2-40B4-BE49-F238E27FC236}">
              <a16:creationId xmlns:a16="http://schemas.microsoft.com/office/drawing/2014/main" id="{00000000-0008-0000-0300-0000FEB70400}"/>
            </a:ext>
          </a:extLst>
        </xdr:cNvPr>
        <xdr:cNvSpPr txBox="1">
          <a:spLocks noChangeArrowheads="1"/>
        </xdr:cNvSpPr>
      </xdr:nvSpPr>
      <xdr:spPr bwMode="auto">
        <a:xfrm>
          <a:off x="19983450" y="27908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19</xdr:row>
      <xdr:rowOff>142875</xdr:rowOff>
    </xdr:from>
    <xdr:to>
      <xdr:col>40</xdr:col>
      <xdr:colOff>619125</xdr:colOff>
      <xdr:row>21</xdr:row>
      <xdr:rowOff>0</xdr:rowOff>
    </xdr:to>
    <xdr:sp macro="" textlink="">
      <xdr:nvSpPr>
        <xdr:cNvPr id="309247" name="Text Box 68">
          <a:extLst>
            <a:ext uri="{FF2B5EF4-FFF2-40B4-BE49-F238E27FC236}">
              <a16:creationId xmlns:a16="http://schemas.microsoft.com/office/drawing/2014/main" id="{00000000-0008-0000-0300-0000FFB70400}"/>
            </a:ext>
          </a:extLst>
        </xdr:cNvPr>
        <xdr:cNvSpPr txBox="1">
          <a:spLocks noChangeArrowheads="1"/>
        </xdr:cNvSpPr>
      </xdr:nvSpPr>
      <xdr:spPr bwMode="auto">
        <a:xfrm>
          <a:off x="19983450"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15</xdr:row>
      <xdr:rowOff>142875</xdr:rowOff>
    </xdr:from>
    <xdr:to>
      <xdr:col>40</xdr:col>
      <xdr:colOff>619125</xdr:colOff>
      <xdr:row>17</xdr:row>
      <xdr:rowOff>0</xdr:rowOff>
    </xdr:to>
    <xdr:sp macro="" textlink="">
      <xdr:nvSpPr>
        <xdr:cNvPr id="311296" name="Text Box 69">
          <a:extLst>
            <a:ext uri="{FF2B5EF4-FFF2-40B4-BE49-F238E27FC236}">
              <a16:creationId xmlns:a16="http://schemas.microsoft.com/office/drawing/2014/main" id="{00000000-0008-0000-0300-000000C00400}"/>
            </a:ext>
          </a:extLst>
        </xdr:cNvPr>
        <xdr:cNvSpPr txBox="1">
          <a:spLocks noChangeArrowheads="1"/>
        </xdr:cNvSpPr>
      </xdr:nvSpPr>
      <xdr:spPr bwMode="auto">
        <a:xfrm>
          <a:off x="19983450"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297" name="Text Box 72">
          <a:extLst>
            <a:ext uri="{FF2B5EF4-FFF2-40B4-BE49-F238E27FC236}">
              <a16:creationId xmlns:a16="http://schemas.microsoft.com/office/drawing/2014/main" id="{00000000-0008-0000-0300-000001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26</xdr:row>
      <xdr:rowOff>142875</xdr:rowOff>
    </xdr:from>
    <xdr:to>
      <xdr:col>40</xdr:col>
      <xdr:colOff>619125</xdr:colOff>
      <xdr:row>28</xdr:row>
      <xdr:rowOff>0</xdr:rowOff>
    </xdr:to>
    <xdr:sp macro="" textlink="">
      <xdr:nvSpPr>
        <xdr:cNvPr id="311298" name="Text Box 63">
          <a:extLst>
            <a:ext uri="{FF2B5EF4-FFF2-40B4-BE49-F238E27FC236}">
              <a16:creationId xmlns:a16="http://schemas.microsoft.com/office/drawing/2014/main" id="{00000000-0008-0000-0300-000002C00400}"/>
            </a:ext>
          </a:extLst>
        </xdr:cNvPr>
        <xdr:cNvSpPr txBox="1">
          <a:spLocks noChangeArrowheads="1"/>
        </xdr:cNvSpPr>
      </xdr:nvSpPr>
      <xdr:spPr bwMode="auto">
        <a:xfrm>
          <a:off x="19983450"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18</xdr:row>
      <xdr:rowOff>142875</xdr:rowOff>
    </xdr:from>
    <xdr:to>
      <xdr:col>40</xdr:col>
      <xdr:colOff>619125</xdr:colOff>
      <xdr:row>20</xdr:row>
      <xdr:rowOff>0</xdr:rowOff>
    </xdr:to>
    <xdr:sp macro="" textlink="">
      <xdr:nvSpPr>
        <xdr:cNvPr id="311299" name="Text Box 68">
          <a:extLst>
            <a:ext uri="{FF2B5EF4-FFF2-40B4-BE49-F238E27FC236}">
              <a16:creationId xmlns:a16="http://schemas.microsoft.com/office/drawing/2014/main" id="{00000000-0008-0000-0300-000003C00400}"/>
            </a:ext>
          </a:extLst>
        </xdr:cNvPr>
        <xdr:cNvSpPr txBox="1">
          <a:spLocks noChangeArrowheads="1"/>
        </xdr:cNvSpPr>
      </xdr:nvSpPr>
      <xdr:spPr bwMode="auto">
        <a:xfrm>
          <a:off x="19983450" y="35909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19</xdr:row>
      <xdr:rowOff>142875</xdr:rowOff>
    </xdr:from>
    <xdr:to>
      <xdr:col>40</xdr:col>
      <xdr:colOff>619125</xdr:colOff>
      <xdr:row>21</xdr:row>
      <xdr:rowOff>0</xdr:rowOff>
    </xdr:to>
    <xdr:sp macro="" textlink="">
      <xdr:nvSpPr>
        <xdr:cNvPr id="311300" name="Text Box 72">
          <a:extLst>
            <a:ext uri="{FF2B5EF4-FFF2-40B4-BE49-F238E27FC236}">
              <a16:creationId xmlns:a16="http://schemas.microsoft.com/office/drawing/2014/main" id="{00000000-0008-0000-0300-000004C00400}"/>
            </a:ext>
          </a:extLst>
        </xdr:cNvPr>
        <xdr:cNvSpPr txBox="1">
          <a:spLocks noChangeArrowheads="1"/>
        </xdr:cNvSpPr>
      </xdr:nvSpPr>
      <xdr:spPr bwMode="auto">
        <a:xfrm>
          <a:off x="19983450"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25</xdr:row>
      <xdr:rowOff>142875</xdr:rowOff>
    </xdr:from>
    <xdr:to>
      <xdr:col>40</xdr:col>
      <xdr:colOff>619125</xdr:colOff>
      <xdr:row>27</xdr:row>
      <xdr:rowOff>0</xdr:rowOff>
    </xdr:to>
    <xdr:sp macro="" textlink="">
      <xdr:nvSpPr>
        <xdr:cNvPr id="311301" name="Text Box 63">
          <a:extLst>
            <a:ext uri="{FF2B5EF4-FFF2-40B4-BE49-F238E27FC236}">
              <a16:creationId xmlns:a16="http://schemas.microsoft.com/office/drawing/2014/main" id="{00000000-0008-0000-0300-000005C00400}"/>
            </a:ext>
          </a:extLst>
        </xdr:cNvPr>
        <xdr:cNvSpPr txBox="1">
          <a:spLocks noChangeArrowheads="1"/>
        </xdr:cNvSpPr>
      </xdr:nvSpPr>
      <xdr:spPr bwMode="auto">
        <a:xfrm>
          <a:off x="19983450"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26</xdr:row>
      <xdr:rowOff>142875</xdr:rowOff>
    </xdr:from>
    <xdr:to>
      <xdr:col>40</xdr:col>
      <xdr:colOff>619125</xdr:colOff>
      <xdr:row>28</xdr:row>
      <xdr:rowOff>0</xdr:rowOff>
    </xdr:to>
    <xdr:sp macro="" textlink="">
      <xdr:nvSpPr>
        <xdr:cNvPr id="311302" name="Text Box 63">
          <a:extLst>
            <a:ext uri="{FF2B5EF4-FFF2-40B4-BE49-F238E27FC236}">
              <a16:creationId xmlns:a16="http://schemas.microsoft.com/office/drawing/2014/main" id="{00000000-0008-0000-0300-000006C00400}"/>
            </a:ext>
          </a:extLst>
        </xdr:cNvPr>
        <xdr:cNvSpPr txBox="1">
          <a:spLocks noChangeArrowheads="1"/>
        </xdr:cNvSpPr>
      </xdr:nvSpPr>
      <xdr:spPr bwMode="auto">
        <a:xfrm>
          <a:off x="19983450"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26</xdr:row>
      <xdr:rowOff>142875</xdr:rowOff>
    </xdr:from>
    <xdr:to>
      <xdr:col>40</xdr:col>
      <xdr:colOff>619125</xdr:colOff>
      <xdr:row>28</xdr:row>
      <xdr:rowOff>0</xdr:rowOff>
    </xdr:to>
    <xdr:sp macro="" textlink="">
      <xdr:nvSpPr>
        <xdr:cNvPr id="311303" name="Text Box 63">
          <a:extLst>
            <a:ext uri="{FF2B5EF4-FFF2-40B4-BE49-F238E27FC236}">
              <a16:creationId xmlns:a16="http://schemas.microsoft.com/office/drawing/2014/main" id="{00000000-0008-0000-0300-000007C00400}"/>
            </a:ext>
          </a:extLst>
        </xdr:cNvPr>
        <xdr:cNvSpPr txBox="1">
          <a:spLocks noChangeArrowheads="1"/>
        </xdr:cNvSpPr>
      </xdr:nvSpPr>
      <xdr:spPr bwMode="auto">
        <a:xfrm>
          <a:off x="19983450"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8</xdr:row>
      <xdr:rowOff>142875</xdr:rowOff>
    </xdr:from>
    <xdr:to>
      <xdr:col>40</xdr:col>
      <xdr:colOff>619125</xdr:colOff>
      <xdr:row>10</xdr:row>
      <xdr:rowOff>0</xdr:rowOff>
    </xdr:to>
    <xdr:sp macro="" textlink="">
      <xdr:nvSpPr>
        <xdr:cNvPr id="311304" name="Text Box 68">
          <a:extLst>
            <a:ext uri="{FF2B5EF4-FFF2-40B4-BE49-F238E27FC236}">
              <a16:creationId xmlns:a16="http://schemas.microsoft.com/office/drawing/2014/main" id="{00000000-0008-0000-0300-000008C00400}"/>
            </a:ext>
          </a:extLst>
        </xdr:cNvPr>
        <xdr:cNvSpPr txBox="1">
          <a:spLocks noChangeArrowheads="1"/>
        </xdr:cNvSpPr>
      </xdr:nvSpPr>
      <xdr:spPr bwMode="auto">
        <a:xfrm>
          <a:off x="19983450" y="15906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7</xdr:row>
      <xdr:rowOff>142875</xdr:rowOff>
    </xdr:from>
    <xdr:to>
      <xdr:col>40</xdr:col>
      <xdr:colOff>619125</xdr:colOff>
      <xdr:row>9</xdr:row>
      <xdr:rowOff>0</xdr:rowOff>
    </xdr:to>
    <xdr:sp macro="" textlink="">
      <xdr:nvSpPr>
        <xdr:cNvPr id="311305" name="Text Box 68">
          <a:extLst>
            <a:ext uri="{FF2B5EF4-FFF2-40B4-BE49-F238E27FC236}">
              <a16:creationId xmlns:a16="http://schemas.microsoft.com/office/drawing/2014/main" id="{00000000-0008-0000-0300-000009C00400}"/>
            </a:ext>
          </a:extLst>
        </xdr:cNvPr>
        <xdr:cNvSpPr txBox="1">
          <a:spLocks noChangeArrowheads="1"/>
        </xdr:cNvSpPr>
      </xdr:nvSpPr>
      <xdr:spPr bwMode="auto">
        <a:xfrm>
          <a:off x="19983450" y="13906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8</xdr:row>
      <xdr:rowOff>142875</xdr:rowOff>
    </xdr:from>
    <xdr:to>
      <xdr:col>40</xdr:col>
      <xdr:colOff>619125</xdr:colOff>
      <xdr:row>10</xdr:row>
      <xdr:rowOff>0</xdr:rowOff>
    </xdr:to>
    <xdr:sp macro="" textlink="">
      <xdr:nvSpPr>
        <xdr:cNvPr id="311306" name="Text Box 72">
          <a:extLst>
            <a:ext uri="{FF2B5EF4-FFF2-40B4-BE49-F238E27FC236}">
              <a16:creationId xmlns:a16="http://schemas.microsoft.com/office/drawing/2014/main" id="{00000000-0008-0000-0300-00000AC00400}"/>
            </a:ext>
          </a:extLst>
        </xdr:cNvPr>
        <xdr:cNvSpPr txBox="1">
          <a:spLocks noChangeArrowheads="1"/>
        </xdr:cNvSpPr>
      </xdr:nvSpPr>
      <xdr:spPr bwMode="auto">
        <a:xfrm>
          <a:off x="19983450" y="15906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8</xdr:row>
      <xdr:rowOff>142875</xdr:rowOff>
    </xdr:from>
    <xdr:to>
      <xdr:col>40</xdr:col>
      <xdr:colOff>619125</xdr:colOff>
      <xdr:row>10</xdr:row>
      <xdr:rowOff>0</xdr:rowOff>
    </xdr:to>
    <xdr:sp macro="" textlink="">
      <xdr:nvSpPr>
        <xdr:cNvPr id="311307" name="Text Box 63">
          <a:extLst>
            <a:ext uri="{FF2B5EF4-FFF2-40B4-BE49-F238E27FC236}">
              <a16:creationId xmlns:a16="http://schemas.microsoft.com/office/drawing/2014/main" id="{00000000-0008-0000-0300-00000BC00400}"/>
            </a:ext>
          </a:extLst>
        </xdr:cNvPr>
        <xdr:cNvSpPr txBox="1">
          <a:spLocks noChangeArrowheads="1"/>
        </xdr:cNvSpPr>
      </xdr:nvSpPr>
      <xdr:spPr bwMode="auto">
        <a:xfrm>
          <a:off x="19983450" y="15906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14</xdr:row>
      <xdr:rowOff>142875</xdr:rowOff>
    </xdr:from>
    <xdr:to>
      <xdr:col>40</xdr:col>
      <xdr:colOff>619125</xdr:colOff>
      <xdr:row>16</xdr:row>
      <xdr:rowOff>0</xdr:rowOff>
    </xdr:to>
    <xdr:sp macro="" textlink="">
      <xdr:nvSpPr>
        <xdr:cNvPr id="311308" name="Text Box 63">
          <a:extLst>
            <a:ext uri="{FF2B5EF4-FFF2-40B4-BE49-F238E27FC236}">
              <a16:creationId xmlns:a16="http://schemas.microsoft.com/office/drawing/2014/main" id="{00000000-0008-0000-0300-00000CC00400}"/>
            </a:ext>
          </a:extLst>
        </xdr:cNvPr>
        <xdr:cNvSpPr txBox="1">
          <a:spLocks noChangeArrowheads="1"/>
        </xdr:cNvSpPr>
      </xdr:nvSpPr>
      <xdr:spPr bwMode="auto">
        <a:xfrm>
          <a:off x="19983450" y="27908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19</xdr:row>
      <xdr:rowOff>142875</xdr:rowOff>
    </xdr:from>
    <xdr:to>
      <xdr:col>40</xdr:col>
      <xdr:colOff>619125</xdr:colOff>
      <xdr:row>21</xdr:row>
      <xdr:rowOff>0</xdr:rowOff>
    </xdr:to>
    <xdr:sp macro="" textlink="">
      <xdr:nvSpPr>
        <xdr:cNvPr id="311309" name="Text Box 68">
          <a:extLst>
            <a:ext uri="{FF2B5EF4-FFF2-40B4-BE49-F238E27FC236}">
              <a16:creationId xmlns:a16="http://schemas.microsoft.com/office/drawing/2014/main" id="{00000000-0008-0000-0300-00000DC00400}"/>
            </a:ext>
          </a:extLst>
        </xdr:cNvPr>
        <xdr:cNvSpPr txBox="1">
          <a:spLocks noChangeArrowheads="1"/>
        </xdr:cNvSpPr>
      </xdr:nvSpPr>
      <xdr:spPr bwMode="auto">
        <a:xfrm>
          <a:off x="19983450"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15</xdr:row>
      <xdr:rowOff>142875</xdr:rowOff>
    </xdr:from>
    <xdr:to>
      <xdr:col>40</xdr:col>
      <xdr:colOff>619125</xdr:colOff>
      <xdr:row>17</xdr:row>
      <xdr:rowOff>0</xdr:rowOff>
    </xdr:to>
    <xdr:sp macro="" textlink="">
      <xdr:nvSpPr>
        <xdr:cNvPr id="311310" name="Text Box 69">
          <a:extLst>
            <a:ext uri="{FF2B5EF4-FFF2-40B4-BE49-F238E27FC236}">
              <a16:creationId xmlns:a16="http://schemas.microsoft.com/office/drawing/2014/main" id="{00000000-0008-0000-0300-00000EC00400}"/>
            </a:ext>
          </a:extLst>
        </xdr:cNvPr>
        <xdr:cNvSpPr txBox="1">
          <a:spLocks noChangeArrowheads="1"/>
        </xdr:cNvSpPr>
      </xdr:nvSpPr>
      <xdr:spPr bwMode="auto">
        <a:xfrm>
          <a:off x="19983450"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11" name="Text Box 72">
          <a:extLst>
            <a:ext uri="{FF2B5EF4-FFF2-40B4-BE49-F238E27FC236}">
              <a16:creationId xmlns:a16="http://schemas.microsoft.com/office/drawing/2014/main" id="{00000000-0008-0000-0300-00000F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26</xdr:row>
      <xdr:rowOff>142875</xdr:rowOff>
    </xdr:from>
    <xdr:to>
      <xdr:col>40</xdr:col>
      <xdr:colOff>619125</xdr:colOff>
      <xdr:row>28</xdr:row>
      <xdr:rowOff>0</xdr:rowOff>
    </xdr:to>
    <xdr:sp macro="" textlink="">
      <xdr:nvSpPr>
        <xdr:cNvPr id="311312" name="Text Box 63">
          <a:extLst>
            <a:ext uri="{FF2B5EF4-FFF2-40B4-BE49-F238E27FC236}">
              <a16:creationId xmlns:a16="http://schemas.microsoft.com/office/drawing/2014/main" id="{00000000-0008-0000-0300-000010C00400}"/>
            </a:ext>
          </a:extLst>
        </xdr:cNvPr>
        <xdr:cNvSpPr txBox="1">
          <a:spLocks noChangeArrowheads="1"/>
        </xdr:cNvSpPr>
      </xdr:nvSpPr>
      <xdr:spPr bwMode="auto">
        <a:xfrm>
          <a:off x="19983450"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18</xdr:row>
      <xdr:rowOff>142875</xdr:rowOff>
    </xdr:from>
    <xdr:to>
      <xdr:col>40</xdr:col>
      <xdr:colOff>619125</xdr:colOff>
      <xdr:row>20</xdr:row>
      <xdr:rowOff>0</xdr:rowOff>
    </xdr:to>
    <xdr:sp macro="" textlink="">
      <xdr:nvSpPr>
        <xdr:cNvPr id="311313" name="Text Box 68">
          <a:extLst>
            <a:ext uri="{FF2B5EF4-FFF2-40B4-BE49-F238E27FC236}">
              <a16:creationId xmlns:a16="http://schemas.microsoft.com/office/drawing/2014/main" id="{00000000-0008-0000-0300-000011C00400}"/>
            </a:ext>
          </a:extLst>
        </xdr:cNvPr>
        <xdr:cNvSpPr txBox="1">
          <a:spLocks noChangeArrowheads="1"/>
        </xdr:cNvSpPr>
      </xdr:nvSpPr>
      <xdr:spPr bwMode="auto">
        <a:xfrm>
          <a:off x="19983450" y="35909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19</xdr:row>
      <xdr:rowOff>142875</xdr:rowOff>
    </xdr:from>
    <xdr:to>
      <xdr:col>40</xdr:col>
      <xdr:colOff>619125</xdr:colOff>
      <xdr:row>21</xdr:row>
      <xdr:rowOff>0</xdr:rowOff>
    </xdr:to>
    <xdr:sp macro="" textlink="">
      <xdr:nvSpPr>
        <xdr:cNvPr id="311314" name="Text Box 72">
          <a:extLst>
            <a:ext uri="{FF2B5EF4-FFF2-40B4-BE49-F238E27FC236}">
              <a16:creationId xmlns:a16="http://schemas.microsoft.com/office/drawing/2014/main" id="{00000000-0008-0000-0300-000012C00400}"/>
            </a:ext>
          </a:extLst>
        </xdr:cNvPr>
        <xdr:cNvSpPr txBox="1">
          <a:spLocks noChangeArrowheads="1"/>
        </xdr:cNvSpPr>
      </xdr:nvSpPr>
      <xdr:spPr bwMode="auto">
        <a:xfrm>
          <a:off x="19983450"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25</xdr:row>
      <xdr:rowOff>142875</xdr:rowOff>
    </xdr:from>
    <xdr:to>
      <xdr:col>40</xdr:col>
      <xdr:colOff>619125</xdr:colOff>
      <xdr:row>27</xdr:row>
      <xdr:rowOff>0</xdr:rowOff>
    </xdr:to>
    <xdr:sp macro="" textlink="">
      <xdr:nvSpPr>
        <xdr:cNvPr id="311315" name="Text Box 63">
          <a:extLst>
            <a:ext uri="{FF2B5EF4-FFF2-40B4-BE49-F238E27FC236}">
              <a16:creationId xmlns:a16="http://schemas.microsoft.com/office/drawing/2014/main" id="{00000000-0008-0000-0300-000013C00400}"/>
            </a:ext>
          </a:extLst>
        </xdr:cNvPr>
        <xdr:cNvSpPr txBox="1">
          <a:spLocks noChangeArrowheads="1"/>
        </xdr:cNvSpPr>
      </xdr:nvSpPr>
      <xdr:spPr bwMode="auto">
        <a:xfrm>
          <a:off x="19983450"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26</xdr:row>
      <xdr:rowOff>142875</xdr:rowOff>
    </xdr:from>
    <xdr:to>
      <xdr:col>40</xdr:col>
      <xdr:colOff>619125</xdr:colOff>
      <xdr:row>28</xdr:row>
      <xdr:rowOff>0</xdr:rowOff>
    </xdr:to>
    <xdr:sp macro="" textlink="">
      <xdr:nvSpPr>
        <xdr:cNvPr id="311316" name="Text Box 63">
          <a:extLst>
            <a:ext uri="{FF2B5EF4-FFF2-40B4-BE49-F238E27FC236}">
              <a16:creationId xmlns:a16="http://schemas.microsoft.com/office/drawing/2014/main" id="{00000000-0008-0000-0300-000014C00400}"/>
            </a:ext>
          </a:extLst>
        </xdr:cNvPr>
        <xdr:cNvSpPr txBox="1">
          <a:spLocks noChangeArrowheads="1"/>
        </xdr:cNvSpPr>
      </xdr:nvSpPr>
      <xdr:spPr bwMode="auto">
        <a:xfrm>
          <a:off x="19983450"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26</xdr:row>
      <xdr:rowOff>142875</xdr:rowOff>
    </xdr:from>
    <xdr:to>
      <xdr:col>40</xdr:col>
      <xdr:colOff>619125</xdr:colOff>
      <xdr:row>28</xdr:row>
      <xdr:rowOff>0</xdr:rowOff>
    </xdr:to>
    <xdr:sp macro="" textlink="">
      <xdr:nvSpPr>
        <xdr:cNvPr id="311317" name="Text Box 63">
          <a:extLst>
            <a:ext uri="{FF2B5EF4-FFF2-40B4-BE49-F238E27FC236}">
              <a16:creationId xmlns:a16="http://schemas.microsoft.com/office/drawing/2014/main" id="{00000000-0008-0000-0300-000015C00400}"/>
            </a:ext>
          </a:extLst>
        </xdr:cNvPr>
        <xdr:cNvSpPr txBox="1">
          <a:spLocks noChangeArrowheads="1"/>
        </xdr:cNvSpPr>
      </xdr:nvSpPr>
      <xdr:spPr bwMode="auto">
        <a:xfrm>
          <a:off x="19983450"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19</xdr:row>
      <xdr:rowOff>142875</xdr:rowOff>
    </xdr:from>
    <xdr:to>
      <xdr:col>40</xdr:col>
      <xdr:colOff>619125</xdr:colOff>
      <xdr:row>21</xdr:row>
      <xdr:rowOff>0</xdr:rowOff>
    </xdr:to>
    <xdr:sp macro="" textlink="">
      <xdr:nvSpPr>
        <xdr:cNvPr id="311318" name="Text Box 63">
          <a:extLst>
            <a:ext uri="{FF2B5EF4-FFF2-40B4-BE49-F238E27FC236}">
              <a16:creationId xmlns:a16="http://schemas.microsoft.com/office/drawing/2014/main" id="{00000000-0008-0000-0300-000016C00400}"/>
            </a:ext>
          </a:extLst>
        </xdr:cNvPr>
        <xdr:cNvSpPr txBox="1">
          <a:spLocks noChangeArrowheads="1"/>
        </xdr:cNvSpPr>
      </xdr:nvSpPr>
      <xdr:spPr bwMode="auto">
        <a:xfrm>
          <a:off x="19983450"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24</xdr:row>
      <xdr:rowOff>142875</xdr:rowOff>
    </xdr:from>
    <xdr:to>
      <xdr:col>40</xdr:col>
      <xdr:colOff>619125</xdr:colOff>
      <xdr:row>26</xdr:row>
      <xdr:rowOff>0</xdr:rowOff>
    </xdr:to>
    <xdr:sp macro="" textlink="">
      <xdr:nvSpPr>
        <xdr:cNvPr id="311319" name="Text Box 68">
          <a:extLst>
            <a:ext uri="{FF2B5EF4-FFF2-40B4-BE49-F238E27FC236}">
              <a16:creationId xmlns:a16="http://schemas.microsoft.com/office/drawing/2014/main" id="{00000000-0008-0000-0300-000017C00400}"/>
            </a:ext>
          </a:extLst>
        </xdr:cNvPr>
        <xdr:cNvSpPr txBox="1">
          <a:spLocks noChangeArrowheads="1"/>
        </xdr:cNvSpPr>
      </xdr:nvSpPr>
      <xdr:spPr bwMode="auto">
        <a:xfrm>
          <a:off x="19983450" y="47910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20" name="Text Box 69">
          <a:extLst>
            <a:ext uri="{FF2B5EF4-FFF2-40B4-BE49-F238E27FC236}">
              <a16:creationId xmlns:a16="http://schemas.microsoft.com/office/drawing/2014/main" id="{00000000-0008-0000-0300-000018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25</xdr:row>
      <xdr:rowOff>142875</xdr:rowOff>
    </xdr:from>
    <xdr:to>
      <xdr:col>40</xdr:col>
      <xdr:colOff>619125</xdr:colOff>
      <xdr:row>27</xdr:row>
      <xdr:rowOff>0</xdr:rowOff>
    </xdr:to>
    <xdr:sp macro="" textlink="">
      <xdr:nvSpPr>
        <xdr:cNvPr id="311321" name="Text Box 72">
          <a:extLst>
            <a:ext uri="{FF2B5EF4-FFF2-40B4-BE49-F238E27FC236}">
              <a16:creationId xmlns:a16="http://schemas.microsoft.com/office/drawing/2014/main" id="{00000000-0008-0000-0300-000019C00400}"/>
            </a:ext>
          </a:extLst>
        </xdr:cNvPr>
        <xdr:cNvSpPr txBox="1">
          <a:spLocks noChangeArrowheads="1"/>
        </xdr:cNvSpPr>
      </xdr:nvSpPr>
      <xdr:spPr bwMode="auto">
        <a:xfrm>
          <a:off x="19983450"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22" name="Text Box 63">
          <a:extLst>
            <a:ext uri="{FF2B5EF4-FFF2-40B4-BE49-F238E27FC236}">
              <a16:creationId xmlns:a16="http://schemas.microsoft.com/office/drawing/2014/main" id="{00000000-0008-0000-0300-00001A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23</xdr:row>
      <xdr:rowOff>142875</xdr:rowOff>
    </xdr:from>
    <xdr:to>
      <xdr:col>40</xdr:col>
      <xdr:colOff>619125</xdr:colOff>
      <xdr:row>25</xdr:row>
      <xdr:rowOff>0</xdr:rowOff>
    </xdr:to>
    <xdr:sp macro="" textlink="">
      <xdr:nvSpPr>
        <xdr:cNvPr id="311323" name="Text Box 68">
          <a:extLst>
            <a:ext uri="{FF2B5EF4-FFF2-40B4-BE49-F238E27FC236}">
              <a16:creationId xmlns:a16="http://schemas.microsoft.com/office/drawing/2014/main" id="{00000000-0008-0000-0300-00001BC00400}"/>
            </a:ext>
          </a:extLst>
        </xdr:cNvPr>
        <xdr:cNvSpPr txBox="1">
          <a:spLocks noChangeArrowheads="1"/>
        </xdr:cNvSpPr>
      </xdr:nvSpPr>
      <xdr:spPr bwMode="auto">
        <a:xfrm>
          <a:off x="19983450" y="45910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24</xdr:row>
      <xdr:rowOff>142875</xdr:rowOff>
    </xdr:from>
    <xdr:to>
      <xdr:col>40</xdr:col>
      <xdr:colOff>619125</xdr:colOff>
      <xdr:row>26</xdr:row>
      <xdr:rowOff>0</xdr:rowOff>
    </xdr:to>
    <xdr:sp macro="" textlink="">
      <xdr:nvSpPr>
        <xdr:cNvPr id="311324" name="Text Box 72">
          <a:extLst>
            <a:ext uri="{FF2B5EF4-FFF2-40B4-BE49-F238E27FC236}">
              <a16:creationId xmlns:a16="http://schemas.microsoft.com/office/drawing/2014/main" id="{00000000-0008-0000-0300-00001CC00400}"/>
            </a:ext>
          </a:extLst>
        </xdr:cNvPr>
        <xdr:cNvSpPr txBox="1">
          <a:spLocks noChangeArrowheads="1"/>
        </xdr:cNvSpPr>
      </xdr:nvSpPr>
      <xdr:spPr bwMode="auto">
        <a:xfrm>
          <a:off x="19983450" y="47910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30</xdr:row>
      <xdr:rowOff>142875</xdr:rowOff>
    </xdr:from>
    <xdr:to>
      <xdr:col>40</xdr:col>
      <xdr:colOff>619125</xdr:colOff>
      <xdr:row>32</xdr:row>
      <xdr:rowOff>0</xdr:rowOff>
    </xdr:to>
    <xdr:sp macro="" textlink="">
      <xdr:nvSpPr>
        <xdr:cNvPr id="311325" name="Text Box 63">
          <a:extLst>
            <a:ext uri="{FF2B5EF4-FFF2-40B4-BE49-F238E27FC236}">
              <a16:creationId xmlns:a16="http://schemas.microsoft.com/office/drawing/2014/main" id="{00000000-0008-0000-0300-00001DC00400}"/>
            </a:ext>
          </a:extLst>
        </xdr:cNvPr>
        <xdr:cNvSpPr txBox="1">
          <a:spLocks noChangeArrowheads="1"/>
        </xdr:cNvSpPr>
      </xdr:nvSpPr>
      <xdr:spPr bwMode="auto">
        <a:xfrm>
          <a:off x="19983450"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26" name="Text Box 63">
          <a:extLst>
            <a:ext uri="{FF2B5EF4-FFF2-40B4-BE49-F238E27FC236}">
              <a16:creationId xmlns:a16="http://schemas.microsoft.com/office/drawing/2014/main" id="{00000000-0008-0000-0300-00001E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27" name="Text Box 63">
          <a:extLst>
            <a:ext uri="{FF2B5EF4-FFF2-40B4-BE49-F238E27FC236}">
              <a16:creationId xmlns:a16="http://schemas.microsoft.com/office/drawing/2014/main" id="{00000000-0008-0000-0300-00001F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28" name="Text Box 59">
          <a:extLst>
            <a:ext uri="{FF2B5EF4-FFF2-40B4-BE49-F238E27FC236}">
              <a16:creationId xmlns:a16="http://schemas.microsoft.com/office/drawing/2014/main" id="{00000000-0008-0000-0300-000020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29" name="Text Box 60">
          <a:extLst>
            <a:ext uri="{FF2B5EF4-FFF2-40B4-BE49-F238E27FC236}">
              <a16:creationId xmlns:a16="http://schemas.microsoft.com/office/drawing/2014/main" id="{00000000-0008-0000-0300-000021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15</xdr:row>
      <xdr:rowOff>142875</xdr:rowOff>
    </xdr:from>
    <xdr:to>
      <xdr:col>40</xdr:col>
      <xdr:colOff>619125</xdr:colOff>
      <xdr:row>17</xdr:row>
      <xdr:rowOff>0</xdr:rowOff>
    </xdr:to>
    <xdr:sp macro="" textlink="">
      <xdr:nvSpPr>
        <xdr:cNvPr id="311330" name="Text Box 68">
          <a:extLst>
            <a:ext uri="{FF2B5EF4-FFF2-40B4-BE49-F238E27FC236}">
              <a16:creationId xmlns:a16="http://schemas.microsoft.com/office/drawing/2014/main" id="{00000000-0008-0000-0300-000022C00400}"/>
            </a:ext>
          </a:extLst>
        </xdr:cNvPr>
        <xdr:cNvSpPr txBox="1">
          <a:spLocks noChangeArrowheads="1"/>
        </xdr:cNvSpPr>
      </xdr:nvSpPr>
      <xdr:spPr bwMode="auto">
        <a:xfrm>
          <a:off x="19983450"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16</xdr:row>
      <xdr:rowOff>142875</xdr:rowOff>
    </xdr:from>
    <xdr:to>
      <xdr:col>40</xdr:col>
      <xdr:colOff>619125</xdr:colOff>
      <xdr:row>18</xdr:row>
      <xdr:rowOff>0</xdr:rowOff>
    </xdr:to>
    <xdr:sp macro="" textlink="">
      <xdr:nvSpPr>
        <xdr:cNvPr id="311331" name="Text Box 72">
          <a:extLst>
            <a:ext uri="{FF2B5EF4-FFF2-40B4-BE49-F238E27FC236}">
              <a16:creationId xmlns:a16="http://schemas.microsoft.com/office/drawing/2014/main" id="{00000000-0008-0000-0300-000023C00400}"/>
            </a:ext>
          </a:extLst>
        </xdr:cNvPr>
        <xdr:cNvSpPr txBox="1">
          <a:spLocks noChangeArrowheads="1"/>
        </xdr:cNvSpPr>
      </xdr:nvSpPr>
      <xdr:spPr bwMode="auto">
        <a:xfrm>
          <a:off x="19983450" y="31908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22</xdr:row>
      <xdr:rowOff>142875</xdr:rowOff>
    </xdr:from>
    <xdr:to>
      <xdr:col>40</xdr:col>
      <xdr:colOff>619125</xdr:colOff>
      <xdr:row>24</xdr:row>
      <xdr:rowOff>0</xdr:rowOff>
    </xdr:to>
    <xdr:sp macro="" textlink="">
      <xdr:nvSpPr>
        <xdr:cNvPr id="311332" name="Text Box 63">
          <a:extLst>
            <a:ext uri="{FF2B5EF4-FFF2-40B4-BE49-F238E27FC236}">
              <a16:creationId xmlns:a16="http://schemas.microsoft.com/office/drawing/2014/main" id="{00000000-0008-0000-0300-000024C00400}"/>
            </a:ext>
          </a:extLst>
        </xdr:cNvPr>
        <xdr:cNvSpPr txBox="1">
          <a:spLocks noChangeArrowheads="1"/>
        </xdr:cNvSpPr>
      </xdr:nvSpPr>
      <xdr:spPr bwMode="auto">
        <a:xfrm>
          <a:off x="19983450" y="43910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15</xdr:row>
      <xdr:rowOff>142875</xdr:rowOff>
    </xdr:from>
    <xdr:to>
      <xdr:col>40</xdr:col>
      <xdr:colOff>619125</xdr:colOff>
      <xdr:row>17</xdr:row>
      <xdr:rowOff>0</xdr:rowOff>
    </xdr:to>
    <xdr:sp macro="" textlink="">
      <xdr:nvSpPr>
        <xdr:cNvPr id="311333" name="Text Box 72">
          <a:extLst>
            <a:ext uri="{FF2B5EF4-FFF2-40B4-BE49-F238E27FC236}">
              <a16:creationId xmlns:a16="http://schemas.microsoft.com/office/drawing/2014/main" id="{00000000-0008-0000-0300-000025C00400}"/>
            </a:ext>
          </a:extLst>
        </xdr:cNvPr>
        <xdr:cNvSpPr txBox="1">
          <a:spLocks noChangeArrowheads="1"/>
        </xdr:cNvSpPr>
      </xdr:nvSpPr>
      <xdr:spPr bwMode="auto">
        <a:xfrm>
          <a:off x="19983450"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21</xdr:row>
      <xdr:rowOff>142875</xdr:rowOff>
    </xdr:from>
    <xdr:to>
      <xdr:col>40</xdr:col>
      <xdr:colOff>619125</xdr:colOff>
      <xdr:row>23</xdr:row>
      <xdr:rowOff>0</xdr:rowOff>
    </xdr:to>
    <xdr:sp macro="" textlink="">
      <xdr:nvSpPr>
        <xdr:cNvPr id="311334" name="Text Box 63">
          <a:extLst>
            <a:ext uri="{FF2B5EF4-FFF2-40B4-BE49-F238E27FC236}">
              <a16:creationId xmlns:a16="http://schemas.microsoft.com/office/drawing/2014/main" id="{00000000-0008-0000-0300-000026C00400}"/>
            </a:ext>
          </a:extLst>
        </xdr:cNvPr>
        <xdr:cNvSpPr txBox="1">
          <a:spLocks noChangeArrowheads="1"/>
        </xdr:cNvSpPr>
      </xdr:nvSpPr>
      <xdr:spPr bwMode="auto">
        <a:xfrm>
          <a:off x="19983450"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22</xdr:row>
      <xdr:rowOff>142875</xdr:rowOff>
    </xdr:from>
    <xdr:to>
      <xdr:col>40</xdr:col>
      <xdr:colOff>619125</xdr:colOff>
      <xdr:row>24</xdr:row>
      <xdr:rowOff>0</xdr:rowOff>
    </xdr:to>
    <xdr:sp macro="" textlink="">
      <xdr:nvSpPr>
        <xdr:cNvPr id="311335" name="Text Box 63">
          <a:extLst>
            <a:ext uri="{FF2B5EF4-FFF2-40B4-BE49-F238E27FC236}">
              <a16:creationId xmlns:a16="http://schemas.microsoft.com/office/drawing/2014/main" id="{00000000-0008-0000-0300-000027C00400}"/>
            </a:ext>
          </a:extLst>
        </xdr:cNvPr>
        <xdr:cNvSpPr txBox="1">
          <a:spLocks noChangeArrowheads="1"/>
        </xdr:cNvSpPr>
      </xdr:nvSpPr>
      <xdr:spPr bwMode="auto">
        <a:xfrm>
          <a:off x="19983450" y="43910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22</xdr:row>
      <xdr:rowOff>142875</xdr:rowOff>
    </xdr:from>
    <xdr:to>
      <xdr:col>40</xdr:col>
      <xdr:colOff>619125</xdr:colOff>
      <xdr:row>24</xdr:row>
      <xdr:rowOff>0</xdr:rowOff>
    </xdr:to>
    <xdr:sp macro="" textlink="">
      <xdr:nvSpPr>
        <xdr:cNvPr id="311336" name="Text Box 63">
          <a:extLst>
            <a:ext uri="{FF2B5EF4-FFF2-40B4-BE49-F238E27FC236}">
              <a16:creationId xmlns:a16="http://schemas.microsoft.com/office/drawing/2014/main" id="{00000000-0008-0000-0300-000028C00400}"/>
            </a:ext>
          </a:extLst>
        </xdr:cNvPr>
        <xdr:cNvSpPr txBox="1">
          <a:spLocks noChangeArrowheads="1"/>
        </xdr:cNvSpPr>
      </xdr:nvSpPr>
      <xdr:spPr bwMode="auto">
        <a:xfrm>
          <a:off x="19983450" y="43910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15</xdr:row>
      <xdr:rowOff>142875</xdr:rowOff>
    </xdr:from>
    <xdr:to>
      <xdr:col>40</xdr:col>
      <xdr:colOff>619125</xdr:colOff>
      <xdr:row>17</xdr:row>
      <xdr:rowOff>0</xdr:rowOff>
    </xdr:to>
    <xdr:sp macro="" textlink="">
      <xdr:nvSpPr>
        <xdr:cNvPr id="311337" name="Text Box 63">
          <a:extLst>
            <a:ext uri="{FF2B5EF4-FFF2-40B4-BE49-F238E27FC236}">
              <a16:creationId xmlns:a16="http://schemas.microsoft.com/office/drawing/2014/main" id="{00000000-0008-0000-0300-000029C00400}"/>
            </a:ext>
          </a:extLst>
        </xdr:cNvPr>
        <xdr:cNvSpPr txBox="1">
          <a:spLocks noChangeArrowheads="1"/>
        </xdr:cNvSpPr>
      </xdr:nvSpPr>
      <xdr:spPr bwMode="auto">
        <a:xfrm>
          <a:off x="19983450"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38" name="Text Box 68">
          <a:extLst>
            <a:ext uri="{FF2B5EF4-FFF2-40B4-BE49-F238E27FC236}">
              <a16:creationId xmlns:a16="http://schemas.microsoft.com/office/drawing/2014/main" id="{00000000-0008-0000-0300-00002A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16</xdr:row>
      <xdr:rowOff>142875</xdr:rowOff>
    </xdr:from>
    <xdr:to>
      <xdr:col>40</xdr:col>
      <xdr:colOff>619125</xdr:colOff>
      <xdr:row>18</xdr:row>
      <xdr:rowOff>0</xdr:rowOff>
    </xdr:to>
    <xdr:sp macro="" textlink="">
      <xdr:nvSpPr>
        <xdr:cNvPr id="311339" name="Text Box 69">
          <a:extLst>
            <a:ext uri="{FF2B5EF4-FFF2-40B4-BE49-F238E27FC236}">
              <a16:creationId xmlns:a16="http://schemas.microsoft.com/office/drawing/2014/main" id="{00000000-0008-0000-0300-00002BC00400}"/>
            </a:ext>
          </a:extLst>
        </xdr:cNvPr>
        <xdr:cNvSpPr txBox="1">
          <a:spLocks noChangeArrowheads="1"/>
        </xdr:cNvSpPr>
      </xdr:nvSpPr>
      <xdr:spPr bwMode="auto">
        <a:xfrm>
          <a:off x="19983450" y="31908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21</xdr:row>
      <xdr:rowOff>142875</xdr:rowOff>
    </xdr:from>
    <xdr:to>
      <xdr:col>40</xdr:col>
      <xdr:colOff>619125</xdr:colOff>
      <xdr:row>23</xdr:row>
      <xdr:rowOff>0</xdr:rowOff>
    </xdr:to>
    <xdr:sp macro="" textlink="">
      <xdr:nvSpPr>
        <xdr:cNvPr id="311340" name="Text Box 72">
          <a:extLst>
            <a:ext uri="{FF2B5EF4-FFF2-40B4-BE49-F238E27FC236}">
              <a16:creationId xmlns:a16="http://schemas.microsoft.com/office/drawing/2014/main" id="{00000000-0008-0000-0300-00002CC00400}"/>
            </a:ext>
          </a:extLst>
        </xdr:cNvPr>
        <xdr:cNvSpPr txBox="1">
          <a:spLocks noChangeArrowheads="1"/>
        </xdr:cNvSpPr>
      </xdr:nvSpPr>
      <xdr:spPr bwMode="auto">
        <a:xfrm>
          <a:off x="19983450"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27</xdr:row>
      <xdr:rowOff>142875</xdr:rowOff>
    </xdr:from>
    <xdr:to>
      <xdr:col>40</xdr:col>
      <xdr:colOff>619125</xdr:colOff>
      <xdr:row>29</xdr:row>
      <xdr:rowOff>0</xdr:rowOff>
    </xdr:to>
    <xdr:sp macro="" textlink="">
      <xdr:nvSpPr>
        <xdr:cNvPr id="311341" name="Text Box 63">
          <a:extLst>
            <a:ext uri="{FF2B5EF4-FFF2-40B4-BE49-F238E27FC236}">
              <a16:creationId xmlns:a16="http://schemas.microsoft.com/office/drawing/2014/main" id="{00000000-0008-0000-0300-00002DC00400}"/>
            </a:ext>
          </a:extLst>
        </xdr:cNvPr>
        <xdr:cNvSpPr txBox="1">
          <a:spLocks noChangeArrowheads="1"/>
        </xdr:cNvSpPr>
      </xdr:nvSpPr>
      <xdr:spPr bwMode="auto">
        <a:xfrm>
          <a:off x="19983450"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19</xdr:row>
      <xdr:rowOff>142875</xdr:rowOff>
    </xdr:from>
    <xdr:to>
      <xdr:col>40</xdr:col>
      <xdr:colOff>619125</xdr:colOff>
      <xdr:row>21</xdr:row>
      <xdr:rowOff>0</xdr:rowOff>
    </xdr:to>
    <xdr:sp macro="" textlink="">
      <xdr:nvSpPr>
        <xdr:cNvPr id="311342" name="Text Box 68">
          <a:extLst>
            <a:ext uri="{FF2B5EF4-FFF2-40B4-BE49-F238E27FC236}">
              <a16:creationId xmlns:a16="http://schemas.microsoft.com/office/drawing/2014/main" id="{00000000-0008-0000-0300-00002EC00400}"/>
            </a:ext>
          </a:extLst>
        </xdr:cNvPr>
        <xdr:cNvSpPr txBox="1">
          <a:spLocks noChangeArrowheads="1"/>
        </xdr:cNvSpPr>
      </xdr:nvSpPr>
      <xdr:spPr bwMode="auto">
        <a:xfrm>
          <a:off x="19983450"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43" name="Text Box 72">
          <a:extLst>
            <a:ext uri="{FF2B5EF4-FFF2-40B4-BE49-F238E27FC236}">
              <a16:creationId xmlns:a16="http://schemas.microsoft.com/office/drawing/2014/main" id="{00000000-0008-0000-0300-00002F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26</xdr:row>
      <xdr:rowOff>142875</xdr:rowOff>
    </xdr:from>
    <xdr:to>
      <xdr:col>40</xdr:col>
      <xdr:colOff>619125</xdr:colOff>
      <xdr:row>28</xdr:row>
      <xdr:rowOff>0</xdr:rowOff>
    </xdr:to>
    <xdr:sp macro="" textlink="">
      <xdr:nvSpPr>
        <xdr:cNvPr id="311344" name="Text Box 63">
          <a:extLst>
            <a:ext uri="{FF2B5EF4-FFF2-40B4-BE49-F238E27FC236}">
              <a16:creationId xmlns:a16="http://schemas.microsoft.com/office/drawing/2014/main" id="{00000000-0008-0000-0300-000030C00400}"/>
            </a:ext>
          </a:extLst>
        </xdr:cNvPr>
        <xdr:cNvSpPr txBox="1">
          <a:spLocks noChangeArrowheads="1"/>
        </xdr:cNvSpPr>
      </xdr:nvSpPr>
      <xdr:spPr bwMode="auto">
        <a:xfrm>
          <a:off x="19983450"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27</xdr:row>
      <xdr:rowOff>142875</xdr:rowOff>
    </xdr:from>
    <xdr:to>
      <xdr:col>40</xdr:col>
      <xdr:colOff>619125</xdr:colOff>
      <xdr:row>29</xdr:row>
      <xdr:rowOff>0</xdr:rowOff>
    </xdr:to>
    <xdr:sp macro="" textlink="">
      <xdr:nvSpPr>
        <xdr:cNvPr id="311345" name="Text Box 63">
          <a:extLst>
            <a:ext uri="{FF2B5EF4-FFF2-40B4-BE49-F238E27FC236}">
              <a16:creationId xmlns:a16="http://schemas.microsoft.com/office/drawing/2014/main" id="{00000000-0008-0000-0300-000031C00400}"/>
            </a:ext>
          </a:extLst>
        </xdr:cNvPr>
        <xdr:cNvSpPr txBox="1">
          <a:spLocks noChangeArrowheads="1"/>
        </xdr:cNvSpPr>
      </xdr:nvSpPr>
      <xdr:spPr bwMode="auto">
        <a:xfrm>
          <a:off x="19983450"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27</xdr:row>
      <xdr:rowOff>142875</xdr:rowOff>
    </xdr:from>
    <xdr:to>
      <xdr:col>40</xdr:col>
      <xdr:colOff>619125</xdr:colOff>
      <xdr:row>29</xdr:row>
      <xdr:rowOff>0</xdr:rowOff>
    </xdr:to>
    <xdr:sp macro="" textlink="">
      <xdr:nvSpPr>
        <xdr:cNvPr id="311346" name="Text Box 63">
          <a:extLst>
            <a:ext uri="{FF2B5EF4-FFF2-40B4-BE49-F238E27FC236}">
              <a16:creationId xmlns:a16="http://schemas.microsoft.com/office/drawing/2014/main" id="{00000000-0008-0000-0300-000032C00400}"/>
            </a:ext>
          </a:extLst>
        </xdr:cNvPr>
        <xdr:cNvSpPr txBox="1">
          <a:spLocks noChangeArrowheads="1"/>
        </xdr:cNvSpPr>
      </xdr:nvSpPr>
      <xdr:spPr bwMode="auto">
        <a:xfrm>
          <a:off x="19983450"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15</xdr:row>
      <xdr:rowOff>142875</xdr:rowOff>
    </xdr:from>
    <xdr:to>
      <xdr:col>40</xdr:col>
      <xdr:colOff>619125</xdr:colOff>
      <xdr:row>17</xdr:row>
      <xdr:rowOff>0</xdr:rowOff>
    </xdr:to>
    <xdr:sp macro="" textlink="">
      <xdr:nvSpPr>
        <xdr:cNvPr id="311347" name="Text Box 63">
          <a:extLst>
            <a:ext uri="{FF2B5EF4-FFF2-40B4-BE49-F238E27FC236}">
              <a16:creationId xmlns:a16="http://schemas.microsoft.com/office/drawing/2014/main" id="{00000000-0008-0000-0300-000033C00400}"/>
            </a:ext>
          </a:extLst>
        </xdr:cNvPr>
        <xdr:cNvSpPr txBox="1">
          <a:spLocks noChangeArrowheads="1"/>
        </xdr:cNvSpPr>
      </xdr:nvSpPr>
      <xdr:spPr bwMode="auto">
        <a:xfrm>
          <a:off x="19983450"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48" name="Text Box 68">
          <a:extLst>
            <a:ext uri="{FF2B5EF4-FFF2-40B4-BE49-F238E27FC236}">
              <a16:creationId xmlns:a16="http://schemas.microsoft.com/office/drawing/2014/main" id="{00000000-0008-0000-0300-000034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16</xdr:row>
      <xdr:rowOff>142875</xdr:rowOff>
    </xdr:from>
    <xdr:to>
      <xdr:col>40</xdr:col>
      <xdr:colOff>619125</xdr:colOff>
      <xdr:row>18</xdr:row>
      <xdr:rowOff>0</xdr:rowOff>
    </xdr:to>
    <xdr:sp macro="" textlink="">
      <xdr:nvSpPr>
        <xdr:cNvPr id="311349" name="Text Box 69">
          <a:extLst>
            <a:ext uri="{FF2B5EF4-FFF2-40B4-BE49-F238E27FC236}">
              <a16:creationId xmlns:a16="http://schemas.microsoft.com/office/drawing/2014/main" id="{00000000-0008-0000-0300-000035C00400}"/>
            </a:ext>
          </a:extLst>
        </xdr:cNvPr>
        <xdr:cNvSpPr txBox="1">
          <a:spLocks noChangeArrowheads="1"/>
        </xdr:cNvSpPr>
      </xdr:nvSpPr>
      <xdr:spPr bwMode="auto">
        <a:xfrm>
          <a:off x="19983450" y="31908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21</xdr:row>
      <xdr:rowOff>142875</xdr:rowOff>
    </xdr:from>
    <xdr:to>
      <xdr:col>40</xdr:col>
      <xdr:colOff>619125</xdr:colOff>
      <xdr:row>23</xdr:row>
      <xdr:rowOff>0</xdr:rowOff>
    </xdr:to>
    <xdr:sp macro="" textlink="">
      <xdr:nvSpPr>
        <xdr:cNvPr id="311350" name="Text Box 72">
          <a:extLst>
            <a:ext uri="{FF2B5EF4-FFF2-40B4-BE49-F238E27FC236}">
              <a16:creationId xmlns:a16="http://schemas.microsoft.com/office/drawing/2014/main" id="{00000000-0008-0000-0300-000036C00400}"/>
            </a:ext>
          </a:extLst>
        </xdr:cNvPr>
        <xdr:cNvSpPr txBox="1">
          <a:spLocks noChangeArrowheads="1"/>
        </xdr:cNvSpPr>
      </xdr:nvSpPr>
      <xdr:spPr bwMode="auto">
        <a:xfrm>
          <a:off x="19983450"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27</xdr:row>
      <xdr:rowOff>142875</xdr:rowOff>
    </xdr:from>
    <xdr:to>
      <xdr:col>40</xdr:col>
      <xdr:colOff>619125</xdr:colOff>
      <xdr:row>29</xdr:row>
      <xdr:rowOff>0</xdr:rowOff>
    </xdr:to>
    <xdr:sp macro="" textlink="">
      <xdr:nvSpPr>
        <xdr:cNvPr id="311351" name="Text Box 63">
          <a:extLst>
            <a:ext uri="{FF2B5EF4-FFF2-40B4-BE49-F238E27FC236}">
              <a16:creationId xmlns:a16="http://schemas.microsoft.com/office/drawing/2014/main" id="{00000000-0008-0000-0300-000037C00400}"/>
            </a:ext>
          </a:extLst>
        </xdr:cNvPr>
        <xdr:cNvSpPr txBox="1">
          <a:spLocks noChangeArrowheads="1"/>
        </xdr:cNvSpPr>
      </xdr:nvSpPr>
      <xdr:spPr bwMode="auto">
        <a:xfrm>
          <a:off x="19983450"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19</xdr:row>
      <xdr:rowOff>142875</xdr:rowOff>
    </xdr:from>
    <xdr:to>
      <xdr:col>40</xdr:col>
      <xdr:colOff>619125</xdr:colOff>
      <xdr:row>21</xdr:row>
      <xdr:rowOff>0</xdr:rowOff>
    </xdr:to>
    <xdr:sp macro="" textlink="">
      <xdr:nvSpPr>
        <xdr:cNvPr id="311352" name="Text Box 68">
          <a:extLst>
            <a:ext uri="{FF2B5EF4-FFF2-40B4-BE49-F238E27FC236}">
              <a16:creationId xmlns:a16="http://schemas.microsoft.com/office/drawing/2014/main" id="{00000000-0008-0000-0300-000038C00400}"/>
            </a:ext>
          </a:extLst>
        </xdr:cNvPr>
        <xdr:cNvSpPr txBox="1">
          <a:spLocks noChangeArrowheads="1"/>
        </xdr:cNvSpPr>
      </xdr:nvSpPr>
      <xdr:spPr bwMode="auto">
        <a:xfrm>
          <a:off x="19983450"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53" name="Text Box 72">
          <a:extLst>
            <a:ext uri="{FF2B5EF4-FFF2-40B4-BE49-F238E27FC236}">
              <a16:creationId xmlns:a16="http://schemas.microsoft.com/office/drawing/2014/main" id="{00000000-0008-0000-0300-000039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26</xdr:row>
      <xdr:rowOff>142875</xdr:rowOff>
    </xdr:from>
    <xdr:to>
      <xdr:col>40</xdr:col>
      <xdr:colOff>619125</xdr:colOff>
      <xdr:row>28</xdr:row>
      <xdr:rowOff>0</xdr:rowOff>
    </xdr:to>
    <xdr:sp macro="" textlink="">
      <xdr:nvSpPr>
        <xdr:cNvPr id="311354" name="Text Box 63">
          <a:extLst>
            <a:ext uri="{FF2B5EF4-FFF2-40B4-BE49-F238E27FC236}">
              <a16:creationId xmlns:a16="http://schemas.microsoft.com/office/drawing/2014/main" id="{00000000-0008-0000-0300-00003AC00400}"/>
            </a:ext>
          </a:extLst>
        </xdr:cNvPr>
        <xdr:cNvSpPr txBox="1">
          <a:spLocks noChangeArrowheads="1"/>
        </xdr:cNvSpPr>
      </xdr:nvSpPr>
      <xdr:spPr bwMode="auto">
        <a:xfrm>
          <a:off x="19983450"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27</xdr:row>
      <xdr:rowOff>142875</xdr:rowOff>
    </xdr:from>
    <xdr:to>
      <xdr:col>40</xdr:col>
      <xdr:colOff>619125</xdr:colOff>
      <xdr:row>29</xdr:row>
      <xdr:rowOff>0</xdr:rowOff>
    </xdr:to>
    <xdr:sp macro="" textlink="">
      <xdr:nvSpPr>
        <xdr:cNvPr id="311355" name="Text Box 63">
          <a:extLst>
            <a:ext uri="{FF2B5EF4-FFF2-40B4-BE49-F238E27FC236}">
              <a16:creationId xmlns:a16="http://schemas.microsoft.com/office/drawing/2014/main" id="{00000000-0008-0000-0300-00003BC00400}"/>
            </a:ext>
          </a:extLst>
        </xdr:cNvPr>
        <xdr:cNvSpPr txBox="1">
          <a:spLocks noChangeArrowheads="1"/>
        </xdr:cNvSpPr>
      </xdr:nvSpPr>
      <xdr:spPr bwMode="auto">
        <a:xfrm>
          <a:off x="19983450"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27</xdr:row>
      <xdr:rowOff>142875</xdr:rowOff>
    </xdr:from>
    <xdr:to>
      <xdr:col>40</xdr:col>
      <xdr:colOff>619125</xdr:colOff>
      <xdr:row>29</xdr:row>
      <xdr:rowOff>0</xdr:rowOff>
    </xdr:to>
    <xdr:sp macro="" textlink="">
      <xdr:nvSpPr>
        <xdr:cNvPr id="311356" name="Text Box 63">
          <a:extLst>
            <a:ext uri="{FF2B5EF4-FFF2-40B4-BE49-F238E27FC236}">
              <a16:creationId xmlns:a16="http://schemas.microsoft.com/office/drawing/2014/main" id="{00000000-0008-0000-0300-00003CC00400}"/>
            </a:ext>
          </a:extLst>
        </xdr:cNvPr>
        <xdr:cNvSpPr txBox="1">
          <a:spLocks noChangeArrowheads="1"/>
        </xdr:cNvSpPr>
      </xdr:nvSpPr>
      <xdr:spPr bwMode="auto">
        <a:xfrm>
          <a:off x="19983450"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57" name="Text Box 63">
          <a:extLst>
            <a:ext uri="{FF2B5EF4-FFF2-40B4-BE49-F238E27FC236}">
              <a16:creationId xmlns:a16="http://schemas.microsoft.com/office/drawing/2014/main" id="{00000000-0008-0000-0300-00003D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25</xdr:row>
      <xdr:rowOff>142875</xdr:rowOff>
    </xdr:from>
    <xdr:to>
      <xdr:col>40</xdr:col>
      <xdr:colOff>619125</xdr:colOff>
      <xdr:row>27</xdr:row>
      <xdr:rowOff>0</xdr:rowOff>
    </xdr:to>
    <xdr:sp macro="" textlink="">
      <xdr:nvSpPr>
        <xdr:cNvPr id="311358" name="Text Box 68">
          <a:extLst>
            <a:ext uri="{FF2B5EF4-FFF2-40B4-BE49-F238E27FC236}">
              <a16:creationId xmlns:a16="http://schemas.microsoft.com/office/drawing/2014/main" id="{00000000-0008-0000-0300-00003EC00400}"/>
            </a:ext>
          </a:extLst>
        </xdr:cNvPr>
        <xdr:cNvSpPr txBox="1">
          <a:spLocks noChangeArrowheads="1"/>
        </xdr:cNvSpPr>
      </xdr:nvSpPr>
      <xdr:spPr bwMode="auto">
        <a:xfrm>
          <a:off x="19983450"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21</xdr:row>
      <xdr:rowOff>142875</xdr:rowOff>
    </xdr:from>
    <xdr:to>
      <xdr:col>40</xdr:col>
      <xdr:colOff>619125</xdr:colOff>
      <xdr:row>23</xdr:row>
      <xdr:rowOff>0</xdr:rowOff>
    </xdr:to>
    <xdr:sp macro="" textlink="">
      <xdr:nvSpPr>
        <xdr:cNvPr id="311359" name="Text Box 69">
          <a:extLst>
            <a:ext uri="{FF2B5EF4-FFF2-40B4-BE49-F238E27FC236}">
              <a16:creationId xmlns:a16="http://schemas.microsoft.com/office/drawing/2014/main" id="{00000000-0008-0000-0300-00003FC00400}"/>
            </a:ext>
          </a:extLst>
        </xdr:cNvPr>
        <xdr:cNvSpPr txBox="1">
          <a:spLocks noChangeArrowheads="1"/>
        </xdr:cNvSpPr>
      </xdr:nvSpPr>
      <xdr:spPr bwMode="auto">
        <a:xfrm>
          <a:off x="19983450"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26</xdr:row>
      <xdr:rowOff>142875</xdr:rowOff>
    </xdr:from>
    <xdr:to>
      <xdr:col>40</xdr:col>
      <xdr:colOff>619125</xdr:colOff>
      <xdr:row>28</xdr:row>
      <xdr:rowOff>0</xdr:rowOff>
    </xdr:to>
    <xdr:sp macro="" textlink="">
      <xdr:nvSpPr>
        <xdr:cNvPr id="311360" name="Text Box 72">
          <a:extLst>
            <a:ext uri="{FF2B5EF4-FFF2-40B4-BE49-F238E27FC236}">
              <a16:creationId xmlns:a16="http://schemas.microsoft.com/office/drawing/2014/main" id="{00000000-0008-0000-0300-000040C00400}"/>
            </a:ext>
          </a:extLst>
        </xdr:cNvPr>
        <xdr:cNvSpPr txBox="1">
          <a:spLocks noChangeArrowheads="1"/>
        </xdr:cNvSpPr>
      </xdr:nvSpPr>
      <xdr:spPr bwMode="auto">
        <a:xfrm>
          <a:off x="19983450"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61" name="Text Box 63">
          <a:extLst>
            <a:ext uri="{FF2B5EF4-FFF2-40B4-BE49-F238E27FC236}">
              <a16:creationId xmlns:a16="http://schemas.microsoft.com/office/drawing/2014/main" id="{00000000-0008-0000-0300-000041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24</xdr:row>
      <xdr:rowOff>142875</xdr:rowOff>
    </xdr:from>
    <xdr:to>
      <xdr:col>40</xdr:col>
      <xdr:colOff>619125</xdr:colOff>
      <xdr:row>26</xdr:row>
      <xdr:rowOff>0</xdr:rowOff>
    </xdr:to>
    <xdr:sp macro="" textlink="">
      <xdr:nvSpPr>
        <xdr:cNvPr id="311362" name="Text Box 68">
          <a:extLst>
            <a:ext uri="{FF2B5EF4-FFF2-40B4-BE49-F238E27FC236}">
              <a16:creationId xmlns:a16="http://schemas.microsoft.com/office/drawing/2014/main" id="{00000000-0008-0000-0300-000042C00400}"/>
            </a:ext>
          </a:extLst>
        </xdr:cNvPr>
        <xdr:cNvSpPr txBox="1">
          <a:spLocks noChangeArrowheads="1"/>
        </xdr:cNvSpPr>
      </xdr:nvSpPr>
      <xdr:spPr bwMode="auto">
        <a:xfrm>
          <a:off x="19983450" y="47910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25</xdr:row>
      <xdr:rowOff>142875</xdr:rowOff>
    </xdr:from>
    <xdr:to>
      <xdr:col>40</xdr:col>
      <xdr:colOff>619125</xdr:colOff>
      <xdr:row>27</xdr:row>
      <xdr:rowOff>0</xdr:rowOff>
    </xdr:to>
    <xdr:sp macro="" textlink="">
      <xdr:nvSpPr>
        <xdr:cNvPr id="311363" name="Text Box 72">
          <a:extLst>
            <a:ext uri="{FF2B5EF4-FFF2-40B4-BE49-F238E27FC236}">
              <a16:creationId xmlns:a16="http://schemas.microsoft.com/office/drawing/2014/main" id="{00000000-0008-0000-0300-000043C00400}"/>
            </a:ext>
          </a:extLst>
        </xdr:cNvPr>
        <xdr:cNvSpPr txBox="1">
          <a:spLocks noChangeArrowheads="1"/>
        </xdr:cNvSpPr>
      </xdr:nvSpPr>
      <xdr:spPr bwMode="auto">
        <a:xfrm>
          <a:off x="19983450"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64" name="Text Box 63">
          <a:extLst>
            <a:ext uri="{FF2B5EF4-FFF2-40B4-BE49-F238E27FC236}">
              <a16:creationId xmlns:a16="http://schemas.microsoft.com/office/drawing/2014/main" id="{00000000-0008-0000-0300-000044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65" name="Text Box 63">
          <a:extLst>
            <a:ext uri="{FF2B5EF4-FFF2-40B4-BE49-F238E27FC236}">
              <a16:creationId xmlns:a16="http://schemas.microsoft.com/office/drawing/2014/main" id="{00000000-0008-0000-0300-000045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66" name="Text Box 63">
          <a:extLst>
            <a:ext uri="{FF2B5EF4-FFF2-40B4-BE49-F238E27FC236}">
              <a16:creationId xmlns:a16="http://schemas.microsoft.com/office/drawing/2014/main" id="{00000000-0008-0000-0300-000046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67" name="Text Box 68">
          <a:extLst>
            <a:ext uri="{FF2B5EF4-FFF2-40B4-BE49-F238E27FC236}">
              <a16:creationId xmlns:a16="http://schemas.microsoft.com/office/drawing/2014/main" id="{00000000-0008-0000-0300-000047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19</xdr:row>
      <xdr:rowOff>142875</xdr:rowOff>
    </xdr:from>
    <xdr:to>
      <xdr:col>40</xdr:col>
      <xdr:colOff>619125</xdr:colOff>
      <xdr:row>21</xdr:row>
      <xdr:rowOff>0</xdr:rowOff>
    </xdr:to>
    <xdr:sp macro="" textlink="">
      <xdr:nvSpPr>
        <xdr:cNvPr id="311368" name="Text Box 68">
          <a:extLst>
            <a:ext uri="{FF2B5EF4-FFF2-40B4-BE49-F238E27FC236}">
              <a16:creationId xmlns:a16="http://schemas.microsoft.com/office/drawing/2014/main" id="{00000000-0008-0000-0300-000048C00400}"/>
            </a:ext>
          </a:extLst>
        </xdr:cNvPr>
        <xdr:cNvSpPr txBox="1">
          <a:spLocks noChangeArrowheads="1"/>
        </xdr:cNvSpPr>
      </xdr:nvSpPr>
      <xdr:spPr bwMode="auto">
        <a:xfrm>
          <a:off x="19983450"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69" name="Text Box 72">
          <a:extLst>
            <a:ext uri="{FF2B5EF4-FFF2-40B4-BE49-F238E27FC236}">
              <a16:creationId xmlns:a16="http://schemas.microsoft.com/office/drawing/2014/main" id="{00000000-0008-0000-0300-000049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20</xdr:row>
      <xdr:rowOff>142875</xdr:rowOff>
    </xdr:from>
    <xdr:to>
      <xdr:col>40</xdr:col>
      <xdr:colOff>619125</xdr:colOff>
      <xdr:row>22</xdr:row>
      <xdr:rowOff>0</xdr:rowOff>
    </xdr:to>
    <xdr:sp macro="" textlink="">
      <xdr:nvSpPr>
        <xdr:cNvPr id="311370" name="Text Box 63">
          <a:extLst>
            <a:ext uri="{FF2B5EF4-FFF2-40B4-BE49-F238E27FC236}">
              <a16:creationId xmlns:a16="http://schemas.microsoft.com/office/drawing/2014/main" id="{00000000-0008-0000-0300-00004AC00400}"/>
            </a:ext>
          </a:extLst>
        </xdr:cNvPr>
        <xdr:cNvSpPr txBox="1">
          <a:spLocks noChangeArrowheads="1"/>
        </xdr:cNvSpPr>
      </xdr:nvSpPr>
      <xdr:spPr bwMode="auto">
        <a:xfrm>
          <a:off x="19983450"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71" name="Text Box 63">
          <a:extLst>
            <a:ext uri="{FF2B5EF4-FFF2-40B4-BE49-F238E27FC236}">
              <a16:creationId xmlns:a16="http://schemas.microsoft.com/office/drawing/2014/main" id="{00000000-0008-0000-0300-00004B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72" name="Text Box 68">
          <a:extLst>
            <a:ext uri="{FF2B5EF4-FFF2-40B4-BE49-F238E27FC236}">
              <a16:creationId xmlns:a16="http://schemas.microsoft.com/office/drawing/2014/main" id="{00000000-0008-0000-0300-00004C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73" name="Text Box 72">
          <a:extLst>
            <a:ext uri="{FF2B5EF4-FFF2-40B4-BE49-F238E27FC236}">
              <a16:creationId xmlns:a16="http://schemas.microsoft.com/office/drawing/2014/main" id="{00000000-0008-0000-0300-00004D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30</xdr:row>
      <xdr:rowOff>142875</xdr:rowOff>
    </xdr:from>
    <xdr:to>
      <xdr:col>40</xdr:col>
      <xdr:colOff>619125</xdr:colOff>
      <xdr:row>32</xdr:row>
      <xdr:rowOff>0</xdr:rowOff>
    </xdr:to>
    <xdr:sp macro="" textlink="">
      <xdr:nvSpPr>
        <xdr:cNvPr id="311374" name="Text Box 68">
          <a:extLst>
            <a:ext uri="{FF2B5EF4-FFF2-40B4-BE49-F238E27FC236}">
              <a16:creationId xmlns:a16="http://schemas.microsoft.com/office/drawing/2014/main" id="{00000000-0008-0000-0300-00004EC00400}"/>
            </a:ext>
          </a:extLst>
        </xdr:cNvPr>
        <xdr:cNvSpPr txBox="1">
          <a:spLocks noChangeArrowheads="1"/>
        </xdr:cNvSpPr>
      </xdr:nvSpPr>
      <xdr:spPr bwMode="auto">
        <a:xfrm>
          <a:off x="19983450"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75" name="Text Box 72">
          <a:extLst>
            <a:ext uri="{FF2B5EF4-FFF2-40B4-BE49-F238E27FC236}">
              <a16:creationId xmlns:a16="http://schemas.microsoft.com/office/drawing/2014/main" id="{00000000-0008-0000-0300-00004F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76" name="Text Box 68">
          <a:extLst>
            <a:ext uri="{FF2B5EF4-FFF2-40B4-BE49-F238E27FC236}">
              <a16:creationId xmlns:a16="http://schemas.microsoft.com/office/drawing/2014/main" id="{00000000-0008-0000-0300-000050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77" name="Text Box 72">
          <a:extLst>
            <a:ext uri="{FF2B5EF4-FFF2-40B4-BE49-F238E27FC236}">
              <a16:creationId xmlns:a16="http://schemas.microsoft.com/office/drawing/2014/main" id="{00000000-0008-0000-0300-000051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30</xdr:row>
      <xdr:rowOff>142875</xdr:rowOff>
    </xdr:from>
    <xdr:to>
      <xdr:col>40</xdr:col>
      <xdr:colOff>619125</xdr:colOff>
      <xdr:row>32</xdr:row>
      <xdr:rowOff>0</xdr:rowOff>
    </xdr:to>
    <xdr:sp macro="" textlink="">
      <xdr:nvSpPr>
        <xdr:cNvPr id="311378" name="Text Box 68">
          <a:extLst>
            <a:ext uri="{FF2B5EF4-FFF2-40B4-BE49-F238E27FC236}">
              <a16:creationId xmlns:a16="http://schemas.microsoft.com/office/drawing/2014/main" id="{00000000-0008-0000-0300-000052C00400}"/>
            </a:ext>
          </a:extLst>
        </xdr:cNvPr>
        <xdr:cNvSpPr txBox="1">
          <a:spLocks noChangeArrowheads="1"/>
        </xdr:cNvSpPr>
      </xdr:nvSpPr>
      <xdr:spPr bwMode="auto">
        <a:xfrm>
          <a:off x="19983450"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79" name="Text Box 72">
          <a:extLst>
            <a:ext uri="{FF2B5EF4-FFF2-40B4-BE49-F238E27FC236}">
              <a16:creationId xmlns:a16="http://schemas.microsoft.com/office/drawing/2014/main" id="{00000000-0008-0000-0300-000053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80" name="Text Box 63">
          <a:extLst>
            <a:ext uri="{FF2B5EF4-FFF2-40B4-BE49-F238E27FC236}">
              <a16:creationId xmlns:a16="http://schemas.microsoft.com/office/drawing/2014/main" id="{00000000-0008-0000-0300-000054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81" name="Text Box 69">
          <a:extLst>
            <a:ext uri="{FF2B5EF4-FFF2-40B4-BE49-F238E27FC236}">
              <a16:creationId xmlns:a16="http://schemas.microsoft.com/office/drawing/2014/main" id="{00000000-0008-0000-0300-000055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82" name="Text Box 68">
          <a:extLst>
            <a:ext uri="{FF2B5EF4-FFF2-40B4-BE49-F238E27FC236}">
              <a16:creationId xmlns:a16="http://schemas.microsoft.com/office/drawing/2014/main" id="{00000000-0008-0000-0300-000056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83" name="Text Box 68">
          <a:extLst>
            <a:ext uri="{FF2B5EF4-FFF2-40B4-BE49-F238E27FC236}">
              <a16:creationId xmlns:a16="http://schemas.microsoft.com/office/drawing/2014/main" id="{00000000-0008-0000-0300-000057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84" name="Text Box 72">
          <a:extLst>
            <a:ext uri="{FF2B5EF4-FFF2-40B4-BE49-F238E27FC236}">
              <a16:creationId xmlns:a16="http://schemas.microsoft.com/office/drawing/2014/main" id="{00000000-0008-0000-0300-000058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85" name="Text Box 68">
          <a:extLst>
            <a:ext uri="{FF2B5EF4-FFF2-40B4-BE49-F238E27FC236}">
              <a16:creationId xmlns:a16="http://schemas.microsoft.com/office/drawing/2014/main" id="{00000000-0008-0000-0300-000059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86" name="Text Box 68">
          <a:extLst>
            <a:ext uri="{FF2B5EF4-FFF2-40B4-BE49-F238E27FC236}">
              <a16:creationId xmlns:a16="http://schemas.microsoft.com/office/drawing/2014/main" id="{00000000-0008-0000-0300-00005A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87" name="Text Box 72">
          <a:extLst>
            <a:ext uri="{FF2B5EF4-FFF2-40B4-BE49-F238E27FC236}">
              <a16:creationId xmlns:a16="http://schemas.microsoft.com/office/drawing/2014/main" id="{00000000-0008-0000-0300-00005B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88" name="Text Box 63">
          <a:extLst>
            <a:ext uri="{FF2B5EF4-FFF2-40B4-BE49-F238E27FC236}">
              <a16:creationId xmlns:a16="http://schemas.microsoft.com/office/drawing/2014/main" id="{00000000-0008-0000-0300-00005C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89" name="Text Box 68">
          <a:extLst>
            <a:ext uri="{FF2B5EF4-FFF2-40B4-BE49-F238E27FC236}">
              <a16:creationId xmlns:a16="http://schemas.microsoft.com/office/drawing/2014/main" id="{00000000-0008-0000-0300-00005D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31</xdr:row>
      <xdr:rowOff>142875</xdr:rowOff>
    </xdr:from>
    <xdr:to>
      <xdr:col>40</xdr:col>
      <xdr:colOff>619125</xdr:colOff>
      <xdr:row>33</xdr:row>
      <xdr:rowOff>0</xdr:rowOff>
    </xdr:to>
    <xdr:sp macro="" textlink="">
      <xdr:nvSpPr>
        <xdr:cNvPr id="311390" name="Text Box 68">
          <a:extLst>
            <a:ext uri="{FF2B5EF4-FFF2-40B4-BE49-F238E27FC236}">
              <a16:creationId xmlns:a16="http://schemas.microsoft.com/office/drawing/2014/main" id="{00000000-0008-0000-0300-00005EC00400}"/>
            </a:ext>
          </a:extLst>
        </xdr:cNvPr>
        <xdr:cNvSpPr txBox="1">
          <a:spLocks noChangeArrowheads="1"/>
        </xdr:cNvSpPr>
      </xdr:nvSpPr>
      <xdr:spPr bwMode="auto">
        <a:xfrm>
          <a:off x="19983450"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91" name="Text Box 72">
          <a:extLst>
            <a:ext uri="{FF2B5EF4-FFF2-40B4-BE49-F238E27FC236}">
              <a16:creationId xmlns:a16="http://schemas.microsoft.com/office/drawing/2014/main" id="{00000000-0008-0000-0300-00005F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40</xdr:col>
      <xdr:colOff>600075</xdr:colOff>
      <xdr:row>32</xdr:row>
      <xdr:rowOff>142875</xdr:rowOff>
    </xdr:from>
    <xdr:to>
      <xdr:col>40</xdr:col>
      <xdr:colOff>619125</xdr:colOff>
      <xdr:row>34</xdr:row>
      <xdr:rowOff>0</xdr:rowOff>
    </xdr:to>
    <xdr:sp macro="" textlink="">
      <xdr:nvSpPr>
        <xdr:cNvPr id="311392" name="Text Box 63">
          <a:extLst>
            <a:ext uri="{FF2B5EF4-FFF2-40B4-BE49-F238E27FC236}">
              <a16:creationId xmlns:a16="http://schemas.microsoft.com/office/drawing/2014/main" id="{00000000-0008-0000-0300-000060C00400}"/>
            </a:ext>
          </a:extLst>
        </xdr:cNvPr>
        <xdr:cNvSpPr txBox="1">
          <a:spLocks noChangeArrowheads="1"/>
        </xdr:cNvSpPr>
      </xdr:nvSpPr>
      <xdr:spPr bwMode="auto">
        <a:xfrm>
          <a:off x="19983450"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30</xdr:row>
      <xdr:rowOff>142875</xdr:rowOff>
    </xdr:from>
    <xdr:to>
      <xdr:col>53</xdr:col>
      <xdr:colOff>619125</xdr:colOff>
      <xdr:row>32</xdr:row>
      <xdr:rowOff>0</xdr:rowOff>
    </xdr:to>
    <xdr:sp macro="" textlink="">
      <xdr:nvSpPr>
        <xdr:cNvPr id="311393" name="Text Box 59">
          <a:extLst>
            <a:ext uri="{FF2B5EF4-FFF2-40B4-BE49-F238E27FC236}">
              <a16:creationId xmlns:a16="http://schemas.microsoft.com/office/drawing/2014/main" id="{00000000-0008-0000-0300-000061C00400}"/>
            </a:ext>
          </a:extLst>
        </xdr:cNvPr>
        <xdr:cNvSpPr txBox="1">
          <a:spLocks noChangeArrowheads="1"/>
        </xdr:cNvSpPr>
      </xdr:nvSpPr>
      <xdr:spPr bwMode="auto">
        <a:xfrm>
          <a:off x="26736675"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394" name="Text Box 60">
          <a:extLst>
            <a:ext uri="{FF2B5EF4-FFF2-40B4-BE49-F238E27FC236}">
              <a16:creationId xmlns:a16="http://schemas.microsoft.com/office/drawing/2014/main" id="{00000000-0008-0000-0300-000062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xdr:row>
      <xdr:rowOff>142875</xdr:rowOff>
    </xdr:from>
    <xdr:to>
      <xdr:col>53</xdr:col>
      <xdr:colOff>619125</xdr:colOff>
      <xdr:row>5</xdr:row>
      <xdr:rowOff>0</xdr:rowOff>
    </xdr:to>
    <xdr:sp macro="" textlink="">
      <xdr:nvSpPr>
        <xdr:cNvPr id="311395" name="Text Box 61">
          <a:extLst>
            <a:ext uri="{FF2B5EF4-FFF2-40B4-BE49-F238E27FC236}">
              <a16:creationId xmlns:a16="http://schemas.microsoft.com/office/drawing/2014/main" id="{00000000-0008-0000-0300-000063C00400}"/>
            </a:ext>
          </a:extLst>
        </xdr:cNvPr>
        <xdr:cNvSpPr txBox="1">
          <a:spLocks noChangeArrowheads="1"/>
        </xdr:cNvSpPr>
      </xdr:nvSpPr>
      <xdr:spPr bwMode="auto">
        <a:xfrm>
          <a:off x="26736675" y="5905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9</xdr:row>
      <xdr:rowOff>142875</xdr:rowOff>
    </xdr:from>
    <xdr:to>
      <xdr:col>53</xdr:col>
      <xdr:colOff>619125</xdr:colOff>
      <xdr:row>11</xdr:row>
      <xdr:rowOff>0</xdr:rowOff>
    </xdr:to>
    <xdr:sp macro="" textlink="">
      <xdr:nvSpPr>
        <xdr:cNvPr id="311396" name="Text Box 63">
          <a:extLst>
            <a:ext uri="{FF2B5EF4-FFF2-40B4-BE49-F238E27FC236}">
              <a16:creationId xmlns:a16="http://schemas.microsoft.com/office/drawing/2014/main" id="{00000000-0008-0000-0300-000064C00400}"/>
            </a:ext>
          </a:extLst>
        </xdr:cNvPr>
        <xdr:cNvSpPr txBox="1">
          <a:spLocks noChangeArrowheads="1"/>
        </xdr:cNvSpPr>
      </xdr:nvSpPr>
      <xdr:spPr bwMode="auto">
        <a:xfrm>
          <a:off x="26736675" y="17907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14</xdr:row>
      <xdr:rowOff>142875</xdr:rowOff>
    </xdr:from>
    <xdr:to>
      <xdr:col>53</xdr:col>
      <xdr:colOff>619125</xdr:colOff>
      <xdr:row>16</xdr:row>
      <xdr:rowOff>0</xdr:rowOff>
    </xdr:to>
    <xdr:sp macro="" textlink="">
      <xdr:nvSpPr>
        <xdr:cNvPr id="311397" name="Text Box 68">
          <a:extLst>
            <a:ext uri="{FF2B5EF4-FFF2-40B4-BE49-F238E27FC236}">
              <a16:creationId xmlns:a16="http://schemas.microsoft.com/office/drawing/2014/main" id="{00000000-0008-0000-0300-000065C00400}"/>
            </a:ext>
          </a:extLst>
        </xdr:cNvPr>
        <xdr:cNvSpPr txBox="1">
          <a:spLocks noChangeArrowheads="1"/>
        </xdr:cNvSpPr>
      </xdr:nvSpPr>
      <xdr:spPr bwMode="auto">
        <a:xfrm>
          <a:off x="26736675" y="27908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10</xdr:row>
      <xdr:rowOff>142875</xdr:rowOff>
    </xdr:from>
    <xdr:to>
      <xdr:col>53</xdr:col>
      <xdr:colOff>619125</xdr:colOff>
      <xdr:row>12</xdr:row>
      <xdr:rowOff>0</xdr:rowOff>
    </xdr:to>
    <xdr:sp macro="" textlink="">
      <xdr:nvSpPr>
        <xdr:cNvPr id="311398" name="Text Box 69">
          <a:extLst>
            <a:ext uri="{FF2B5EF4-FFF2-40B4-BE49-F238E27FC236}">
              <a16:creationId xmlns:a16="http://schemas.microsoft.com/office/drawing/2014/main" id="{00000000-0008-0000-0300-000066C00400}"/>
            </a:ext>
          </a:extLst>
        </xdr:cNvPr>
        <xdr:cNvSpPr txBox="1">
          <a:spLocks noChangeArrowheads="1"/>
        </xdr:cNvSpPr>
      </xdr:nvSpPr>
      <xdr:spPr bwMode="auto">
        <a:xfrm>
          <a:off x="26736675" y="19907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15</xdr:row>
      <xdr:rowOff>142875</xdr:rowOff>
    </xdr:from>
    <xdr:to>
      <xdr:col>53</xdr:col>
      <xdr:colOff>619125</xdr:colOff>
      <xdr:row>17</xdr:row>
      <xdr:rowOff>0</xdr:rowOff>
    </xdr:to>
    <xdr:sp macro="" textlink="">
      <xdr:nvSpPr>
        <xdr:cNvPr id="311399" name="Text Box 72">
          <a:extLst>
            <a:ext uri="{FF2B5EF4-FFF2-40B4-BE49-F238E27FC236}">
              <a16:creationId xmlns:a16="http://schemas.microsoft.com/office/drawing/2014/main" id="{00000000-0008-0000-0300-000067C00400}"/>
            </a:ext>
          </a:extLst>
        </xdr:cNvPr>
        <xdr:cNvSpPr txBox="1">
          <a:spLocks noChangeArrowheads="1"/>
        </xdr:cNvSpPr>
      </xdr:nvSpPr>
      <xdr:spPr bwMode="auto">
        <a:xfrm>
          <a:off x="26736675"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21</xdr:row>
      <xdr:rowOff>142875</xdr:rowOff>
    </xdr:from>
    <xdr:to>
      <xdr:col>53</xdr:col>
      <xdr:colOff>619125</xdr:colOff>
      <xdr:row>23</xdr:row>
      <xdr:rowOff>0</xdr:rowOff>
    </xdr:to>
    <xdr:sp macro="" textlink="">
      <xdr:nvSpPr>
        <xdr:cNvPr id="311400" name="Text Box 63">
          <a:extLst>
            <a:ext uri="{FF2B5EF4-FFF2-40B4-BE49-F238E27FC236}">
              <a16:creationId xmlns:a16="http://schemas.microsoft.com/office/drawing/2014/main" id="{00000000-0008-0000-0300-000068C004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14</xdr:row>
      <xdr:rowOff>142875</xdr:rowOff>
    </xdr:from>
    <xdr:to>
      <xdr:col>53</xdr:col>
      <xdr:colOff>619125</xdr:colOff>
      <xdr:row>16</xdr:row>
      <xdr:rowOff>0</xdr:rowOff>
    </xdr:to>
    <xdr:sp macro="" textlink="">
      <xdr:nvSpPr>
        <xdr:cNvPr id="311401" name="Text Box 72">
          <a:extLst>
            <a:ext uri="{FF2B5EF4-FFF2-40B4-BE49-F238E27FC236}">
              <a16:creationId xmlns:a16="http://schemas.microsoft.com/office/drawing/2014/main" id="{00000000-0008-0000-0300-000069C00400}"/>
            </a:ext>
          </a:extLst>
        </xdr:cNvPr>
        <xdr:cNvSpPr txBox="1">
          <a:spLocks noChangeArrowheads="1"/>
        </xdr:cNvSpPr>
      </xdr:nvSpPr>
      <xdr:spPr bwMode="auto">
        <a:xfrm>
          <a:off x="26736675" y="27908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02" name="Text Box 63">
          <a:extLst>
            <a:ext uri="{FF2B5EF4-FFF2-40B4-BE49-F238E27FC236}">
              <a16:creationId xmlns:a16="http://schemas.microsoft.com/office/drawing/2014/main" id="{00000000-0008-0000-0300-00006A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21</xdr:row>
      <xdr:rowOff>142875</xdr:rowOff>
    </xdr:from>
    <xdr:to>
      <xdr:col>53</xdr:col>
      <xdr:colOff>619125</xdr:colOff>
      <xdr:row>23</xdr:row>
      <xdr:rowOff>0</xdr:rowOff>
    </xdr:to>
    <xdr:sp macro="" textlink="">
      <xdr:nvSpPr>
        <xdr:cNvPr id="311403" name="Text Box 63">
          <a:extLst>
            <a:ext uri="{FF2B5EF4-FFF2-40B4-BE49-F238E27FC236}">
              <a16:creationId xmlns:a16="http://schemas.microsoft.com/office/drawing/2014/main" id="{00000000-0008-0000-0300-00006BC004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21</xdr:row>
      <xdr:rowOff>142875</xdr:rowOff>
    </xdr:from>
    <xdr:to>
      <xdr:col>53</xdr:col>
      <xdr:colOff>619125</xdr:colOff>
      <xdr:row>23</xdr:row>
      <xdr:rowOff>0</xdr:rowOff>
    </xdr:to>
    <xdr:sp macro="" textlink="">
      <xdr:nvSpPr>
        <xdr:cNvPr id="311404" name="Text Box 63">
          <a:extLst>
            <a:ext uri="{FF2B5EF4-FFF2-40B4-BE49-F238E27FC236}">
              <a16:creationId xmlns:a16="http://schemas.microsoft.com/office/drawing/2014/main" id="{00000000-0008-0000-0300-00006CC004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14</xdr:row>
      <xdr:rowOff>142875</xdr:rowOff>
    </xdr:from>
    <xdr:to>
      <xdr:col>53</xdr:col>
      <xdr:colOff>619125</xdr:colOff>
      <xdr:row>16</xdr:row>
      <xdr:rowOff>0</xdr:rowOff>
    </xdr:to>
    <xdr:sp macro="" textlink="">
      <xdr:nvSpPr>
        <xdr:cNvPr id="311405" name="Text Box 63">
          <a:extLst>
            <a:ext uri="{FF2B5EF4-FFF2-40B4-BE49-F238E27FC236}">
              <a16:creationId xmlns:a16="http://schemas.microsoft.com/office/drawing/2014/main" id="{00000000-0008-0000-0300-00006DC00400}"/>
            </a:ext>
          </a:extLst>
        </xdr:cNvPr>
        <xdr:cNvSpPr txBox="1">
          <a:spLocks noChangeArrowheads="1"/>
        </xdr:cNvSpPr>
      </xdr:nvSpPr>
      <xdr:spPr bwMode="auto">
        <a:xfrm>
          <a:off x="26736675" y="27908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19</xdr:row>
      <xdr:rowOff>142875</xdr:rowOff>
    </xdr:from>
    <xdr:to>
      <xdr:col>53</xdr:col>
      <xdr:colOff>619125</xdr:colOff>
      <xdr:row>21</xdr:row>
      <xdr:rowOff>0</xdr:rowOff>
    </xdr:to>
    <xdr:sp macro="" textlink="">
      <xdr:nvSpPr>
        <xdr:cNvPr id="311406" name="Text Box 68">
          <a:extLst>
            <a:ext uri="{FF2B5EF4-FFF2-40B4-BE49-F238E27FC236}">
              <a16:creationId xmlns:a16="http://schemas.microsoft.com/office/drawing/2014/main" id="{00000000-0008-0000-0300-00006EC00400}"/>
            </a:ext>
          </a:extLst>
        </xdr:cNvPr>
        <xdr:cNvSpPr txBox="1">
          <a:spLocks noChangeArrowheads="1"/>
        </xdr:cNvSpPr>
      </xdr:nvSpPr>
      <xdr:spPr bwMode="auto">
        <a:xfrm>
          <a:off x="26736675"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15</xdr:row>
      <xdr:rowOff>142875</xdr:rowOff>
    </xdr:from>
    <xdr:to>
      <xdr:col>53</xdr:col>
      <xdr:colOff>619125</xdr:colOff>
      <xdr:row>17</xdr:row>
      <xdr:rowOff>0</xdr:rowOff>
    </xdr:to>
    <xdr:sp macro="" textlink="">
      <xdr:nvSpPr>
        <xdr:cNvPr id="311407" name="Text Box 69">
          <a:extLst>
            <a:ext uri="{FF2B5EF4-FFF2-40B4-BE49-F238E27FC236}">
              <a16:creationId xmlns:a16="http://schemas.microsoft.com/office/drawing/2014/main" id="{00000000-0008-0000-0300-00006FC00400}"/>
            </a:ext>
          </a:extLst>
        </xdr:cNvPr>
        <xdr:cNvSpPr txBox="1">
          <a:spLocks noChangeArrowheads="1"/>
        </xdr:cNvSpPr>
      </xdr:nvSpPr>
      <xdr:spPr bwMode="auto">
        <a:xfrm>
          <a:off x="26736675"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08" name="Text Box 72">
          <a:extLst>
            <a:ext uri="{FF2B5EF4-FFF2-40B4-BE49-F238E27FC236}">
              <a16:creationId xmlns:a16="http://schemas.microsoft.com/office/drawing/2014/main" id="{00000000-0008-0000-0300-000070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26</xdr:row>
      <xdr:rowOff>142875</xdr:rowOff>
    </xdr:from>
    <xdr:to>
      <xdr:col>53</xdr:col>
      <xdr:colOff>619125</xdr:colOff>
      <xdr:row>28</xdr:row>
      <xdr:rowOff>0</xdr:rowOff>
    </xdr:to>
    <xdr:sp macro="" textlink="">
      <xdr:nvSpPr>
        <xdr:cNvPr id="311409" name="Text Box 63">
          <a:extLst>
            <a:ext uri="{FF2B5EF4-FFF2-40B4-BE49-F238E27FC236}">
              <a16:creationId xmlns:a16="http://schemas.microsoft.com/office/drawing/2014/main" id="{00000000-0008-0000-0300-000071C004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18</xdr:row>
      <xdr:rowOff>142875</xdr:rowOff>
    </xdr:from>
    <xdr:to>
      <xdr:col>53</xdr:col>
      <xdr:colOff>619125</xdr:colOff>
      <xdr:row>20</xdr:row>
      <xdr:rowOff>0</xdr:rowOff>
    </xdr:to>
    <xdr:sp macro="" textlink="">
      <xdr:nvSpPr>
        <xdr:cNvPr id="311410" name="Text Box 68">
          <a:extLst>
            <a:ext uri="{FF2B5EF4-FFF2-40B4-BE49-F238E27FC236}">
              <a16:creationId xmlns:a16="http://schemas.microsoft.com/office/drawing/2014/main" id="{00000000-0008-0000-0300-000072C00400}"/>
            </a:ext>
          </a:extLst>
        </xdr:cNvPr>
        <xdr:cNvSpPr txBox="1">
          <a:spLocks noChangeArrowheads="1"/>
        </xdr:cNvSpPr>
      </xdr:nvSpPr>
      <xdr:spPr bwMode="auto">
        <a:xfrm>
          <a:off x="26736675" y="35909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19</xdr:row>
      <xdr:rowOff>142875</xdr:rowOff>
    </xdr:from>
    <xdr:to>
      <xdr:col>53</xdr:col>
      <xdr:colOff>619125</xdr:colOff>
      <xdr:row>21</xdr:row>
      <xdr:rowOff>0</xdr:rowOff>
    </xdr:to>
    <xdr:sp macro="" textlink="">
      <xdr:nvSpPr>
        <xdr:cNvPr id="311411" name="Text Box 72">
          <a:extLst>
            <a:ext uri="{FF2B5EF4-FFF2-40B4-BE49-F238E27FC236}">
              <a16:creationId xmlns:a16="http://schemas.microsoft.com/office/drawing/2014/main" id="{00000000-0008-0000-0300-000073C00400}"/>
            </a:ext>
          </a:extLst>
        </xdr:cNvPr>
        <xdr:cNvSpPr txBox="1">
          <a:spLocks noChangeArrowheads="1"/>
        </xdr:cNvSpPr>
      </xdr:nvSpPr>
      <xdr:spPr bwMode="auto">
        <a:xfrm>
          <a:off x="26736675"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25</xdr:row>
      <xdr:rowOff>142875</xdr:rowOff>
    </xdr:from>
    <xdr:to>
      <xdr:col>53</xdr:col>
      <xdr:colOff>619125</xdr:colOff>
      <xdr:row>27</xdr:row>
      <xdr:rowOff>0</xdr:rowOff>
    </xdr:to>
    <xdr:sp macro="" textlink="">
      <xdr:nvSpPr>
        <xdr:cNvPr id="311412" name="Text Box 63">
          <a:extLst>
            <a:ext uri="{FF2B5EF4-FFF2-40B4-BE49-F238E27FC236}">
              <a16:creationId xmlns:a16="http://schemas.microsoft.com/office/drawing/2014/main" id="{00000000-0008-0000-0300-000074C004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26</xdr:row>
      <xdr:rowOff>142875</xdr:rowOff>
    </xdr:from>
    <xdr:to>
      <xdr:col>53</xdr:col>
      <xdr:colOff>619125</xdr:colOff>
      <xdr:row>28</xdr:row>
      <xdr:rowOff>0</xdr:rowOff>
    </xdr:to>
    <xdr:sp macro="" textlink="">
      <xdr:nvSpPr>
        <xdr:cNvPr id="311413" name="Text Box 63">
          <a:extLst>
            <a:ext uri="{FF2B5EF4-FFF2-40B4-BE49-F238E27FC236}">
              <a16:creationId xmlns:a16="http://schemas.microsoft.com/office/drawing/2014/main" id="{00000000-0008-0000-0300-000075C004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26</xdr:row>
      <xdr:rowOff>142875</xdr:rowOff>
    </xdr:from>
    <xdr:to>
      <xdr:col>53</xdr:col>
      <xdr:colOff>619125</xdr:colOff>
      <xdr:row>28</xdr:row>
      <xdr:rowOff>0</xdr:rowOff>
    </xdr:to>
    <xdr:sp macro="" textlink="">
      <xdr:nvSpPr>
        <xdr:cNvPr id="311414" name="Text Box 63">
          <a:extLst>
            <a:ext uri="{FF2B5EF4-FFF2-40B4-BE49-F238E27FC236}">
              <a16:creationId xmlns:a16="http://schemas.microsoft.com/office/drawing/2014/main" id="{00000000-0008-0000-0300-000076C004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8</xdr:row>
      <xdr:rowOff>142875</xdr:rowOff>
    </xdr:from>
    <xdr:to>
      <xdr:col>53</xdr:col>
      <xdr:colOff>619125</xdr:colOff>
      <xdr:row>10</xdr:row>
      <xdr:rowOff>0</xdr:rowOff>
    </xdr:to>
    <xdr:sp macro="" textlink="">
      <xdr:nvSpPr>
        <xdr:cNvPr id="311415" name="Text Box 68">
          <a:extLst>
            <a:ext uri="{FF2B5EF4-FFF2-40B4-BE49-F238E27FC236}">
              <a16:creationId xmlns:a16="http://schemas.microsoft.com/office/drawing/2014/main" id="{00000000-0008-0000-0300-000077C00400}"/>
            </a:ext>
          </a:extLst>
        </xdr:cNvPr>
        <xdr:cNvSpPr txBox="1">
          <a:spLocks noChangeArrowheads="1"/>
        </xdr:cNvSpPr>
      </xdr:nvSpPr>
      <xdr:spPr bwMode="auto">
        <a:xfrm>
          <a:off x="26736675" y="15906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7</xdr:row>
      <xdr:rowOff>142875</xdr:rowOff>
    </xdr:from>
    <xdr:to>
      <xdr:col>53</xdr:col>
      <xdr:colOff>619125</xdr:colOff>
      <xdr:row>9</xdr:row>
      <xdr:rowOff>0</xdr:rowOff>
    </xdr:to>
    <xdr:sp macro="" textlink="">
      <xdr:nvSpPr>
        <xdr:cNvPr id="311416" name="Text Box 68">
          <a:extLst>
            <a:ext uri="{FF2B5EF4-FFF2-40B4-BE49-F238E27FC236}">
              <a16:creationId xmlns:a16="http://schemas.microsoft.com/office/drawing/2014/main" id="{00000000-0008-0000-0300-000078C00400}"/>
            </a:ext>
          </a:extLst>
        </xdr:cNvPr>
        <xdr:cNvSpPr txBox="1">
          <a:spLocks noChangeArrowheads="1"/>
        </xdr:cNvSpPr>
      </xdr:nvSpPr>
      <xdr:spPr bwMode="auto">
        <a:xfrm>
          <a:off x="26736675" y="13906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8</xdr:row>
      <xdr:rowOff>142875</xdr:rowOff>
    </xdr:from>
    <xdr:to>
      <xdr:col>53</xdr:col>
      <xdr:colOff>619125</xdr:colOff>
      <xdr:row>10</xdr:row>
      <xdr:rowOff>0</xdr:rowOff>
    </xdr:to>
    <xdr:sp macro="" textlink="">
      <xdr:nvSpPr>
        <xdr:cNvPr id="311417" name="Text Box 72">
          <a:extLst>
            <a:ext uri="{FF2B5EF4-FFF2-40B4-BE49-F238E27FC236}">
              <a16:creationId xmlns:a16="http://schemas.microsoft.com/office/drawing/2014/main" id="{00000000-0008-0000-0300-000079C00400}"/>
            </a:ext>
          </a:extLst>
        </xdr:cNvPr>
        <xdr:cNvSpPr txBox="1">
          <a:spLocks noChangeArrowheads="1"/>
        </xdr:cNvSpPr>
      </xdr:nvSpPr>
      <xdr:spPr bwMode="auto">
        <a:xfrm>
          <a:off x="26736675" y="15906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8</xdr:row>
      <xdr:rowOff>142875</xdr:rowOff>
    </xdr:from>
    <xdr:to>
      <xdr:col>53</xdr:col>
      <xdr:colOff>619125</xdr:colOff>
      <xdr:row>10</xdr:row>
      <xdr:rowOff>0</xdr:rowOff>
    </xdr:to>
    <xdr:sp macro="" textlink="">
      <xdr:nvSpPr>
        <xdr:cNvPr id="311418" name="Text Box 63">
          <a:extLst>
            <a:ext uri="{FF2B5EF4-FFF2-40B4-BE49-F238E27FC236}">
              <a16:creationId xmlns:a16="http://schemas.microsoft.com/office/drawing/2014/main" id="{00000000-0008-0000-0300-00007AC00400}"/>
            </a:ext>
          </a:extLst>
        </xdr:cNvPr>
        <xdr:cNvSpPr txBox="1">
          <a:spLocks noChangeArrowheads="1"/>
        </xdr:cNvSpPr>
      </xdr:nvSpPr>
      <xdr:spPr bwMode="auto">
        <a:xfrm>
          <a:off x="26736675" y="15906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14</xdr:row>
      <xdr:rowOff>142875</xdr:rowOff>
    </xdr:from>
    <xdr:to>
      <xdr:col>53</xdr:col>
      <xdr:colOff>619125</xdr:colOff>
      <xdr:row>16</xdr:row>
      <xdr:rowOff>0</xdr:rowOff>
    </xdr:to>
    <xdr:sp macro="" textlink="">
      <xdr:nvSpPr>
        <xdr:cNvPr id="311419" name="Text Box 63">
          <a:extLst>
            <a:ext uri="{FF2B5EF4-FFF2-40B4-BE49-F238E27FC236}">
              <a16:creationId xmlns:a16="http://schemas.microsoft.com/office/drawing/2014/main" id="{00000000-0008-0000-0300-00007BC00400}"/>
            </a:ext>
          </a:extLst>
        </xdr:cNvPr>
        <xdr:cNvSpPr txBox="1">
          <a:spLocks noChangeArrowheads="1"/>
        </xdr:cNvSpPr>
      </xdr:nvSpPr>
      <xdr:spPr bwMode="auto">
        <a:xfrm>
          <a:off x="26736675" y="27908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19</xdr:row>
      <xdr:rowOff>142875</xdr:rowOff>
    </xdr:from>
    <xdr:to>
      <xdr:col>53</xdr:col>
      <xdr:colOff>619125</xdr:colOff>
      <xdr:row>21</xdr:row>
      <xdr:rowOff>0</xdr:rowOff>
    </xdr:to>
    <xdr:sp macro="" textlink="">
      <xdr:nvSpPr>
        <xdr:cNvPr id="311420" name="Text Box 68">
          <a:extLst>
            <a:ext uri="{FF2B5EF4-FFF2-40B4-BE49-F238E27FC236}">
              <a16:creationId xmlns:a16="http://schemas.microsoft.com/office/drawing/2014/main" id="{00000000-0008-0000-0300-00007CC00400}"/>
            </a:ext>
          </a:extLst>
        </xdr:cNvPr>
        <xdr:cNvSpPr txBox="1">
          <a:spLocks noChangeArrowheads="1"/>
        </xdr:cNvSpPr>
      </xdr:nvSpPr>
      <xdr:spPr bwMode="auto">
        <a:xfrm>
          <a:off x="26736675"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15</xdr:row>
      <xdr:rowOff>142875</xdr:rowOff>
    </xdr:from>
    <xdr:to>
      <xdr:col>53</xdr:col>
      <xdr:colOff>619125</xdr:colOff>
      <xdr:row>17</xdr:row>
      <xdr:rowOff>0</xdr:rowOff>
    </xdr:to>
    <xdr:sp macro="" textlink="">
      <xdr:nvSpPr>
        <xdr:cNvPr id="311421" name="Text Box 69">
          <a:extLst>
            <a:ext uri="{FF2B5EF4-FFF2-40B4-BE49-F238E27FC236}">
              <a16:creationId xmlns:a16="http://schemas.microsoft.com/office/drawing/2014/main" id="{00000000-0008-0000-0300-00007DC00400}"/>
            </a:ext>
          </a:extLst>
        </xdr:cNvPr>
        <xdr:cNvSpPr txBox="1">
          <a:spLocks noChangeArrowheads="1"/>
        </xdr:cNvSpPr>
      </xdr:nvSpPr>
      <xdr:spPr bwMode="auto">
        <a:xfrm>
          <a:off x="26736675"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22" name="Text Box 72">
          <a:extLst>
            <a:ext uri="{FF2B5EF4-FFF2-40B4-BE49-F238E27FC236}">
              <a16:creationId xmlns:a16="http://schemas.microsoft.com/office/drawing/2014/main" id="{00000000-0008-0000-0300-00007E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26</xdr:row>
      <xdr:rowOff>142875</xdr:rowOff>
    </xdr:from>
    <xdr:to>
      <xdr:col>53</xdr:col>
      <xdr:colOff>619125</xdr:colOff>
      <xdr:row>28</xdr:row>
      <xdr:rowOff>0</xdr:rowOff>
    </xdr:to>
    <xdr:sp macro="" textlink="">
      <xdr:nvSpPr>
        <xdr:cNvPr id="311423" name="Text Box 63">
          <a:extLst>
            <a:ext uri="{FF2B5EF4-FFF2-40B4-BE49-F238E27FC236}">
              <a16:creationId xmlns:a16="http://schemas.microsoft.com/office/drawing/2014/main" id="{00000000-0008-0000-0300-00007FC004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18</xdr:row>
      <xdr:rowOff>142875</xdr:rowOff>
    </xdr:from>
    <xdr:to>
      <xdr:col>53</xdr:col>
      <xdr:colOff>619125</xdr:colOff>
      <xdr:row>20</xdr:row>
      <xdr:rowOff>0</xdr:rowOff>
    </xdr:to>
    <xdr:sp macro="" textlink="">
      <xdr:nvSpPr>
        <xdr:cNvPr id="311424" name="Text Box 68">
          <a:extLst>
            <a:ext uri="{FF2B5EF4-FFF2-40B4-BE49-F238E27FC236}">
              <a16:creationId xmlns:a16="http://schemas.microsoft.com/office/drawing/2014/main" id="{00000000-0008-0000-0300-000080C00400}"/>
            </a:ext>
          </a:extLst>
        </xdr:cNvPr>
        <xdr:cNvSpPr txBox="1">
          <a:spLocks noChangeArrowheads="1"/>
        </xdr:cNvSpPr>
      </xdr:nvSpPr>
      <xdr:spPr bwMode="auto">
        <a:xfrm>
          <a:off x="26736675" y="35909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19</xdr:row>
      <xdr:rowOff>142875</xdr:rowOff>
    </xdr:from>
    <xdr:to>
      <xdr:col>53</xdr:col>
      <xdr:colOff>619125</xdr:colOff>
      <xdr:row>21</xdr:row>
      <xdr:rowOff>0</xdr:rowOff>
    </xdr:to>
    <xdr:sp macro="" textlink="">
      <xdr:nvSpPr>
        <xdr:cNvPr id="311425" name="Text Box 72">
          <a:extLst>
            <a:ext uri="{FF2B5EF4-FFF2-40B4-BE49-F238E27FC236}">
              <a16:creationId xmlns:a16="http://schemas.microsoft.com/office/drawing/2014/main" id="{00000000-0008-0000-0300-000081C00400}"/>
            </a:ext>
          </a:extLst>
        </xdr:cNvPr>
        <xdr:cNvSpPr txBox="1">
          <a:spLocks noChangeArrowheads="1"/>
        </xdr:cNvSpPr>
      </xdr:nvSpPr>
      <xdr:spPr bwMode="auto">
        <a:xfrm>
          <a:off x="26736675"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25</xdr:row>
      <xdr:rowOff>142875</xdr:rowOff>
    </xdr:from>
    <xdr:to>
      <xdr:col>53</xdr:col>
      <xdr:colOff>619125</xdr:colOff>
      <xdr:row>27</xdr:row>
      <xdr:rowOff>0</xdr:rowOff>
    </xdr:to>
    <xdr:sp macro="" textlink="">
      <xdr:nvSpPr>
        <xdr:cNvPr id="311426" name="Text Box 63">
          <a:extLst>
            <a:ext uri="{FF2B5EF4-FFF2-40B4-BE49-F238E27FC236}">
              <a16:creationId xmlns:a16="http://schemas.microsoft.com/office/drawing/2014/main" id="{00000000-0008-0000-0300-000082C004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26</xdr:row>
      <xdr:rowOff>142875</xdr:rowOff>
    </xdr:from>
    <xdr:to>
      <xdr:col>53</xdr:col>
      <xdr:colOff>619125</xdr:colOff>
      <xdr:row>28</xdr:row>
      <xdr:rowOff>0</xdr:rowOff>
    </xdr:to>
    <xdr:sp macro="" textlink="">
      <xdr:nvSpPr>
        <xdr:cNvPr id="311427" name="Text Box 63">
          <a:extLst>
            <a:ext uri="{FF2B5EF4-FFF2-40B4-BE49-F238E27FC236}">
              <a16:creationId xmlns:a16="http://schemas.microsoft.com/office/drawing/2014/main" id="{00000000-0008-0000-0300-000083C004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26</xdr:row>
      <xdr:rowOff>142875</xdr:rowOff>
    </xdr:from>
    <xdr:to>
      <xdr:col>53</xdr:col>
      <xdr:colOff>619125</xdr:colOff>
      <xdr:row>28</xdr:row>
      <xdr:rowOff>0</xdr:rowOff>
    </xdr:to>
    <xdr:sp macro="" textlink="">
      <xdr:nvSpPr>
        <xdr:cNvPr id="311428" name="Text Box 63">
          <a:extLst>
            <a:ext uri="{FF2B5EF4-FFF2-40B4-BE49-F238E27FC236}">
              <a16:creationId xmlns:a16="http://schemas.microsoft.com/office/drawing/2014/main" id="{00000000-0008-0000-0300-000084C004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19</xdr:row>
      <xdr:rowOff>142875</xdr:rowOff>
    </xdr:from>
    <xdr:to>
      <xdr:col>53</xdr:col>
      <xdr:colOff>619125</xdr:colOff>
      <xdr:row>21</xdr:row>
      <xdr:rowOff>0</xdr:rowOff>
    </xdr:to>
    <xdr:sp macro="" textlink="">
      <xdr:nvSpPr>
        <xdr:cNvPr id="311429" name="Text Box 63">
          <a:extLst>
            <a:ext uri="{FF2B5EF4-FFF2-40B4-BE49-F238E27FC236}">
              <a16:creationId xmlns:a16="http://schemas.microsoft.com/office/drawing/2014/main" id="{00000000-0008-0000-0300-000085C00400}"/>
            </a:ext>
          </a:extLst>
        </xdr:cNvPr>
        <xdr:cNvSpPr txBox="1">
          <a:spLocks noChangeArrowheads="1"/>
        </xdr:cNvSpPr>
      </xdr:nvSpPr>
      <xdr:spPr bwMode="auto">
        <a:xfrm>
          <a:off x="26736675"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52</xdr:col>
      <xdr:colOff>600075</xdr:colOff>
      <xdr:row>24</xdr:row>
      <xdr:rowOff>142875</xdr:rowOff>
    </xdr:from>
    <xdr:to>
      <xdr:col>52</xdr:col>
      <xdr:colOff>619125</xdr:colOff>
      <xdr:row>26</xdr:row>
      <xdr:rowOff>0</xdr:rowOff>
    </xdr:to>
    <xdr:sp macro="" textlink="">
      <xdr:nvSpPr>
        <xdr:cNvPr id="311430" name="Text Box 68">
          <a:extLst>
            <a:ext uri="{FF2B5EF4-FFF2-40B4-BE49-F238E27FC236}">
              <a16:creationId xmlns:a16="http://schemas.microsoft.com/office/drawing/2014/main" id="{00000000-0008-0000-0300-000086C00400}"/>
            </a:ext>
          </a:extLst>
        </xdr:cNvPr>
        <xdr:cNvSpPr txBox="1">
          <a:spLocks noChangeArrowheads="1"/>
        </xdr:cNvSpPr>
      </xdr:nvSpPr>
      <xdr:spPr bwMode="auto">
        <a:xfrm>
          <a:off x="26060400" y="47910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31" name="Text Box 69">
          <a:extLst>
            <a:ext uri="{FF2B5EF4-FFF2-40B4-BE49-F238E27FC236}">
              <a16:creationId xmlns:a16="http://schemas.microsoft.com/office/drawing/2014/main" id="{00000000-0008-0000-0300-000087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25</xdr:row>
      <xdr:rowOff>142875</xdr:rowOff>
    </xdr:from>
    <xdr:to>
      <xdr:col>53</xdr:col>
      <xdr:colOff>619125</xdr:colOff>
      <xdr:row>27</xdr:row>
      <xdr:rowOff>0</xdr:rowOff>
    </xdr:to>
    <xdr:sp macro="" textlink="">
      <xdr:nvSpPr>
        <xdr:cNvPr id="311432" name="Text Box 72">
          <a:extLst>
            <a:ext uri="{FF2B5EF4-FFF2-40B4-BE49-F238E27FC236}">
              <a16:creationId xmlns:a16="http://schemas.microsoft.com/office/drawing/2014/main" id="{00000000-0008-0000-0300-000088C004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33" name="Text Box 63">
          <a:extLst>
            <a:ext uri="{FF2B5EF4-FFF2-40B4-BE49-F238E27FC236}">
              <a16:creationId xmlns:a16="http://schemas.microsoft.com/office/drawing/2014/main" id="{00000000-0008-0000-0300-000089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52</xdr:col>
      <xdr:colOff>600075</xdr:colOff>
      <xdr:row>23</xdr:row>
      <xdr:rowOff>142875</xdr:rowOff>
    </xdr:from>
    <xdr:to>
      <xdr:col>52</xdr:col>
      <xdr:colOff>619125</xdr:colOff>
      <xdr:row>25</xdr:row>
      <xdr:rowOff>0</xdr:rowOff>
    </xdr:to>
    <xdr:sp macro="" textlink="">
      <xdr:nvSpPr>
        <xdr:cNvPr id="311434" name="Text Box 68">
          <a:extLst>
            <a:ext uri="{FF2B5EF4-FFF2-40B4-BE49-F238E27FC236}">
              <a16:creationId xmlns:a16="http://schemas.microsoft.com/office/drawing/2014/main" id="{00000000-0008-0000-0300-00008AC00400}"/>
            </a:ext>
          </a:extLst>
        </xdr:cNvPr>
        <xdr:cNvSpPr txBox="1">
          <a:spLocks noChangeArrowheads="1"/>
        </xdr:cNvSpPr>
      </xdr:nvSpPr>
      <xdr:spPr bwMode="auto">
        <a:xfrm>
          <a:off x="26060400" y="45910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52</xdr:col>
      <xdr:colOff>600075</xdr:colOff>
      <xdr:row>24</xdr:row>
      <xdr:rowOff>142875</xdr:rowOff>
    </xdr:from>
    <xdr:to>
      <xdr:col>52</xdr:col>
      <xdr:colOff>619125</xdr:colOff>
      <xdr:row>26</xdr:row>
      <xdr:rowOff>0</xdr:rowOff>
    </xdr:to>
    <xdr:sp macro="" textlink="">
      <xdr:nvSpPr>
        <xdr:cNvPr id="311435" name="Text Box 72">
          <a:extLst>
            <a:ext uri="{FF2B5EF4-FFF2-40B4-BE49-F238E27FC236}">
              <a16:creationId xmlns:a16="http://schemas.microsoft.com/office/drawing/2014/main" id="{00000000-0008-0000-0300-00008BC00400}"/>
            </a:ext>
          </a:extLst>
        </xdr:cNvPr>
        <xdr:cNvSpPr txBox="1">
          <a:spLocks noChangeArrowheads="1"/>
        </xdr:cNvSpPr>
      </xdr:nvSpPr>
      <xdr:spPr bwMode="auto">
        <a:xfrm>
          <a:off x="26060400" y="47910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30</xdr:row>
      <xdr:rowOff>142875</xdr:rowOff>
    </xdr:from>
    <xdr:to>
      <xdr:col>53</xdr:col>
      <xdr:colOff>619125</xdr:colOff>
      <xdr:row>32</xdr:row>
      <xdr:rowOff>0</xdr:rowOff>
    </xdr:to>
    <xdr:sp macro="" textlink="">
      <xdr:nvSpPr>
        <xdr:cNvPr id="311436" name="Text Box 63">
          <a:extLst>
            <a:ext uri="{FF2B5EF4-FFF2-40B4-BE49-F238E27FC236}">
              <a16:creationId xmlns:a16="http://schemas.microsoft.com/office/drawing/2014/main" id="{00000000-0008-0000-0300-00008CC00400}"/>
            </a:ext>
          </a:extLst>
        </xdr:cNvPr>
        <xdr:cNvSpPr txBox="1">
          <a:spLocks noChangeArrowheads="1"/>
        </xdr:cNvSpPr>
      </xdr:nvSpPr>
      <xdr:spPr bwMode="auto">
        <a:xfrm>
          <a:off x="26736675"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37" name="Text Box 63">
          <a:extLst>
            <a:ext uri="{FF2B5EF4-FFF2-40B4-BE49-F238E27FC236}">
              <a16:creationId xmlns:a16="http://schemas.microsoft.com/office/drawing/2014/main" id="{00000000-0008-0000-0300-00008D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38" name="Text Box 63">
          <a:extLst>
            <a:ext uri="{FF2B5EF4-FFF2-40B4-BE49-F238E27FC236}">
              <a16:creationId xmlns:a16="http://schemas.microsoft.com/office/drawing/2014/main" id="{00000000-0008-0000-0300-00008E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39" name="Text Box 59">
          <a:extLst>
            <a:ext uri="{FF2B5EF4-FFF2-40B4-BE49-F238E27FC236}">
              <a16:creationId xmlns:a16="http://schemas.microsoft.com/office/drawing/2014/main" id="{00000000-0008-0000-0300-00008F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40" name="Text Box 60">
          <a:extLst>
            <a:ext uri="{FF2B5EF4-FFF2-40B4-BE49-F238E27FC236}">
              <a16:creationId xmlns:a16="http://schemas.microsoft.com/office/drawing/2014/main" id="{00000000-0008-0000-0300-000090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15</xdr:row>
      <xdr:rowOff>142875</xdr:rowOff>
    </xdr:from>
    <xdr:to>
      <xdr:col>53</xdr:col>
      <xdr:colOff>619125</xdr:colOff>
      <xdr:row>17</xdr:row>
      <xdr:rowOff>0</xdr:rowOff>
    </xdr:to>
    <xdr:sp macro="" textlink="">
      <xdr:nvSpPr>
        <xdr:cNvPr id="311441" name="Text Box 68">
          <a:extLst>
            <a:ext uri="{FF2B5EF4-FFF2-40B4-BE49-F238E27FC236}">
              <a16:creationId xmlns:a16="http://schemas.microsoft.com/office/drawing/2014/main" id="{00000000-0008-0000-0300-000091C00400}"/>
            </a:ext>
          </a:extLst>
        </xdr:cNvPr>
        <xdr:cNvSpPr txBox="1">
          <a:spLocks noChangeArrowheads="1"/>
        </xdr:cNvSpPr>
      </xdr:nvSpPr>
      <xdr:spPr bwMode="auto">
        <a:xfrm>
          <a:off x="26736675"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16</xdr:row>
      <xdr:rowOff>142875</xdr:rowOff>
    </xdr:from>
    <xdr:to>
      <xdr:col>53</xdr:col>
      <xdr:colOff>619125</xdr:colOff>
      <xdr:row>18</xdr:row>
      <xdr:rowOff>0</xdr:rowOff>
    </xdr:to>
    <xdr:sp macro="" textlink="">
      <xdr:nvSpPr>
        <xdr:cNvPr id="311442" name="Text Box 72">
          <a:extLst>
            <a:ext uri="{FF2B5EF4-FFF2-40B4-BE49-F238E27FC236}">
              <a16:creationId xmlns:a16="http://schemas.microsoft.com/office/drawing/2014/main" id="{00000000-0008-0000-0300-000092C00400}"/>
            </a:ext>
          </a:extLst>
        </xdr:cNvPr>
        <xdr:cNvSpPr txBox="1">
          <a:spLocks noChangeArrowheads="1"/>
        </xdr:cNvSpPr>
      </xdr:nvSpPr>
      <xdr:spPr bwMode="auto">
        <a:xfrm>
          <a:off x="26736675" y="31908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22</xdr:row>
      <xdr:rowOff>142875</xdr:rowOff>
    </xdr:from>
    <xdr:to>
      <xdr:col>53</xdr:col>
      <xdr:colOff>619125</xdr:colOff>
      <xdr:row>24</xdr:row>
      <xdr:rowOff>0</xdr:rowOff>
    </xdr:to>
    <xdr:sp macro="" textlink="">
      <xdr:nvSpPr>
        <xdr:cNvPr id="311443" name="Text Box 63">
          <a:extLst>
            <a:ext uri="{FF2B5EF4-FFF2-40B4-BE49-F238E27FC236}">
              <a16:creationId xmlns:a16="http://schemas.microsoft.com/office/drawing/2014/main" id="{00000000-0008-0000-0300-000093C00400}"/>
            </a:ext>
          </a:extLst>
        </xdr:cNvPr>
        <xdr:cNvSpPr txBox="1">
          <a:spLocks noChangeArrowheads="1"/>
        </xdr:cNvSpPr>
      </xdr:nvSpPr>
      <xdr:spPr bwMode="auto">
        <a:xfrm>
          <a:off x="26736675" y="43910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15</xdr:row>
      <xdr:rowOff>142875</xdr:rowOff>
    </xdr:from>
    <xdr:to>
      <xdr:col>53</xdr:col>
      <xdr:colOff>619125</xdr:colOff>
      <xdr:row>17</xdr:row>
      <xdr:rowOff>0</xdr:rowOff>
    </xdr:to>
    <xdr:sp macro="" textlink="">
      <xdr:nvSpPr>
        <xdr:cNvPr id="311444" name="Text Box 72">
          <a:extLst>
            <a:ext uri="{FF2B5EF4-FFF2-40B4-BE49-F238E27FC236}">
              <a16:creationId xmlns:a16="http://schemas.microsoft.com/office/drawing/2014/main" id="{00000000-0008-0000-0300-000094C00400}"/>
            </a:ext>
          </a:extLst>
        </xdr:cNvPr>
        <xdr:cNvSpPr txBox="1">
          <a:spLocks noChangeArrowheads="1"/>
        </xdr:cNvSpPr>
      </xdr:nvSpPr>
      <xdr:spPr bwMode="auto">
        <a:xfrm>
          <a:off x="26736675"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21</xdr:row>
      <xdr:rowOff>142875</xdr:rowOff>
    </xdr:from>
    <xdr:to>
      <xdr:col>53</xdr:col>
      <xdr:colOff>619125</xdr:colOff>
      <xdr:row>23</xdr:row>
      <xdr:rowOff>0</xdr:rowOff>
    </xdr:to>
    <xdr:sp macro="" textlink="">
      <xdr:nvSpPr>
        <xdr:cNvPr id="311445" name="Text Box 63">
          <a:extLst>
            <a:ext uri="{FF2B5EF4-FFF2-40B4-BE49-F238E27FC236}">
              <a16:creationId xmlns:a16="http://schemas.microsoft.com/office/drawing/2014/main" id="{00000000-0008-0000-0300-000095C004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22</xdr:row>
      <xdr:rowOff>142875</xdr:rowOff>
    </xdr:from>
    <xdr:to>
      <xdr:col>53</xdr:col>
      <xdr:colOff>619125</xdr:colOff>
      <xdr:row>24</xdr:row>
      <xdr:rowOff>0</xdr:rowOff>
    </xdr:to>
    <xdr:sp macro="" textlink="">
      <xdr:nvSpPr>
        <xdr:cNvPr id="311446" name="Text Box 63">
          <a:extLst>
            <a:ext uri="{FF2B5EF4-FFF2-40B4-BE49-F238E27FC236}">
              <a16:creationId xmlns:a16="http://schemas.microsoft.com/office/drawing/2014/main" id="{00000000-0008-0000-0300-000096C00400}"/>
            </a:ext>
          </a:extLst>
        </xdr:cNvPr>
        <xdr:cNvSpPr txBox="1">
          <a:spLocks noChangeArrowheads="1"/>
        </xdr:cNvSpPr>
      </xdr:nvSpPr>
      <xdr:spPr bwMode="auto">
        <a:xfrm>
          <a:off x="26736675" y="43910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22</xdr:row>
      <xdr:rowOff>142875</xdr:rowOff>
    </xdr:from>
    <xdr:to>
      <xdr:col>53</xdr:col>
      <xdr:colOff>619125</xdr:colOff>
      <xdr:row>24</xdr:row>
      <xdr:rowOff>0</xdr:rowOff>
    </xdr:to>
    <xdr:sp macro="" textlink="">
      <xdr:nvSpPr>
        <xdr:cNvPr id="311447" name="Text Box 63">
          <a:extLst>
            <a:ext uri="{FF2B5EF4-FFF2-40B4-BE49-F238E27FC236}">
              <a16:creationId xmlns:a16="http://schemas.microsoft.com/office/drawing/2014/main" id="{00000000-0008-0000-0300-000097C00400}"/>
            </a:ext>
          </a:extLst>
        </xdr:cNvPr>
        <xdr:cNvSpPr txBox="1">
          <a:spLocks noChangeArrowheads="1"/>
        </xdr:cNvSpPr>
      </xdr:nvSpPr>
      <xdr:spPr bwMode="auto">
        <a:xfrm>
          <a:off x="26736675" y="43910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15</xdr:row>
      <xdr:rowOff>142875</xdr:rowOff>
    </xdr:from>
    <xdr:to>
      <xdr:col>53</xdr:col>
      <xdr:colOff>619125</xdr:colOff>
      <xdr:row>17</xdr:row>
      <xdr:rowOff>0</xdr:rowOff>
    </xdr:to>
    <xdr:sp macro="" textlink="">
      <xdr:nvSpPr>
        <xdr:cNvPr id="311448" name="Text Box 63">
          <a:extLst>
            <a:ext uri="{FF2B5EF4-FFF2-40B4-BE49-F238E27FC236}">
              <a16:creationId xmlns:a16="http://schemas.microsoft.com/office/drawing/2014/main" id="{00000000-0008-0000-0300-000098C00400}"/>
            </a:ext>
          </a:extLst>
        </xdr:cNvPr>
        <xdr:cNvSpPr txBox="1">
          <a:spLocks noChangeArrowheads="1"/>
        </xdr:cNvSpPr>
      </xdr:nvSpPr>
      <xdr:spPr bwMode="auto">
        <a:xfrm>
          <a:off x="26736675"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49" name="Text Box 68">
          <a:extLst>
            <a:ext uri="{FF2B5EF4-FFF2-40B4-BE49-F238E27FC236}">
              <a16:creationId xmlns:a16="http://schemas.microsoft.com/office/drawing/2014/main" id="{00000000-0008-0000-0300-000099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16</xdr:row>
      <xdr:rowOff>142875</xdr:rowOff>
    </xdr:from>
    <xdr:to>
      <xdr:col>53</xdr:col>
      <xdr:colOff>619125</xdr:colOff>
      <xdr:row>18</xdr:row>
      <xdr:rowOff>0</xdr:rowOff>
    </xdr:to>
    <xdr:sp macro="" textlink="">
      <xdr:nvSpPr>
        <xdr:cNvPr id="311450" name="Text Box 69">
          <a:extLst>
            <a:ext uri="{FF2B5EF4-FFF2-40B4-BE49-F238E27FC236}">
              <a16:creationId xmlns:a16="http://schemas.microsoft.com/office/drawing/2014/main" id="{00000000-0008-0000-0300-00009AC00400}"/>
            </a:ext>
          </a:extLst>
        </xdr:cNvPr>
        <xdr:cNvSpPr txBox="1">
          <a:spLocks noChangeArrowheads="1"/>
        </xdr:cNvSpPr>
      </xdr:nvSpPr>
      <xdr:spPr bwMode="auto">
        <a:xfrm>
          <a:off x="26736675" y="31908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21</xdr:row>
      <xdr:rowOff>142875</xdr:rowOff>
    </xdr:from>
    <xdr:to>
      <xdr:col>53</xdr:col>
      <xdr:colOff>619125</xdr:colOff>
      <xdr:row>23</xdr:row>
      <xdr:rowOff>0</xdr:rowOff>
    </xdr:to>
    <xdr:sp macro="" textlink="">
      <xdr:nvSpPr>
        <xdr:cNvPr id="311451" name="Text Box 72">
          <a:extLst>
            <a:ext uri="{FF2B5EF4-FFF2-40B4-BE49-F238E27FC236}">
              <a16:creationId xmlns:a16="http://schemas.microsoft.com/office/drawing/2014/main" id="{00000000-0008-0000-0300-00009BC004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27</xdr:row>
      <xdr:rowOff>142875</xdr:rowOff>
    </xdr:from>
    <xdr:to>
      <xdr:col>53</xdr:col>
      <xdr:colOff>619125</xdr:colOff>
      <xdr:row>29</xdr:row>
      <xdr:rowOff>0</xdr:rowOff>
    </xdr:to>
    <xdr:sp macro="" textlink="">
      <xdr:nvSpPr>
        <xdr:cNvPr id="311452" name="Text Box 63">
          <a:extLst>
            <a:ext uri="{FF2B5EF4-FFF2-40B4-BE49-F238E27FC236}">
              <a16:creationId xmlns:a16="http://schemas.microsoft.com/office/drawing/2014/main" id="{00000000-0008-0000-0300-00009CC004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19</xdr:row>
      <xdr:rowOff>142875</xdr:rowOff>
    </xdr:from>
    <xdr:to>
      <xdr:col>53</xdr:col>
      <xdr:colOff>619125</xdr:colOff>
      <xdr:row>21</xdr:row>
      <xdr:rowOff>0</xdr:rowOff>
    </xdr:to>
    <xdr:sp macro="" textlink="">
      <xdr:nvSpPr>
        <xdr:cNvPr id="311453" name="Text Box 68">
          <a:extLst>
            <a:ext uri="{FF2B5EF4-FFF2-40B4-BE49-F238E27FC236}">
              <a16:creationId xmlns:a16="http://schemas.microsoft.com/office/drawing/2014/main" id="{00000000-0008-0000-0300-00009DC00400}"/>
            </a:ext>
          </a:extLst>
        </xdr:cNvPr>
        <xdr:cNvSpPr txBox="1">
          <a:spLocks noChangeArrowheads="1"/>
        </xdr:cNvSpPr>
      </xdr:nvSpPr>
      <xdr:spPr bwMode="auto">
        <a:xfrm>
          <a:off x="26736675"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54" name="Text Box 72">
          <a:extLst>
            <a:ext uri="{FF2B5EF4-FFF2-40B4-BE49-F238E27FC236}">
              <a16:creationId xmlns:a16="http://schemas.microsoft.com/office/drawing/2014/main" id="{00000000-0008-0000-0300-00009E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26</xdr:row>
      <xdr:rowOff>142875</xdr:rowOff>
    </xdr:from>
    <xdr:to>
      <xdr:col>53</xdr:col>
      <xdr:colOff>619125</xdr:colOff>
      <xdr:row>28</xdr:row>
      <xdr:rowOff>0</xdr:rowOff>
    </xdr:to>
    <xdr:sp macro="" textlink="">
      <xdr:nvSpPr>
        <xdr:cNvPr id="311455" name="Text Box 63">
          <a:extLst>
            <a:ext uri="{FF2B5EF4-FFF2-40B4-BE49-F238E27FC236}">
              <a16:creationId xmlns:a16="http://schemas.microsoft.com/office/drawing/2014/main" id="{00000000-0008-0000-0300-00009FC004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27</xdr:row>
      <xdr:rowOff>142875</xdr:rowOff>
    </xdr:from>
    <xdr:to>
      <xdr:col>53</xdr:col>
      <xdr:colOff>619125</xdr:colOff>
      <xdr:row>29</xdr:row>
      <xdr:rowOff>0</xdr:rowOff>
    </xdr:to>
    <xdr:sp macro="" textlink="">
      <xdr:nvSpPr>
        <xdr:cNvPr id="311456" name="Text Box 63">
          <a:extLst>
            <a:ext uri="{FF2B5EF4-FFF2-40B4-BE49-F238E27FC236}">
              <a16:creationId xmlns:a16="http://schemas.microsoft.com/office/drawing/2014/main" id="{00000000-0008-0000-0300-0000A0C004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27</xdr:row>
      <xdr:rowOff>142875</xdr:rowOff>
    </xdr:from>
    <xdr:to>
      <xdr:col>53</xdr:col>
      <xdr:colOff>619125</xdr:colOff>
      <xdr:row>29</xdr:row>
      <xdr:rowOff>0</xdr:rowOff>
    </xdr:to>
    <xdr:sp macro="" textlink="">
      <xdr:nvSpPr>
        <xdr:cNvPr id="311457" name="Text Box 63">
          <a:extLst>
            <a:ext uri="{FF2B5EF4-FFF2-40B4-BE49-F238E27FC236}">
              <a16:creationId xmlns:a16="http://schemas.microsoft.com/office/drawing/2014/main" id="{00000000-0008-0000-0300-0000A1C004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15</xdr:row>
      <xdr:rowOff>142875</xdr:rowOff>
    </xdr:from>
    <xdr:to>
      <xdr:col>53</xdr:col>
      <xdr:colOff>619125</xdr:colOff>
      <xdr:row>17</xdr:row>
      <xdr:rowOff>0</xdr:rowOff>
    </xdr:to>
    <xdr:sp macro="" textlink="">
      <xdr:nvSpPr>
        <xdr:cNvPr id="311458" name="Text Box 63">
          <a:extLst>
            <a:ext uri="{FF2B5EF4-FFF2-40B4-BE49-F238E27FC236}">
              <a16:creationId xmlns:a16="http://schemas.microsoft.com/office/drawing/2014/main" id="{00000000-0008-0000-0300-0000A2C00400}"/>
            </a:ext>
          </a:extLst>
        </xdr:cNvPr>
        <xdr:cNvSpPr txBox="1">
          <a:spLocks noChangeArrowheads="1"/>
        </xdr:cNvSpPr>
      </xdr:nvSpPr>
      <xdr:spPr bwMode="auto">
        <a:xfrm>
          <a:off x="26736675" y="29908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59" name="Text Box 68">
          <a:extLst>
            <a:ext uri="{FF2B5EF4-FFF2-40B4-BE49-F238E27FC236}">
              <a16:creationId xmlns:a16="http://schemas.microsoft.com/office/drawing/2014/main" id="{00000000-0008-0000-0300-0000A3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16</xdr:row>
      <xdr:rowOff>142875</xdr:rowOff>
    </xdr:from>
    <xdr:to>
      <xdr:col>53</xdr:col>
      <xdr:colOff>619125</xdr:colOff>
      <xdr:row>18</xdr:row>
      <xdr:rowOff>0</xdr:rowOff>
    </xdr:to>
    <xdr:sp macro="" textlink="">
      <xdr:nvSpPr>
        <xdr:cNvPr id="311460" name="Text Box 69">
          <a:extLst>
            <a:ext uri="{FF2B5EF4-FFF2-40B4-BE49-F238E27FC236}">
              <a16:creationId xmlns:a16="http://schemas.microsoft.com/office/drawing/2014/main" id="{00000000-0008-0000-0300-0000A4C00400}"/>
            </a:ext>
          </a:extLst>
        </xdr:cNvPr>
        <xdr:cNvSpPr txBox="1">
          <a:spLocks noChangeArrowheads="1"/>
        </xdr:cNvSpPr>
      </xdr:nvSpPr>
      <xdr:spPr bwMode="auto">
        <a:xfrm>
          <a:off x="26736675" y="31908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21</xdr:row>
      <xdr:rowOff>142875</xdr:rowOff>
    </xdr:from>
    <xdr:to>
      <xdr:col>53</xdr:col>
      <xdr:colOff>619125</xdr:colOff>
      <xdr:row>23</xdr:row>
      <xdr:rowOff>0</xdr:rowOff>
    </xdr:to>
    <xdr:sp macro="" textlink="">
      <xdr:nvSpPr>
        <xdr:cNvPr id="311461" name="Text Box 72">
          <a:extLst>
            <a:ext uri="{FF2B5EF4-FFF2-40B4-BE49-F238E27FC236}">
              <a16:creationId xmlns:a16="http://schemas.microsoft.com/office/drawing/2014/main" id="{00000000-0008-0000-0300-0000A5C004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27</xdr:row>
      <xdr:rowOff>142875</xdr:rowOff>
    </xdr:from>
    <xdr:to>
      <xdr:col>53</xdr:col>
      <xdr:colOff>619125</xdr:colOff>
      <xdr:row>29</xdr:row>
      <xdr:rowOff>0</xdr:rowOff>
    </xdr:to>
    <xdr:sp macro="" textlink="">
      <xdr:nvSpPr>
        <xdr:cNvPr id="311462" name="Text Box 63">
          <a:extLst>
            <a:ext uri="{FF2B5EF4-FFF2-40B4-BE49-F238E27FC236}">
              <a16:creationId xmlns:a16="http://schemas.microsoft.com/office/drawing/2014/main" id="{00000000-0008-0000-0300-0000A6C004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19</xdr:row>
      <xdr:rowOff>142875</xdr:rowOff>
    </xdr:from>
    <xdr:to>
      <xdr:col>53</xdr:col>
      <xdr:colOff>619125</xdr:colOff>
      <xdr:row>21</xdr:row>
      <xdr:rowOff>0</xdr:rowOff>
    </xdr:to>
    <xdr:sp macro="" textlink="">
      <xdr:nvSpPr>
        <xdr:cNvPr id="311463" name="Text Box 68">
          <a:extLst>
            <a:ext uri="{FF2B5EF4-FFF2-40B4-BE49-F238E27FC236}">
              <a16:creationId xmlns:a16="http://schemas.microsoft.com/office/drawing/2014/main" id="{00000000-0008-0000-0300-0000A7C00400}"/>
            </a:ext>
          </a:extLst>
        </xdr:cNvPr>
        <xdr:cNvSpPr txBox="1">
          <a:spLocks noChangeArrowheads="1"/>
        </xdr:cNvSpPr>
      </xdr:nvSpPr>
      <xdr:spPr bwMode="auto">
        <a:xfrm>
          <a:off x="26736675"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64" name="Text Box 72">
          <a:extLst>
            <a:ext uri="{FF2B5EF4-FFF2-40B4-BE49-F238E27FC236}">
              <a16:creationId xmlns:a16="http://schemas.microsoft.com/office/drawing/2014/main" id="{00000000-0008-0000-0300-0000A8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26</xdr:row>
      <xdr:rowOff>142875</xdr:rowOff>
    </xdr:from>
    <xdr:to>
      <xdr:col>53</xdr:col>
      <xdr:colOff>619125</xdr:colOff>
      <xdr:row>28</xdr:row>
      <xdr:rowOff>0</xdr:rowOff>
    </xdr:to>
    <xdr:sp macro="" textlink="">
      <xdr:nvSpPr>
        <xdr:cNvPr id="311465" name="Text Box 63">
          <a:extLst>
            <a:ext uri="{FF2B5EF4-FFF2-40B4-BE49-F238E27FC236}">
              <a16:creationId xmlns:a16="http://schemas.microsoft.com/office/drawing/2014/main" id="{00000000-0008-0000-0300-0000A9C004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27</xdr:row>
      <xdr:rowOff>142875</xdr:rowOff>
    </xdr:from>
    <xdr:to>
      <xdr:col>53</xdr:col>
      <xdr:colOff>619125</xdr:colOff>
      <xdr:row>29</xdr:row>
      <xdr:rowOff>0</xdr:rowOff>
    </xdr:to>
    <xdr:sp macro="" textlink="">
      <xdr:nvSpPr>
        <xdr:cNvPr id="311466" name="Text Box 63">
          <a:extLst>
            <a:ext uri="{FF2B5EF4-FFF2-40B4-BE49-F238E27FC236}">
              <a16:creationId xmlns:a16="http://schemas.microsoft.com/office/drawing/2014/main" id="{00000000-0008-0000-0300-0000AAC004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27</xdr:row>
      <xdr:rowOff>142875</xdr:rowOff>
    </xdr:from>
    <xdr:to>
      <xdr:col>53</xdr:col>
      <xdr:colOff>619125</xdr:colOff>
      <xdr:row>29</xdr:row>
      <xdr:rowOff>0</xdr:rowOff>
    </xdr:to>
    <xdr:sp macro="" textlink="">
      <xdr:nvSpPr>
        <xdr:cNvPr id="311467" name="Text Box 63">
          <a:extLst>
            <a:ext uri="{FF2B5EF4-FFF2-40B4-BE49-F238E27FC236}">
              <a16:creationId xmlns:a16="http://schemas.microsoft.com/office/drawing/2014/main" id="{00000000-0008-0000-0300-0000ABC004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68" name="Text Box 63">
          <a:extLst>
            <a:ext uri="{FF2B5EF4-FFF2-40B4-BE49-F238E27FC236}">
              <a16:creationId xmlns:a16="http://schemas.microsoft.com/office/drawing/2014/main" id="{00000000-0008-0000-0300-0000AC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25</xdr:row>
      <xdr:rowOff>142875</xdr:rowOff>
    </xdr:from>
    <xdr:to>
      <xdr:col>53</xdr:col>
      <xdr:colOff>619125</xdr:colOff>
      <xdr:row>27</xdr:row>
      <xdr:rowOff>0</xdr:rowOff>
    </xdr:to>
    <xdr:sp macro="" textlink="">
      <xdr:nvSpPr>
        <xdr:cNvPr id="311469" name="Text Box 68">
          <a:extLst>
            <a:ext uri="{FF2B5EF4-FFF2-40B4-BE49-F238E27FC236}">
              <a16:creationId xmlns:a16="http://schemas.microsoft.com/office/drawing/2014/main" id="{00000000-0008-0000-0300-0000ADC004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21</xdr:row>
      <xdr:rowOff>142875</xdr:rowOff>
    </xdr:from>
    <xdr:to>
      <xdr:col>53</xdr:col>
      <xdr:colOff>619125</xdr:colOff>
      <xdr:row>23</xdr:row>
      <xdr:rowOff>0</xdr:rowOff>
    </xdr:to>
    <xdr:sp macro="" textlink="">
      <xdr:nvSpPr>
        <xdr:cNvPr id="311470" name="Text Box 69">
          <a:extLst>
            <a:ext uri="{FF2B5EF4-FFF2-40B4-BE49-F238E27FC236}">
              <a16:creationId xmlns:a16="http://schemas.microsoft.com/office/drawing/2014/main" id="{00000000-0008-0000-0300-0000AEC004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26</xdr:row>
      <xdr:rowOff>142875</xdr:rowOff>
    </xdr:from>
    <xdr:to>
      <xdr:col>53</xdr:col>
      <xdr:colOff>619125</xdr:colOff>
      <xdr:row>28</xdr:row>
      <xdr:rowOff>0</xdr:rowOff>
    </xdr:to>
    <xdr:sp macro="" textlink="">
      <xdr:nvSpPr>
        <xdr:cNvPr id="311471" name="Text Box 72">
          <a:extLst>
            <a:ext uri="{FF2B5EF4-FFF2-40B4-BE49-F238E27FC236}">
              <a16:creationId xmlns:a16="http://schemas.microsoft.com/office/drawing/2014/main" id="{00000000-0008-0000-0300-0000AFC004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72" name="Text Box 63">
          <a:extLst>
            <a:ext uri="{FF2B5EF4-FFF2-40B4-BE49-F238E27FC236}">
              <a16:creationId xmlns:a16="http://schemas.microsoft.com/office/drawing/2014/main" id="{00000000-0008-0000-0300-0000B0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25</xdr:row>
      <xdr:rowOff>142875</xdr:rowOff>
    </xdr:from>
    <xdr:to>
      <xdr:col>53</xdr:col>
      <xdr:colOff>619125</xdr:colOff>
      <xdr:row>27</xdr:row>
      <xdr:rowOff>0</xdr:rowOff>
    </xdr:to>
    <xdr:sp macro="" textlink="">
      <xdr:nvSpPr>
        <xdr:cNvPr id="311473" name="Text Box 72">
          <a:extLst>
            <a:ext uri="{FF2B5EF4-FFF2-40B4-BE49-F238E27FC236}">
              <a16:creationId xmlns:a16="http://schemas.microsoft.com/office/drawing/2014/main" id="{00000000-0008-0000-0300-0000B1C004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74" name="Text Box 63">
          <a:extLst>
            <a:ext uri="{FF2B5EF4-FFF2-40B4-BE49-F238E27FC236}">
              <a16:creationId xmlns:a16="http://schemas.microsoft.com/office/drawing/2014/main" id="{00000000-0008-0000-0300-0000B2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75" name="Text Box 63">
          <a:extLst>
            <a:ext uri="{FF2B5EF4-FFF2-40B4-BE49-F238E27FC236}">
              <a16:creationId xmlns:a16="http://schemas.microsoft.com/office/drawing/2014/main" id="{00000000-0008-0000-0300-0000B3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76" name="Text Box 63">
          <a:extLst>
            <a:ext uri="{FF2B5EF4-FFF2-40B4-BE49-F238E27FC236}">
              <a16:creationId xmlns:a16="http://schemas.microsoft.com/office/drawing/2014/main" id="{00000000-0008-0000-0300-0000B4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77" name="Text Box 68">
          <a:extLst>
            <a:ext uri="{FF2B5EF4-FFF2-40B4-BE49-F238E27FC236}">
              <a16:creationId xmlns:a16="http://schemas.microsoft.com/office/drawing/2014/main" id="{00000000-0008-0000-0300-0000B5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19</xdr:row>
      <xdr:rowOff>142875</xdr:rowOff>
    </xdr:from>
    <xdr:to>
      <xdr:col>53</xdr:col>
      <xdr:colOff>619125</xdr:colOff>
      <xdr:row>21</xdr:row>
      <xdr:rowOff>0</xdr:rowOff>
    </xdr:to>
    <xdr:sp macro="" textlink="">
      <xdr:nvSpPr>
        <xdr:cNvPr id="311478" name="Text Box 68">
          <a:extLst>
            <a:ext uri="{FF2B5EF4-FFF2-40B4-BE49-F238E27FC236}">
              <a16:creationId xmlns:a16="http://schemas.microsoft.com/office/drawing/2014/main" id="{00000000-0008-0000-0300-0000B6C00400}"/>
            </a:ext>
          </a:extLst>
        </xdr:cNvPr>
        <xdr:cNvSpPr txBox="1">
          <a:spLocks noChangeArrowheads="1"/>
        </xdr:cNvSpPr>
      </xdr:nvSpPr>
      <xdr:spPr bwMode="auto">
        <a:xfrm>
          <a:off x="26736675" y="37909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79" name="Text Box 72">
          <a:extLst>
            <a:ext uri="{FF2B5EF4-FFF2-40B4-BE49-F238E27FC236}">
              <a16:creationId xmlns:a16="http://schemas.microsoft.com/office/drawing/2014/main" id="{00000000-0008-0000-0300-0000B7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20</xdr:row>
      <xdr:rowOff>142875</xdr:rowOff>
    </xdr:from>
    <xdr:to>
      <xdr:col>53</xdr:col>
      <xdr:colOff>619125</xdr:colOff>
      <xdr:row>22</xdr:row>
      <xdr:rowOff>0</xdr:rowOff>
    </xdr:to>
    <xdr:sp macro="" textlink="">
      <xdr:nvSpPr>
        <xdr:cNvPr id="311480" name="Text Box 63">
          <a:extLst>
            <a:ext uri="{FF2B5EF4-FFF2-40B4-BE49-F238E27FC236}">
              <a16:creationId xmlns:a16="http://schemas.microsoft.com/office/drawing/2014/main" id="{00000000-0008-0000-0300-0000B8C00400}"/>
            </a:ext>
          </a:extLst>
        </xdr:cNvPr>
        <xdr:cNvSpPr txBox="1">
          <a:spLocks noChangeArrowheads="1"/>
        </xdr:cNvSpPr>
      </xdr:nvSpPr>
      <xdr:spPr bwMode="auto">
        <a:xfrm>
          <a:off x="26736675" y="39909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81" name="Text Box 63">
          <a:extLst>
            <a:ext uri="{FF2B5EF4-FFF2-40B4-BE49-F238E27FC236}">
              <a16:creationId xmlns:a16="http://schemas.microsoft.com/office/drawing/2014/main" id="{00000000-0008-0000-0300-0000B9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82" name="Text Box 68">
          <a:extLst>
            <a:ext uri="{FF2B5EF4-FFF2-40B4-BE49-F238E27FC236}">
              <a16:creationId xmlns:a16="http://schemas.microsoft.com/office/drawing/2014/main" id="{00000000-0008-0000-0300-0000BA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83" name="Text Box 72">
          <a:extLst>
            <a:ext uri="{FF2B5EF4-FFF2-40B4-BE49-F238E27FC236}">
              <a16:creationId xmlns:a16="http://schemas.microsoft.com/office/drawing/2014/main" id="{00000000-0008-0000-0300-0000BB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30</xdr:row>
      <xdr:rowOff>142875</xdr:rowOff>
    </xdr:from>
    <xdr:to>
      <xdr:col>53</xdr:col>
      <xdr:colOff>619125</xdr:colOff>
      <xdr:row>32</xdr:row>
      <xdr:rowOff>0</xdr:rowOff>
    </xdr:to>
    <xdr:sp macro="" textlink="">
      <xdr:nvSpPr>
        <xdr:cNvPr id="311484" name="Text Box 68">
          <a:extLst>
            <a:ext uri="{FF2B5EF4-FFF2-40B4-BE49-F238E27FC236}">
              <a16:creationId xmlns:a16="http://schemas.microsoft.com/office/drawing/2014/main" id="{00000000-0008-0000-0300-0000BCC00400}"/>
            </a:ext>
          </a:extLst>
        </xdr:cNvPr>
        <xdr:cNvSpPr txBox="1">
          <a:spLocks noChangeArrowheads="1"/>
        </xdr:cNvSpPr>
      </xdr:nvSpPr>
      <xdr:spPr bwMode="auto">
        <a:xfrm>
          <a:off x="26736675"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85" name="Text Box 72">
          <a:extLst>
            <a:ext uri="{FF2B5EF4-FFF2-40B4-BE49-F238E27FC236}">
              <a16:creationId xmlns:a16="http://schemas.microsoft.com/office/drawing/2014/main" id="{00000000-0008-0000-0300-0000BD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86" name="Text Box 68">
          <a:extLst>
            <a:ext uri="{FF2B5EF4-FFF2-40B4-BE49-F238E27FC236}">
              <a16:creationId xmlns:a16="http://schemas.microsoft.com/office/drawing/2014/main" id="{00000000-0008-0000-0300-0000BE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87" name="Text Box 72">
          <a:extLst>
            <a:ext uri="{FF2B5EF4-FFF2-40B4-BE49-F238E27FC236}">
              <a16:creationId xmlns:a16="http://schemas.microsoft.com/office/drawing/2014/main" id="{00000000-0008-0000-0300-0000BF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30</xdr:row>
      <xdr:rowOff>142875</xdr:rowOff>
    </xdr:from>
    <xdr:to>
      <xdr:col>53</xdr:col>
      <xdr:colOff>619125</xdr:colOff>
      <xdr:row>32</xdr:row>
      <xdr:rowOff>0</xdr:rowOff>
    </xdr:to>
    <xdr:sp macro="" textlink="">
      <xdr:nvSpPr>
        <xdr:cNvPr id="311488" name="Text Box 68">
          <a:extLst>
            <a:ext uri="{FF2B5EF4-FFF2-40B4-BE49-F238E27FC236}">
              <a16:creationId xmlns:a16="http://schemas.microsoft.com/office/drawing/2014/main" id="{00000000-0008-0000-0300-0000C0C00400}"/>
            </a:ext>
          </a:extLst>
        </xdr:cNvPr>
        <xdr:cNvSpPr txBox="1">
          <a:spLocks noChangeArrowheads="1"/>
        </xdr:cNvSpPr>
      </xdr:nvSpPr>
      <xdr:spPr bwMode="auto">
        <a:xfrm>
          <a:off x="26736675"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89" name="Text Box 72">
          <a:extLst>
            <a:ext uri="{FF2B5EF4-FFF2-40B4-BE49-F238E27FC236}">
              <a16:creationId xmlns:a16="http://schemas.microsoft.com/office/drawing/2014/main" id="{00000000-0008-0000-0300-0000C1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90" name="Text Box 63">
          <a:extLst>
            <a:ext uri="{FF2B5EF4-FFF2-40B4-BE49-F238E27FC236}">
              <a16:creationId xmlns:a16="http://schemas.microsoft.com/office/drawing/2014/main" id="{00000000-0008-0000-0300-0000C2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91" name="Text Box 69">
          <a:extLst>
            <a:ext uri="{FF2B5EF4-FFF2-40B4-BE49-F238E27FC236}">
              <a16:creationId xmlns:a16="http://schemas.microsoft.com/office/drawing/2014/main" id="{00000000-0008-0000-0300-0000C3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92" name="Text Box 68">
          <a:extLst>
            <a:ext uri="{FF2B5EF4-FFF2-40B4-BE49-F238E27FC236}">
              <a16:creationId xmlns:a16="http://schemas.microsoft.com/office/drawing/2014/main" id="{00000000-0008-0000-0300-0000C4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93" name="Text Box 68">
          <a:extLst>
            <a:ext uri="{FF2B5EF4-FFF2-40B4-BE49-F238E27FC236}">
              <a16:creationId xmlns:a16="http://schemas.microsoft.com/office/drawing/2014/main" id="{00000000-0008-0000-0300-0000C5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94" name="Text Box 72">
          <a:extLst>
            <a:ext uri="{FF2B5EF4-FFF2-40B4-BE49-F238E27FC236}">
              <a16:creationId xmlns:a16="http://schemas.microsoft.com/office/drawing/2014/main" id="{00000000-0008-0000-0300-0000C6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95" name="Text Box 68">
          <a:extLst>
            <a:ext uri="{FF2B5EF4-FFF2-40B4-BE49-F238E27FC236}">
              <a16:creationId xmlns:a16="http://schemas.microsoft.com/office/drawing/2014/main" id="{00000000-0008-0000-0300-0000C7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496" name="Text Box 68">
          <a:extLst>
            <a:ext uri="{FF2B5EF4-FFF2-40B4-BE49-F238E27FC236}">
              <a16:creationId xmlns:a16="http://schemas.microsoft.com/office/drawing/2014/main" id="{00000000-0008-0000-0300-0000C8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97" name="Text Box 72">
          <a:extLst>
            <a:ext uri="{FF2B5EF4-FFF2-40B4-BE49-F238E27FC236}">
              <a16:creationId xmlns:a16="http://schemas.microsoft.com/office/drawing/2014/main" id="{00000000-0008-0000-0300-0000C9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98" name="Text Box 63">
          <a:extLst>
            <a:ext uri="{FF2B5EF4-FFF2-40B4-BE49-F238E27FC236}">
              <a16:creationId xmlns:a16="http://schemas.microsoft.com/office/drawing/2014/main" id="{00000000-0008-0000-0300-0000CA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499" name="Text Box 68">
          <a:extLst>
            <a:ext uri="{FF2B5EF4-FFF2-40B4-BE49-F238E27FC236}">
              <a16:creationId xmlns:a16="http://schemas.microsoft.com/office/drawing/2014/main" id="{00000000-0008-0000-0300-0000CB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31</xdr:row>
      <xdr:rowOff>142875</xdr:rowOff>
    </xdr:from>
    <xdr:to>
      <xdr:col>53</xdr:col>
      <xdr:colOff>619125</xdr:colOff>
      <xdr:row>33</xdr:row>
      <xdr:rowOff>0</xdr:rowOff>
    </xdr:to>
    <xdr:sp macro="" textlink="">
      <xdr:nvSpPr>
        <xdr:cNvPr id="311500" name="Text Box 68">
          <a:extLst>
            <a:ext uri="{FF2B5EF4-FFF2-40B4-BE49-F238E27FC236}">
              <a16:creationId xmlns:a16="http://schemas.microsoft.com/office/drawing/2014/main" id="{00000000-0008-0000-0300-0000CCC004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501" name="Text Box 72">
          <a:extLst>
            <a:ext uri="{FF2B5EF4-FFF2-40B4-BE49-F238E27FC236}">
              <a16:creationId xmlns:a16="http://schemas.microsoft.com/office/drawing/2014/main" id="{00000000-0008-0000-0300-0000CD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53</xdr:col>
      <xdr:colOff>600075</xdr:colOff>
      <xdr:row>32</xdr:row>
      <xdr:rowOff>142875</xdr:rowOff>
    </xdr:from>
    <xdr:to>
      <xdr:col>53</xdr:col>
      <xdr:colOff>619125</xdr:colOff>
      <xdr:row>34</xdr:row>
      <xdr:rowOff>0</xdr:rowOff>
    </xdr:to>
    <xdr:sp macro="" textlink="">
      <xdr:nvSpPr>
        <xdr:cNvPr id="311502" name="Text Box 63">
          <a:extLst>
            <a:ext uri="{FF2B5EF4-FFF2-40B4-BE49-F238E27FC236}">
              <a16:creationId xmlns:a16="http://schemas.microsoft.com/office/drawing/2014/main" id="{00000000-0008-0000-0300-0000CEC004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twoCellAnchor>
  <xdr:oneCellAnchor>
    <xdr:from>
      <xdr:col>54</xdr:col>
      <xdr:colOff>0</xdr:colOff>
      <xdr:row>31</xdr:row>
      <xdr:rowOff>142875</xdr:rowOff>
    </xdr:from>
    <xdr:ext cx="95250" cy="257175"/>
    <xdr:sp macro="" textlink="">
      <xdr:nvSpPr>
        <xdr:cNvPr id="443" name="Text Box 86">
          <a:extLst>
            <a:ext uri="{FF2B5EF4-FFF2-40B4-BE49-F238E27FC236}">
              <a16:creationId xmlns:a16="http://schemas.microsoft.com/office/drawing/2014/main" id="{00000000-0008-0000-0300-0000BB010000}"/>
            </a:ext>
          </a:extLst>
        </xdr:cNvPr>
        <xdr:cNvSpPr txBox="1">
          <a:spLocks noChangeArrowheads="1"/>
        </xdr:cNvSpPr>
      </xdr:nvSpPr>
      <xdr:spPr bwMode="auto">
        <a:xfrm>
          <a:off x="26812875" y="5991225"/>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54</xdr:col>
      <xdr:colOff>0</xdr:colOff>
      <xdr:row>32</xdr:row>
      <xdr:rowOff>142875</xdr:rowOff>
    </xdr:from>
    <xdr:ext cx="95250" cy="257175"/>
    <xdr:sp macro="" textlink="">
      <xdr:nvSpPr>
        <xdr:cNvPr id="444" name="Text Box 87">
          <a:extLst>
            <a:ext uri="{FF2B5EF4-FFF2-40B4-BE49-F238E27FC236}">
              <a16:creationId xmlns:a16="http://schemas.microsoft.com/office/drawing/2014/main" id="{00000000-0008-0000-0300-0000BC010000}"/>
            </a:ext>
          </a:extLst>
        </xdr:cNvPr>
        <xdr:cNvSpPr txBox="1">
          <a:spLocks noChangeArrowheads="1"/>
        </xdr:cNvSpPr>
      </xdr:nvSpPr>
      <xdr:spPr bwMode="auto">
        <a:xfrm>
          <a:off x="26812875" y="6191250"/>
          <a:ext cx="952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31</xdr:row>
      <xdr:rowOff>142875</xdr:rowOff>
    </xdr:from>
    <xdr:ext cx="19050" cy="257175"/>
    <xdr:sp macro="" textlink="">
      <xdr:nvSpPr>
        <xdr:cNvPr id="445" name="Text Box 59">
          <a:extLst>
            <a:ext uri="{FF2B5EF4-FFF2-40B4-BE49-F238E27FC236}">
              <a16:creationId xmlns:a16="http://schemas.microsoft.com/office/drawing/2014/main" id="{00000000-0008-0000-0300-0000BD010000}"/>
            </a:ext>
          </a:extLst>
        </xdr:cNvPr>
        <xdr:cNvSpPr txBox="1">
          <a:spLocks noChangeArrowheads="1"/>
        </xdr:cNvSpPr>
      </xdr:nvSpPr>
      <xdr:spPr bwMode="auto">
        <a:xfrm>
          <a:off x="26736675"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46" name="Text Box 60">
          <a:extLst>
            <a:ext uri="{FF2B5EF4-FFF2-40B4-BE49-F238E27FC236}">
              <a16:creationId xmlns:a16="http://schemas.microsoft.com/office/drawing/2014/main" id="{00000000-0008-0000-0300-0000BE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22</xdr:row>
      <xdr:rowOff>142875</xdr:rowOff>
    </xdr:from>
    <xdr:ext cx="19050" cy="257175"/>
    <xdr:sp macro="" textlink="">
      <xdr:nvSpPr>
        <xdr:cNvPr id="447" name="Text Box 63">
          <a:extLst>
            <a:ext uri="{FF2B5EF4-FFF2-40B4-BE49-F238E27FC236}">
              <a16:creationId xmlns:a16="http://schemas.microsoft.com/office/drawing/2014/main" id="{00000000-0008-0000-0300-0000BF0100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22</xdr:row>
      <xdr:rowOff>142875</xdr:rowOff>
    </xdr:from>
    <xdr:ext cx="19050" cy="257175"/>
    <xdr:sp macro="" textlink="">
      <xdr:nvSpPr>
        <xdr:cNvPr id="448" name="Text Box 63">
          <a:extLst>
            <a:ext uri="{FF2B5EF4-FFF2-40B4-BE49-F238E27FC236}">
              <a16:creationId xmlns:a16="http://schemas.microsoft.com/office/drawing/2014/main" id="{00000000-0008-0000-0300-0000C00100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22</xdr:row>
      <xdr:rowOff>142875</xdr:rowOff>
    </xdr:from>
    <xdr:ext cx="19050" cy="257175"/>
    <xdr:sp macro="" textlink="">
      <xdr:nvSpPr>
        <xdr:cNvPr id="449" name="Text Box 63">
          <a:extLst>
            <a:ext uri="{FF2B5EF4-FFF2-40B4-BE49-F238E27FC236}">
              <a16:creationId xmlns:a16="http://schemas.microsoft.com/office/drawing/2014/main" id="{00000000-0008-0000-0300-0000C10100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27</xdr:row>
      <xdr:rowOff>142875</xdr:rowOff>
    </xdr:from>
    <xdr:ext cx="19050" cy="257175"/>
    <xdr:sp macro="" textlink="">
      <xdr:nvSpPr>
        <xdr:cNvPr id="450" name="Text Box 63">
          <a:extLst>
            <a:ext uri="{FF2B5EF4-FFF2-40B4-BE49-F238E27FC236}">
              <a16:creationId xmlns:a16="http://schemas.microsoft.com/office/drawing/2014/main" id="{00000000-0008-0000-0300-0000C20100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26</xdr:row>
      <xdr:rowOff>142875</xdr:rowOff>
    </xdr:from>
    <xdr:ext cx="19050" cy="257175"/>
    <xdr:sp macro="" textlink="">
      <xdr:nvSpPr>
        <xdr:cNvPr id="451" name="Text Box 63">
          <a:extLst>
            <a:ext uri="{FF2B5EF4-FFF2-40B4-BE49-F238E27FC236}">
              <a16:creationId xmlns:a16="http://schemas.microsoft.com/office/drawing/2014/main" id="{00000000-0008-0000-0300-0000C30100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27</xdr:row>
      <xdr:rowOff>142875</xdr:rowOff>
    </xdr:from>
    <xdr:ext cx="19050" cy="257175"/>
    <xdr:sp macro="" textlink="">
      <xdr:nvSpPr>
        <xdr:cNvPr id="452" name="Text Box 63">
          <a:extLst>
            <a:ext uri="{FF2B5EF4-FFF2-40B4-BE49-F238E27FC236}">
              <a16:creationId xmlns:a16="http://schemas.microsoft.com/office/drawing/2014/main" id="{00000000-0008-0000-0300-0000C40100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27</xdr:row>
      <xdr:rowOff>142875</xdr:rowOff>
    </xdr:from>
    <xdr:ext cx="19050" cy="257175"/>
    <xdr:sp macro="" textlink="">
      <xdr:nvSpPr>
        <xdr:cNvPr id="453" name="Text Box 63">
          <a:extLst>
            <a:ext uri="{FF2B5EF4-FFF2-40B4-BE49-F238E27FC236}">
              <a16:creationId xmlns:a16="http://schemas.microsoft.com/office/drawing/2014/main" id="{00000000-0008-0000-0300-0000C50100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27</xdr:row>
      <xdr:rowOff>142875</xdr:rowOff>
    </xdr:from>
    <xdr:ext cx="19050" cy="257175"/>
    <xdr:sp macro="" textlink="">
      <xdr:nvSpPr>
        <xdr:cNvPr id="454" name="Text Box 63">
          <a:extLst>
            <a:ext uri="{FF2B5EF4-FFF2-40B4-BE49-F238E27FC236}">
              <a16:creationId xmlns:a16="http://schemas.microsoft.com/office/drawing/2014/main" id="{00000000-0008-0000-0300-0000C60100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26</xdr:row>
      <xdr:rowOff>142875</xdr:rowOff>
    </xdr:from>
    <xdr:ext cx="19050" cy="257175"/>
    <xdr:sp macro="" textlink="">
      <xdr:nvSpPr>
        <xdr:cNvPr id="455" name="Text Box 63">
          <a:extLst>
            <a:ext uri="{FF2B5EF4-FFF2-40B4-BE49-F238E27FC236}">
              <a16:creationId xmlns:a16="http://schemas.microsoft.com/office/drawing/2014/main" id="{00000000-0008-0000-0300-0000C70100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27</xdr:row>
      <xdr:rowOff>142875</xdr:rowOff>
    </xdr:from>
    <xdr:ext cx="19050" cy="257175"/>
    <xdr:sp macro="" textlink="">
      <xdr:nvSpPr>
        <xdr:cNvPr id="456" name="Text Box 63">
          <a:extLst>
            <a:ext uri="{FF2B5EF4-FFF2-40B4-BE49-F238E27FC236}">
              <a16:creationId xmlns:a16="http://schemas.microsoft.com/office/drawing/2014/main" id="{00000000-0008-0000-0300-0000C80100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27</xdr:row>
      <xdr:rowOff>142875</xdr:rowOff>
    </xdr:from>
    <xdr:ext cx="19050" cy="257175"/>
    <xdr:sp macro="" textlink="">
      <xdr:nvSpPr>
        <xdr:cNvPr id="457" name="Text Box 63">
          <a:extLst>
            <a:ext uri="{FF2B5EF4-FFF2-40B4-BE49-F238E27FC236}">
              <a16:creationId xmlns:a16="http://schemas.microsoft.com/office/drawing/2014/main" id="{00000000-0008-0000-0300-0000C90100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52</xdr:col>
      <xdr:colOff>600075</xdr:colOff>
      <xdr:row>25</xdr:row>
      <xdr:rowOff>142875</xdr:rowOff>
    </xdr:from>
    <xdr:ext cx="19050" cy="257175"/>
    <xdr:sp macro="" textlink="">
      <xdr:nvSpPr>
        <xdr:cNvPr id="458" name="Text Box 68">
          <a:extLst>
            <a:ext uri="{FF2B5EF4-FFF2-40B4-BE49-F238E27FC236}">
              <a16:creationId xmlns:a16="http://schemas.microsoft.com/office/drawing/2014/main" id="{00000000-0008-0000-0300-0000CA010000}"/>
            </a:ext>
          </a:extLst>
        </xdr:cNvPr>
        <xdr:cNvSpPr txBox="1">
          <a:spLocks noChangeArrowheads="1"/>
        </xdr:cNvSpPr>
      </xdr:nvSpPr>
      <xdr:spPr bwMode="auto">
        <a:xfrm>
          <a:off x="26060400" y="47910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26</xdr:row>
      <xdr:rowOff>142875</xdr:rowOff>
    </xdr:from>
    <xdr:ext cx="19050" cy="257175"/>
    <xdr:sp macro="" textlink="">
      <xdr:nvSpPr>
        <xdr:cNvPr id="459" name="Text Box 72">
          <a:extLst>
            <a:ext uri="{FF2B5EF4-FFF2-40B4-BE49-F238E27FC236}">
              <a16:creationId xmlns:a16="http://schemas.microsoft.com/office/drawing/2014/main" id="{00000000-0008-0000-0300-0000CB0100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60" name="Text Box 63">
          <a:extLst>
            <a:ext uri="{FF2B5EF4-FFF2-40B4-BE49-F238E27FC236}">
              <a16:creationId xmlns:a16="http://schemas.microsoft.com/office/drawing/2014/main" id="{00000000-0008-0000-0300-0000CC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52</xdr:col>
      <xdr:colOff>600075</xdr:colOff>
      <xdr:row>24</xdr:row>
      <xdr:rowOff>142875</xdr:rowOff>
    </xdr:from>
    <xdr:ext cx="19050" cy="257175"/>
    <xdr:sp macro="" textlink="">
      <xdr:nvSpPr>
        <xdr:cNvPr id="461" name="Text Box 68">
          <a:extLst>
            <a:ext uri="{FF2B5EF4-FFF2-40B4-BE49-F238E27FC236}">
              <a16:creationId xmlns:a16="http://schemas.microsoft.com/office/drawing/2014/main" id="{00000000-0008-0000-0300-0000CD010000}"/>
            </a:ext>
          </a:extLst>
        </xdr:cNvPr>
        <xdr:cNvSpPr txBox="1">
          <a:spLocks noChangeArrowheads="1"/>
        </xdr:cNvSpPr>
      </xdr:nvSpPr>
      <xdr:spPr bwMode="auto">
        <a:xfrm>
          <a:off x="26060400" y="45910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52</xdr:col>
      <xdr:colOff>600075</xdr:colOff>
      <xdr:row>25</xdr:row>
      <xdr:rowOff>142875</xdr:rowOff>
    </xdr:from>
    <xdr:ext cx="19050" cy="257175"/>
    <xdr:sp macro="" textlink="">
      <xdr:nvSpPr>
        <xdr:cNvPr id="462" name="Text Box 72">
          <a:extLst>
            <a:ext uri="{FF2B5EF4-FFF2-40B4-BE49-F238E27FC236}">
              <a16:creationId xmlns:a16="http://schemas.microsoft.com/office/drawing/2014/main" id="{00000000-0008-0000-0300-0000CE010000}"/>
            </a:ext>
          </a:extLst>
        </xdr:cNvPr>
        <xdr:cNvSpPr txBox="1">
          <a:spLocks noChangeArrowheads="1"/>
        </xdr:cNvSpPr>
      </xdr:nvSpPr>
      <xdr:spPr bwMode="auto">
        <a:xfrm>
          <a:off x="26060400" y="47910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31</xdr:row>
      <xdr:rowOff>142875</xdr:rowOff>
    </xdr:from>
    <xdr:ext cx="19050" cy="257175"/>
    <xdr:sp macro="" textlink="">
      <xdr:nvSpPr>
        <xdr:cNvPr id="463" name="Text Box 63">
          <a:extLst>
            <a:ext uri="{FF2B5EF4-FFF2-40B4-BE49-F238E27FC236}">
              <a16:creationId xmlns:a16="http://schemas.microsoft.com/office/drawing/2014/main" id="{00000000-0008-0000-0300-0000CF010000}"/>
            </a:ext>
          </a:extLst>
        </xdr:cNvPr>
        <xdr:cNvSpPr txBox="1">
          <a:spLocks noChangeArrowheads="1"/>
        </xdr:cNvSpPr>
      </xdr:nvSpPr>
      <xdr:spPr bwMode="auto">
        <a:xfrm>
          <a:off x="26736675"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64" name="Text Box 63">
          <a:extLst>
            <a:ext uri="{FF2B5EF4-FFF2-40B4-BE49-F238E27FC236}">
              <a16:creationId xmlns:a16="http://schemas.microsoft.com/office/drawing/2014/main" id="{00000000-0008-0000-0300-0000D0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65" name="Text Box 63">
          <a:extLst>
            <a:ext uri="{FF2B5EF4-FFF2-40B4-BE49-F238E27FC236}">
              <a16:creationId xmlns:a16="http://schemas.microsoft.com/office/drawing/2014/main" id="{00000000-0008-0000-0300-0000D1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66" name="Text Box 59">
          <a:extLst>
            <a:ext uri="{FF2B5EF4-FFF2-40B4-BE49-F238E27FC236}">
              <a16:creationId xmlns:a16="http://schemas.microsoft.com/office/drawing/2014/main" id="{00000000-0008-0000-0300-0000D2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467" name="Text Box 60">
          <a:extLst>
            <a:ext uri="{FF2B5EF4-FFF2-40B4-BE49-F238E27FC236}">
              <a16:creationId xmlns:a16="http://schemas.microsoft.com/office/drawing/2014/main" id="{00000000-0008-0000-0300-0000D3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23</xdr:row>
      <xdr:rowOff>142875</xdr:rowOff>
    </xdr:from>
    <xdr:ext cx="19050" cy="257175"/>
    <xdr:sp macro="" textlink="">
      <xdr:nvSpPr>
        <xdr:cNvPr id="468" name="Text Box 63">
          <a:extLst>
            <a:ext uri="{FF2B5EF4-FFF2-40B4-BE49-F238E27FC236}">
              <a16:creationId xmlns:a16="http://schemas.microsoft.com/office/drawing/2014/main" id="{00000000-0008-0000-0300-0000D4010000}"/>
            </a:ext>
          </a:extLst>
        </xdr:cNvPr>
        <xdr:cNvSpPr txBox="1">
          <a:spLocks noChangeArrowheads="1"/>
        </xdr:cNvSpPr>
      </xdr:nvSpPr>
      <xdr:spPr bwMode="auto">
        <a:xfrm>
          <a:off x="26736675" y="43910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22</xdr:row>
      <xdr:rowOff>142875</xdr:rowOff>
    </xdr:from>
    <xdr:ext cx="19050" cy="257175"/>
    <xdr:sp macro="" textlink="">
      <xdr:nvSpPr>
        <xdr:cNvPr id="469" name="Text Box 63">
          <a:extLst>
            <a:ext uri="{FF2B5EF4-FFF2-40B4-BE49-F238E27FC236}">
              <a16:creationId xmlns:a16="http://schemas.microsoft.com/office/drawing/2014/main" id="{00000000-0008-0000-0300-0000D50100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23</xdr:row>
      <xdr:rowOff>142875</xdr:rowOff>
    </xdr:from>
    <xdr:ext cx="19050" cy="257175"/>
    <xdr:sp macro="" textlink="">
      <xdr:nvSpPr>
        <xdr:cNvPr id="470" name="Text Box 63">
          <a:extLst>
            <a:ext uri="{FF2B5EF4-FFF2-40B4-BE49-F238E27FC236}">
              <a16:creationId xmlns:a16="http://schemas.microsoft.com/office/drawing/2014/main" id="{00000000-0008-0000-0300-0000D6010000}"/>
            </a:ext>
          </a:extLst>
        </xdr:cNvPr>
        <xdr:cNvSpPr txBox="1">
          <a:spLocks noChangeArrowheads="1"/>
        </xdr:cNvSpPr>
      </xdr:nvSpPr>
      <xdr:spPr bwMode="auto">
        <a:xfrm>
          <a:off x="26736675" y="43910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23</xdr:row>
      <xdr:rowOff>142875</xdr:rowOff>
    </xdr:from>
    <xdr:ext cx="19050" cy="257175"/>
    <xdr:sp macro="" textlink="">
      <xdr:nvSpPr>
        <xdr:cNvPr id="471" name="Text Box 63">
          <a:extLst>
            <a:ext uri="{FF2B5EF4-FFF2-40B4-BE49-F238E27FC236}">
              <a16:creationId xmlns:a16="http://schemas.microsoft.com/office/drawing/2014/main" id="{00000000-0008-0000-0300-0000D7010000}"/>
            </a:ext>
          </a:extLst>
        </xdr:cNvPr>
        <xdr:cNvSpPr txBox="1">
          <a:spLocks noChangeArrowheads="1"/>
        </xdr:cNvSpPr>
      </xdr:nvSpPr>
      <xdr:spPr bwMode="auto">
        <a:xfrm>
          <a:off x="26736675" y="43910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22</xdr:row>
      <xdr:rowOff>142875</xdr:rowOff>
    </xdr:from>
    <xdr:ext cx="19050" cy="257175"/>
    <xdr:sp macro="" textlink="">
      <xdr:nvSpPr>
        <xdr:cNvPr id="472" name="Text Box 72">
          <a:extLst>
            <a:ext uri="{FF2B5EF4-FFF2-40B4-BE49-F238E27FC236}">
              <a16:creationId xmlns:a16="http://schemas.microsoft.com/office/drawing/2014/main" id="{00000000-0008-0000-0300-0000D80100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28</xdr:row>
      <xdr:rowOff>142875</xdr:rowOff>
    </xdr:from>
    <xdr:ext cx="19050" cy="257175"/>
    <xdr:sp macro="" textlink="">
      <xdr:nvSpPr>
        <xdr:cNvPr id="473" name="Text Box 63">
          <a:extLst>
            <a:ext uri="{FF2B5EF4-FFF2-40B4-BE49-F238E27FC236}">
              <a16:creationId xmlns:a16="http://schemas.microsoft.com/office/drawing/2014/main" id="{00000000-0008-0000-0300-0000D90100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27</xdr:row>
      <xdr:rowOff>142875</xdr:rowOff>
    </xdr:from>
    <xdr:ext cx="19050" cy="257175"/>
    <xdr:sp macro="" textlink="">
      <xdr:nvSpPr>
        <xdr:cNvPr id="474" name="Text Box 63">
          <a:extLst>
            <a:ext uri="{FF2B5EF4-FFF2-40B4-BE49-F238E27FC236}">
              <a16:creationId xmlns:a16="http://schemas.microsoft.com/office/drawing/2014/main" id="{00000000-0008-0000-0300-0000DA0100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28</xdr:row>
      <xdr:rowOff>142875</xdr:rowOff>
    </xdr:from>
    <xdr:ext cx="19050" cy="257175"/>
    <xdr:sp macro="" textlink="">
      <xdr:nvSpPr>
        <xdr:cNvPr id="475" name="Text Box 63">
          <a:extLst>
            <a:ext uri="{FF2B5EF4-FFF2-40B4-BE49-F238E27FC236}">
              <a16:creationId xmlns:a16="http://schemas.microsoft.com/office/drawing/2014/main" id="{00000000-0008-0000-0300-0000DB0100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28</xdr:row>
      <xdr:rowOff>142875</xdr:rowOff>
    </xdr:from>
    <xdr:ext cx="19050" cy="257175"/>
    <xdr:sp macro="" textlink="">
      <xdr:nvSpPr>
        <xdr:cNvPr id="476" name="Text Box 63">
          <a:extLst>
            <a:ext uri="{FF2B5EF4-FFF2-40B4-BE49-F238E27FC236}">
              <a16:creationId xmlns:a16="http://schemas.microsoft.com/office/drawing/2014/main" id="{00000000-0008-0000-0300-0000DC0100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22</xdr:row>
      <xdr:rowOff>142875</xdr:rowOff>
    </xdr:from>
    <xdr:ext cx="19050" cy="257175"/>
    <xdr:sp macro="" textlink="">
      <xdr:nvSpPr>
        <xdr:cNvPr id="477" name="Text Box 72">
          <a:extLst>
            <a:ext uri="{FF2B5EF4-FFF2-40B4-BE49-F238E27FC236}">
              <a16:creationId xmlns:a16="http://schemas.microsoft.com/office/drawing/2014/main" id="{00000000-0008-0000-0300-0000DD0100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28</xdr:row>
      <xdr:rowOff>142875</xdr:rowOff>
    </xdr:from>
    <xdr:ext cx="19050" cy="257175"/>
    <xdr:sp macro="" textlink="">
      <xdr:nvSpPr>
        <xdr:cNvPr id="478" name="Text Box 63">
          <a:extLst>
            <a:ext uri="{FF2B5EF4-FFF2-40B4-BE49-F238E27FC236}">
              <a16:creationId xmlns:a16="http://schemas.microsoft.com/office/drawing/2014/main" id="{00000000-0008-0000-0300-0000DE0100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27</xdr:row>
      <xdr:rowOff>142875</xdr:rowOff>
    </xdr:from>
    <xdr:ext cx="19050" cy="257175"/>
    <xdr:sp macro="" textlink="">
      <xdr:nvSpPr>
        <xdr:cNvPr id="479" name="Text Box 63">
          <a:extLst>
            <a:ext uri="{FF2B5EF4-FFF2-40B4-BE49-F238E27FC236}">
              <a16:creationId xmlns:a16="http://schemas.microsoft.com/office/drawing/2014/main" id="{00000000-0008-0000-0300-0000DF0100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28</xdr:row>
      <xdr:rowOff>142875</xdr:rowOff>
    </xdr:from>
    <xdr:ext cx="19050" cy="257175"/>
    <xdr:sp macro="" textlink="">
      <xdr:nvSpPr>
        <xdr:cNvPr id="480" name="Text Box 63">
          <a:extLst>
            <a:ext uri="{FF2B5EF4-FFF2-40B4-BE49-F238E27FC236}">
              <a16:creationId xmlns:a16="http://schemas.microsoft.com/office/drawing/2014/main" id="{00000000-0008-0000-0300-0000E00100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28</xdr:row>
      <xdr:rowOff>142875</xdr:rowOff>
    </xdr:from>
    <xdr:ext cx="19050" cy="257175"/>
    <xdr:sp macro="" textlink="">
      <xdr:nvSpPr>
        <xdr:cNvPr id="481" name="Text Box 63">
          <a:extLst>
            <a:ext uri="{FF2B5EF4-FFF2-40B4-BE49-F238E27FC236}">
              <a16:creationId xmlns:a16="http://schemas.microsoft.com/office/drawing/2014/main" id="{00000000-0008-0000-0300-0000E1010000}"/>
            </a:ext>
          </a:extLst>
        </xdr:cNvPr>
        <xdr:cNvSpPr txBox="1">
          <a:spLocks noChangeArrowheads="1"/>
        </xdr:cNvSpPr>
      </xdr:nvSpPr>
      <xdr:spPr bwMode="auto">
        <a:xfrm>
          <a:off x="26736675" y="53911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26</xdr:row>
      <xdr:rowOff>142875</xdr:rowOff>
    </xdr:from>
    <xdr:ext cx="19050" cy="257175"/>
    <xdr:sp macro="" textlink="">
      <xdr:nvSpPr>
        <xdr:cNvPr id="482" name="Text Box 68">
          <a:extLst>
            <a:ext uri="{FF2B5EF4-FFF2-40B4-BE49-F238E27FC236}">
              <a16:creationId xmlns:a16="http://schemas.microsoft.com/office/drawing/2014/main" id="{00000000-0008-0000-0300-0000E20100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22</xdr:row>
      <xdr:rowOff>142875</xdr:rowOff>
    </xdr:from>
    <xdr:ext cx="19050" cy="257175"/>
    <xdr:sp macro="" textlink="">
      <xdr:nvSpPr>
        <xdr:cNvPr id="483" name="Text Box 69">
          <a:extLst>
            <a:ext uri="{FF2B5EF4-FFF2-40B4-BE49-F238E27FC236}">
              <a16:creationId xmlns:a16="http://schemas.microsoft.com/office/drawing/2014/main" id="{00000000-0008-0000-0300-0000E3010000}"/>
            </a:ext>
          </a:extLst>
        </xdr:cNvPr>
        <xdr:cNvSpPr txBox="1">
          <a:spLocks noChangeArrowheads="1"/>
        </xdr:cNvSpPr>
      </xdr:nvSpPr>
      <xdr:spPr bwMode="auto">
        <a:xfrm>
          <a:off x="26736675" y="41910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27</xdr:row>
      <xdr:rowOff>142875</xdr:rowOff>
    </xdr:from>
    <xdr:ext cx="19050" cy="257175"/>
    <xdr:sp macro="" textlink="">
      <xdr:nvSpPr>
        <xdr:cNvPr id="484" name="Text Box 72">
          <a:extLst>
            <a:ext uri="{FF2B5EF4-FFF2-40B4-BE49-F238E27FC236}">
              <a16:creationId xmlns:a16="http://schemas.microsoft.com/office/drawing/2014/main" id="{00000000-0008-0000-0300-0000E4010000}"/>
            </a:ext>
          </a:extLst>
        </xdr:cNvPr>
        <xdr:cNvSpPr txBox="1">
          <a:spLocks noChangeArrowheads="1"/>
        </xdr:cNvSpPr>
      </xdr:nvSpPr>
      <xdr:spPr bwMode="auto">
        <a:xfrm>
          <a:off x="26736675" y="51911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485" name="Text Box 63">
          <a:extLst>
            <a:ext uri="{FF2B5EF4-FFF2-40B4-BE49-F238E27FC236}">
              <a16:creationId xmlns:a16="http://schemas.microsoft.com/office/drawing/2014/main" id="{00000000-0008-0000-0300-0000E5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26</xdr:row>
      <xdr:rowOff>142875</xdr:rowOff>
    </xdr:from>
    <xdr:ext cx="19050" cy="257175"/>
    <xdr:sp macro="" textlink="">
      <xdr:nvSpPr>
        <xdr:cNvPr id="486" name="Text Box 72">
          <a:extLst>
            <a:ext uri="{FF2B5EF4-FFF2-40B4-BE49-F238E27FC236}">
              <a16:creationId xmlns:a16="http://schemas.microsoft.com/office/drawing/2014/main" id="{00000000-0008-0000-0300-0000E6010000}"/>
            </a:ext>
          </a:extLst>
        </xdr:cNvPr>
        <xdr:cNvSpPr txBox="1">
          <a:spLocks noChangeArrowheads="1"/>
        </xdr:cNvSpPr>
      </xdr:nvSpPr>
      <xdr:spPr bwMode="auto">
        <a:xfrm>
          <a:off x="26736675" y="499110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87" name="Text Box 63">
          <a:extLst>
            <a:ext uri="{FF2B5EF4-FFF2-40B4-BE49-F238E27FC236}">
              <a16:creationId xmlns:a16="http://schemas.microsoft.com/office/drawing/2014/main" id="{00000000-0008-0000-0300-0000E7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488" name="Text Box 63">
          <a:extLst>
            <a:ext uri="{FF2B5EF4-FFF2-40B4-BE49-F238E27FC236}">
              <a16:creationId xmlns:a16="http://schemas.microsoft.com/office/drawing/2014/main" id="{00000000-0008-0000-0300-0000E8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489" name="Text Box 63">
          <a:extLst>
            <a:ext uri="{FF2B5EF4-FFF2-40B4-BE49-F238E27FC236}">
              <a16:creationId xmlns:a16="http://schemas.microsoft.com/office/drawing/2014/main" id="{00000000-0008-0000-0300-0000E9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490" name="Text Box 63">
          <a:extLst>
            <a:ext uri="{FF2B5EF4-FFF2-40B4-BE49-F238E27FC236}">
              <a16:creationId xmlns:a16="http://schemas.microsoft.com/office/drawing/2014/main" id="{00000000-0008-0000-0300-0000EA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91" name="Text Box 68">
          <a:extLst>
            <a:ext uri="{FF2B5EF4-FFF2-40B4-BE49-F238E27FC236}">
              <a16:creationId xmlns:a16="http://schemas.microsoft.com/office/drawing/2014/main" id="{00000000-0008-0000-0300-0000EB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492" name="Text Box 72">
          <a:extLst>
            <a:ext uri="{FF2B5EF4-FFF2-40B4-BE49-F238E27FC236}">
              <a16:creationId xmlns:a16="http://schemas.microsoft.com/office/drawing/2014/main" id="{00000000-0008-0000-0300-0000EC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31</xdr:row>
      <xdr:rowOff>142875</xdr:rowOff>
    </xdr:from>
    <xdr:ext cx="19050" cy="257175"/>
    <xdr:sp macro="" textlink="">
      <xdr:nvSpPr>
        <xdr:cNvPr id="493" name="Text Box 68">
          <a:extLst>
            <a:ext uri="{FF2B5EF4-FFF2-40B4-BE49-F238E27FC236}">
              <a16:creationId xmlns:a16="http://schemas.microsoft.com/office/drawing/2014/main" id="{00000000-0008-0000-0300-0000ED010000}"/>
            </a:ext>
          </a:extLst>
        </xdr:cNvPr>
        <xdr:cNvSpPr txBox="1">
          <a:spLocks noChangeArrowheads="1"/>
        </xdr:cNvSpPr>
      </xdr:nvSpPr>
      <xdr:spPr bwMode="auto">
        <a:xfrm>
          <a:off x="26736675"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94" name="Text Box 72">
          <a:extLst>
            <a:ext uri="{FF2B5EF4-FFF2-40B4-BE49-F238E27FC236}">
              <a16:creationId xmlns:a16="http://schemas.microsoft.com/office/drawing/2014/main" id="{00000000-0008-0000-0300-0000EE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95" name="Text Box 68">
          <a:extLst>
            <a:ext uri="{FF2B5EF4-FFF2-40B4-BE49-F238E27FC236}">
              <a16:creationId xmlns:a16="http://schemas.microsoft.com/office/drawing/2014/main" id="{00000000-0008-0000-0300-0000EF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496" name="Text Box 72">
          <a:extLst>
            <a:ext uri="{FF2B5EF4-FFF2-40B4-BE49-F238E27FC236}">
              <a16:creationId xmlns:a16="http://schemas.microsoft.com/office/drawing/2014/main" id="{00000000-0008-0000-0300-0000F0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31</xdr:row>
      <xdr:rowOff>142875</xdr:rowOff>
    </xdr:from>
    <xdr:ext cx="19050" cy="257175"/>
    <xdr:sp macro="" textlink="">
      <xdr:nvSpPr>
        <xdr:cNvPr id="497" name="Text Box 68">
          <a:extLst>
            <a:ext uri="{FF2B5EF4-FFF2-40B4-BE49-F238E27FC236}">
              <a16:creationId xmlns:a16="http://schemas.microsoft.com/office/drawing/2014/main" id="{00000000-0008-0000-0300-0000F1010000}"/>
            </a:ext>
          </a:extLst>
        </xdr:cNvPr>
        <xdr:cNvSpPr txBox="1">
          <a:spLocks noChangeArrowheads="1"/>
        </xdr:cNvSpPr>
      </xdr:nvSpPr>
      <xdr:spPr bwMode="auto">
        <a:xfrm>
          <a:off x="26736675" y="599122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98" name="Text Box 72">
          <a:extLst>
            <a:ext uri="{FF2B5EF4-FFF2-40B4-BE49-F238E27FC236}">
              <a16:creationId xmlns:a16="http://schemas.microsoft.com/office/drawing/2014/main" id="{00000000-0008-0000-0300-0000F2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499" name="Text Box 63">
          <a:extLst>
            <a:ext uri="{FF2B5EF4-FFF2-40B4-BE49-F238E27FC236}">
              <a16:creationId xmlns:a16="http://schemas.microsoft.com/office/drawing/2014/main" id="{00000000-0008-0000-0300-0000F3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500" name="Text Box 69">
          <a:extLst>
            <a:ext uri="{FF2B5EF4-FFF2-40B4-BE49-F238E27FC236}">
              <a16:creationId xmlns:a16="http://schemas.microsoft.com/office/drawing/2014/main" id="{00000000-0008-0000-0300-0000F4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501" name="Text Box 68">
          <a:extLst>
            <a:ext uri="{FF2B5EF4-FFF2-40B4-BE49-F238E27FC236}">
              <a16:creationId xmlns:a16="http://schemas.microsoft.com/office/drawing/2014/main" id="{00000000-0008-0000-0300-0000F5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502" name="Text Box 68">
          <a:extLst>
            <a:ext uri="{FF2B5EF4-FFF2-40B4-BE49-F238E27FC236}">
              <a16:creationId xmlns:a16="http://schemas.microsoft.com/office/drawing/2014/main" id="{00000000-0008-0000-0300-0000F6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503" name="Text Box 72">
          <a:extLst>
            <a:ext uri="{FF2B5EF4-FFF2-40B4-BE49-F238E27FC236}">
              <a16:creationId xmlns:a16="http://schemas.microsoft.com/office/drawing/2014/main" id="{00000000-0008-0000-0300-0000F7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504" name="Text Box 68">
          <a:extLst>
            <a:ext uri="{FF2B5EF4-FFF2-40B4-BE49-F238E27FC236}">
              <a16:creationId xmlns:a16="http://schemas.microsoft.com/office/drawing/2014/main" id="{00000000-0008-0000-0300-0000F8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505" name="Text Box 68">
          <a:extLst>
            <a:ext uri="{FF2B5EF4-FFF2-40B4-BE49-F238E27FC236}">
              <a16:creationId xmlns:a16="http://schemas.microsoft.com/office/drawing/2014/main" id="{00000000-0008-0000-0300-0000F9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506" name="Text Box 72">
          <a:extLst>
            <a:ext uri="{FF2B5EF4-FFF2-40B4-BE49-F238E27FC236}">
              <a16:creationId xmlns:a16="http://schemas.microsoft.com/office/drawing/2014/main" id="{00000000-0008-0000-0300-0000FA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507" name="Text Box 63">
          <a:extLst>
            <a:ext uri="{FF2B5EF4-FFF2-40B4-BE49-F238E27FC236}">
              <a16:creationId xmlns:a16="http://schemas.microsoft.com/office/drawing/2014/main" id="{00000000-0008-0000-0300-0000FB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508" name="Text Box 68">
          <a:extLst>
            <a:ext uri="{FF2B5EF4-FFF2-40B4-BE49-F238E27FC236}">
              <a16:creationId xmlns:a16="http://schemas.microsoft.com/office/drawing/2014/main" id="{00000000-0008-0000-0300-0000FC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32</xdr:row>
      <xdr:rowOff>142875</xdr:rowOff>
    </xdr:from>
    <xdr:ext cx="19050" cy="257175"/>
    <xdr:sp macro="" textlink="">
      <xdr:nvSpPr>
        <xdr:cNvPr id="509" name="Text Box 68">
          <a:extLst>
            <a:ext uri="{FF2B5EF4-FFF2-40B4-BE49-F238E27FC236}">
              <a16:creationId xmlns:a16="http://schemas.microsoft.com/office/drawing/2014/main" id="{00000000-0008-0000-0300-0000FD010000}"/>
            </a:ext>
          </a:extLst>
        </xdr:cNvPr>
        <xdr:cNvSpPr txBox="1">
          <a:spLocks noChangeArrowheads="1"/>
        </xdr:cNvSpPr>
      </xdr:nvSpPr>
      <xdr:spPr bwMode="auto">
        <a:xfrm>
          <a:off x="26736675" y="6191250"/>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510" name="Text Box 72">
          <a:extLst>
            <a:ext uri="{FF2B5EF4-FFF2-40B4-BE49-F238E27FC236}">
              <a16:creationId xmlns:a16="http://schemas.microsoft.com/office/drawing/2014/main" id="{00000000-0008-0000-0300-0000FE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53</xdr:col>
      <xdr:colOff>600075</xdr:colOff>
      <xdr:row>33</xdr:row>
      <xdr:rowOff>142875</xdr:rowOff>
    </xdr:from>
    <xdr:ext cx="19050" cy="257175"/>
    <xdr:sp macro="" textlink="">
      <xdr:nvSpPr>
        <xdr:cNvPr id="511" name="Text Box 63">
          <a:extLst>
            <a:ext uri="{FF2B5EF4-FFF2-40B4-BE49-F238E27FC236}">
              <a16:creationId xmlns:a16="http://schemas.microsoft.com/office/drawing/2014/main" id="{00000000-0008-0000-0300-0000FF010000}"/>
            </a:ext>
          </a:extLst>
        </xdr:cNvPr>
        <xdr:cNvSpPr txBox="1">
          <a:spLocks noChangeArrowheads="1"/>
        </xdr:cNvSpPr>
      </xdr:nvSpPr>
      <xdr:spPr bwMode="auto">
        <a:xfrm>
          <a:off x="26736675" y="6391275"/>
          <a:ext cx="19050" cy="257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4.xml><?xml version="1.0" encoding="utf-8"?>
<xdr:wsDr xmlns:xdr="http://schemas.openxmlformats.org/drawingml/2006/spreadsheetDrawing" xmlns:a="http://schemas.openxmlformats.org/drawingml/2006/main">
  <xdr:twoCellAnchor>
    <xdr:from>
      <xdr:col>4</xdr:col>
      <xdr:colOff>571500</xdr:colOff>
      <xdr:row>15</xdr:row>
      <xdr:rowOff>133350</xdr:rowOff>
    </xdr:from>
    <xdr:to>
      <xdr:col>6</xdr:col>
      <xdr:colOff>95250</xdr:colOff>
      <xdr:row>17</xdr:row>
      <xdr:rowOff>47625</xdr:rowOff>
    </xdr:to>
    <xdr:sp macro="" textlink="">
      <xdr:nvSpPr>
        <xdr:cNvPr id="2" name="AutoShape 1">
          <a:extLst>
            <a:ext uri="{FF2B5EF4-FFF2-40B4-BE49-F238E27FC236}">
              <a16:creationId xmlns:a16="http://schemas.microsoft.com/office/drawing/2014/main" id="{00000000-0008-0000-0400-000002000000}"/>
            </a:ext>
          </a:extLst>
        </xdr:cNvPr>
        <xdr:cNvSpPr>
          <a:spLocks noChangeArrowheads="1"/>
        </xdr:cNvSpPr>
      </xdr:nvSpPr>
      <xdr:spPr bwMode="auto">
        <a:xfrm>
          <a:off x="3076575" y="3009900"/>
          <a:ext cx="876300" cy="314325"/>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en-US" altLang="ja-JP" sz="1100" b="0" i="0" u="none" strike="noStrike" baseline="0">
              <a:solidFill>
                <a:srgbClr val="000000"/>
              </a:solidFill>
              <a:latin typeface="ＭＳ 明朝"/>
              <a:ea typeface="ＭＳ 明朝"/>
            </a:rPr>
            <a:t>Start</a:t>
          </a:r>
        </a:p>
      </xdr:txBody>
    </xdr:sp>
    <xdr:clientData/>
  </xdr:twoCellAnchor>
  <xdr:twoCellAnchor>
    <xdr:from>
      <xdr:col>2</xdr:col>
      <xdr:colOff>123825</xdr:colOff>
      <xdr:row>23</xdr:row>
      <xdr:rowOff>0</xdr:rowOff>
    </xdr:from>
    <xdr:to>
      <xdr:col>3</xdr:col>
      <xdr:colOff>762000</xdr:colOff>
      <xdr:row>24</xdr:row>
      <xdr:rowOff>114300</xdr:rowOff>
    </xdr:to>
    <xdr:sp macro="" textlink="">
      <xdr:nvSpPr>
        <xdr:cNvPr id="3" name="AutoShape 2">
          <a:extLst>
            <a:ext uri="{FF2B5EF4-FFF2-40B4-BE49-F238E27FC236}">
              <a16:creationId xmlns:a16="http://schemas.microsoft.com/office/drawing/2014/main" id="{00000000-0008-0000-0400-000003000000}"/>
            </a:ext>
          </a:extLst>
        </xdr:cNvPr>
        <xdr:cNvSpPr>
          <a:spLocks noChangeArrowheads="1"/>
        </xdr:cNvSpPr>
      </xdr:nvSpPr>
      <xdr:spPr bwMode="auto">
        <a:xfrm>
          <a:off x="1304925" y="4476750"/>
          <a:ext cx="1085850" cy="314325"/>
        </a:xfrm>
        <a:prstGeom prst="flowChartAlternateProcess">
          <a:avLst/>
        </a:prstGeom>
        <a:solidFill>
          <a:srgbClr val="FFFFFF"/>
        </a:solidFill>
        <a:ln w="9525">
          <a:solidFill>
            <a:srgbClr val="000000"/>
          </a:solidFill>
          <a:miter lim="800000"/>
          <a:headEnd/>
          <a:tailEnd/>
        </a:ln>
      </xdr:spPr>
      <xdr:txBody>
        <a:bodyPr vertOverflow="clip" wrap="square" lIns="27432" tIns="18288" rIns="27432" bIns="18288" anchor="ctr" upright="1"/>
        <a:lstStyle/>
        <a:p>
          <a:pPr algn="ctr" rtl="0">
            <a:defRPr sz="1000"/>
          </a:pPr>
          <a:r>
            <a:rPr lang="ja-JP" altLang="en-US" sz="1100" b="0" i="0" u="none" strike="noStrike" baseline="0">
              <a:solidFill>
                <a:srgbClr val="000000"/>
              </a:solidFill>
              <a:latin typeface="ＭＳ 明朝"/>
              <a:ea typeface="ＭＳ 明朝"/>
            </a:rPr>
            <a:t>集水域の決定</a:t>
          </a:r>
        </a:p>
      </xdr:txBody>
    </xdr:sp>
    <xdr:clientData/>
  </xdr:twoCellAnchor>
  <xdr:twoCellAnchor>
    <xdr:from>
      <xdr:col>6</xdr:col>
      <xdr:colOff>295275</xdr:colOff>
      <xdr:row>19</xdr:row>
      <xdr:rowOff>66675</xdr:rowOff>
    </xdr:from>
    <xdr:to>
      <xdr:col>9</xdr:col>
      <xdr:colOff>9525</xdr:colOff>
      <xdr:row>20</xdr:row>
      <xdr:rowOff>190500</xdr:rowOff>
    </xdr:to>
    <xdr:sp macro="" textlink="">
      <xdr:nvSpPr>
        <xdr:cNvPr id="4" name="AutoShape 3">
          <a:extLst>
            <a:ext uri="{FF2B5EF4-FFF2-40B4-BE49-F238E27FC236}">
              <a16:creationId xmlns:a16="http://schemas.microsoft.com/office/drawing/2014/main" id="{00000000-0008-0000-0400-000004000000}"/>
            </a:ext>
          </a:extLst>
        </xdr:cNvPr>
        <xdr:cNvSpPr>
          <a:spLocks noChangeArrowheads="1"/>
        </xdr:cNvSpPr>
      </xdr:nvSpPr>
      <xdr:spPr bwMode="auto">
        <a:xfrm>
          <a:off x="4152900" y="3743325"/>
          <a:ext cx="1743075"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 降雨確率年</a:t>
          </a:r>
          <a:r>
            <a:rPr lang="en-US" altLang="ja-JP" sz="1100" b="0" i="0" u="none" strike="noStrike" baseline="0">
              <a:solidFill>
                <a:srgbClr val="000000"/>
              </a:solidFill>
              <a:latin typeface="ＭＳ 明朝"/>
              <a:ea typeface="ＭＳ 明朝"/>
            </a:rPr>
            <a:t>(n)</a:t>
          </a:r>
          <a:r>
            <a:rPr lang="ja-JP" altLang="en-US" sz="1100" b="0" i="0" u="none" strike="noStrike" baseline="0">
              <a:solidFill>
                <a:srgbClr val="000000"/>
              </a:solidFill>
              <a:latin typeface="ＭＳ 明朝"/>
              <a:ea typeface="ＭＳ 明朝"/>
            </a:rPr>
            <a:t>の決定</a:t>
          </a:r>
        </a:p>
      </xdr:txBody>
    </xdr:sp>
    <xdr:clientData/>
  </xdr:twoCellAnchor>
  <xdr:twoCellAnchor>
    <xdr:from>
      <xdr:col>2</xdr:col>
      <xdr:colOff>76200</xdr:colOff>
      <xdr:row>32</xdr:row>
      <xdr:rowOff>76200</xdr:rowOff>
    </xdr:from>
    <xdr:to>
      <xdr:col>3</xdr:col>
      <xdr:colOff>809625</xdr:colOff>
      <xdr:row>34</xdr:row>
      <xdr:rowOff>0</xdr:rowOff>
    </xdr:to>
    <xdr:sp macro="" textlink="">
      <xdr:nvSpPr>
        <xdr:cNvPr id="5" name="AutoShape 4">
          <a:extLst>
            <a:ext uri="{FF2B5EF4-FFF2-40B4-BE49-F238E27FC236}">
              <a16:creationId xmlns:a16="http://schemas.microsoft.com/office/drawing/2014/main" id="{00000000-0008-0000-0400-000005000000}"/>
            </a:ext>
          </a:extLst>
        </xdr:cNvPr>
        <xdr:cNvSpPr>
          <a:spLocks noChangeArrowheads="1"/>
        </xdr:cNvSpPr>
      </xdr:nvSpPr>
      <xdr:spPr bwMode="auto">
        <a:xfrm>
          <a:off x="1257300" y="6353175"/>
          <a:ext cx="1181100"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流路長の決定</a:t>
          </a:r>
        </a:p>
      </xdr:txBody>
    </xdr:sp>
    <xdr:clientData/>
  </xdr:twoCellAnchor>
  <xdr:twoCellAnchor>
    <xdr:from>
      <xdr:col>5</xdr:col>
      <xdr:colOff>495300</xdr:colOff>
      <xdr:row>30</xdr:row>
      <xdr:rowOff>47625</xdr:rowOff>
    </xdr:from>
    <xdr:to>
      <xdr:col>7</xdr:col>
      <xdr:colOff>190500</xdr:colOff>
      <xdr:row>32</xdr:row>
      <xdr:rowOff>152400</xdr:rowOff>
    </xdr:to>
    <xdr:sp macro="" textlink="">
      <xdr:nvSpPr>
        <xdr:cNvPr id="6" name="AutoShape 6">
          <a:extLst>
            <a:ext uri="{FF2B5EF4-FFF2-40B4-BE49-F238E27FC236}">
              <a16:creationId xmlns:a16="http://schemas.microsoft.com/office/drawing/2014/main" id="{00000000-0008-0000-0400-000006000000}"/>
            </a:ext>
          </a:extLst>
        </xdr:cNvPr>
        <xdr:cNvSpPr>
          <a:spLocks noChangeArrowheads="1"/>
        </xdr:cNvSpPr>
      </xdr:nvSpPr>
      <xdr:spPr bwMode="auto">
        <a:xfrm>
          <a:off x="3676650" y="5924550"/>
          <a:ext cx="1047750" cy="504825"/>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lnSpc>
              <a:spcPts val="1300"/>
            </a:lnSpc>
            <a:defRPr sz="1000"/>
          </a:pPr>
          <a:r>
            <a:rPr lang="ja-JP" altLang="en-US" sz="1100" b="0" i="0" u="none" strike="noStrike" baseline="0">
              <a:solidFill>
                <a:srgbClr val="000000"/>
              </a:solidFill>
              <a:latin typeface="ＭＳ 明朝"/>
              <a:ea typeface="ＭＳ 明朝"/>
            </a:rPr>
            <a:t>合理式により流出量の算出</a:t>
          </a:r>
        </a:p>
      </xdr:txBody>
    </xdr:sp>
    <xdr:clientData/>
  </xdr:twoCellAnchor>
  <xdr:twoCellAnchor>
    <xdr:from>
      <xdr:col>5</xdr:col>
      <xdr:colOff>228600</xdr:colOff>
      <xdr:row>34</xdr:row>
      <xdr:rowOff>38100</xdr:rowOff>
    </xdr:from>
    <xdr:to>
      <xdr:col>7</xdr:col>
      <xdr:colOff>447675</xdr:colOff>
      <xdr:row>36</xdr:row>
      <xdr:rowOff>133350</xdr:rowOff>
    </xdr:to>
    <xdr:sp macro="" textlink="">
      <xdr:nvSpPr>
        <xdr:cNvPr id="7" name="AutoShape 7">
          <a:extLst>
            <a:ext uri="{FF2B5EF4-FFF2-40B4-BE49-F238E27FC236}">
              <a16:creationId xmlns:a16="http://schemas.microsoft.com/office/drawing/2014/main" id="{00000000-0008-0000-0400-000007000000}"/>
            </a:ext>
          </a:extLst>
        </xdr:cNvPr>
        <xdr:cNvSpPr>
          <a:spLocks noChangeArrowheads="1"/>
        </xdr:cNvSpPr>
      </xdr:nvSpPr>
      <xdr:spPr bwMode="auto">
        <a:xfrm>
          <a:off x="3409950" y="6715125"/>
          <a:ext cx="1571625" cy="495300"/>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マンニング式により平均流速の算定</a:t>
          </a:r>
        </a:p>
      </xdr:txBody>
    </xdr:sp>
    <xdr:clientData/>
  </xdr:twoCellAnchor>
  <xdr:twoCellAnchor>
    <xdr:from>
      <xdr:col>2</xdr:col>
      <xdr:colOff>0</xdr:colOff>
      <xdr:row>36</xdr:row>
      <xdr:rowOff>76200</xdr:rowOff>
    </xdr:from>
    <xdr:to>
      <xdr:col>4</xdr:col>
      <xdr:colOff>0</xdr:colOff>
      <xdr:row>38</xdr:row>
      <xdr:rowOff>0</xdr:rowOff>
    </xdr:to>
    <xdr:sp macro="" textlink="">
      <xdr:nvSpPr>
        <xdr:cNvPr id="8" name="AutoShape 8">
          <a:extLst>
            <a:ext uri="{FF2B5EF4-FFF2-40B4-BE49-F238E27FC236}">
              <a16:creationId xmlns:a16="http://schemas.microsoft.com/office/drawing/2014/main" id="{00000000-0008-0000-0400-000008000000}"/>
            </a:ext>
          </a:extLst>
        </xdr:cNvPr>
        <xdr:cNvSpPr>
          <a:spLocks noChangeArrowheads="1"/>
        </xdr:cNvSpPr>
      </xdr:nvSpPr>
      <xdr:spPr bwMode="auto">
        <a:xfrm>
          <a:off x="1181100" y="7153275"/>
          <a:ext cx="1323975" cy="323850"/>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到達時間を仮定</a:t>
          </a:r>
        </a:p>
      </xdr:txBody>
    </xdr:sp>
    <xdr:clientData/>
  </xdr:twoCellAnchor>
  <xdr:twoCellAnchor>
    <xdr:from>
      <xdr:col>5</xdr:col>
      <xdr:colOff>371475</xdr:colOff>
      <xdr:row>48</xdr:row>
      <xdr:rowOff>0</xdr:rowOff>
    </xdr:from>
    <xdr:to>
      <xdr:col>7</xdr:col>
      <xdr:colOff>314325</xdr:colOff>
      <xdr:row>49</xdr:row>
      <xdr:rowOff>104775</xdr:rowOff>
    </xdr:to>
    <xdr:sp macro="" textlink="">
      <xdr:nvSpPr>
        <xdr:cNvPr id="9" name="AutoShape 9">
          <a:extLst>
            <a:ext uri="{FF2B5EF4-FFF2-40B4-BE49-F238E27FC236}">
              <a16:creationId xmlns:a16="http://schemas.microsoft.com/office/drawing/2014/main" id="{00000000-0008-0000-0400-000009000000}"/>
            </a:ext>
          </a:extLst>
        </xdr:cNvPr>
        <xdr:cNvSpPr>
          <a:spLocks noChangeArrowheads="1"/>
        </xdr:cNvSpPr>
      </xdr:nvSpPr>
      <xdr:spPr bwMode="auto">
        <a:xfrm>
          <a:off x="3552825" y="9477375"/>
          <a:ext cx="1295400" cy="304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流出量の決定</a:t>
          </a:r>
        </a:p>
      </xdr:txBody>
    </xdr:sp>
    <xdr:clientData/>
  </xdr:twoCellAnchor>
  <xdr:twoCellAnchor>
    <xdr:from>
      <xdr:col>5</xdr:col>
      <xdr:colOff>581025</xdr:colOff>
      <xdr:row>51</xdr:row>
      <xdr:rowOff>9525</xdr:rowOff>
    </xdr:from>
    <xdr:to>
      <xdr:col>7</xdr:col>
      <xdr:colOff>104775</xdr:colOff>
      <xdr:row>52</xdr:row>
      <xdr:rowOff>123825</xdr:rowOff>
    </xdr:to>
    <xdr:sp macro="" textlink="">
      <xdr:nvSpPr>
        <xdr:cNvPr id="10" name="AutoShape 10">
          <a:extLst>
            <a:ext uri="{FF2B5EF4-FFF2-40B4-BE49-F238E27FC236}">
              <a16:creationId xmlns:a16="http://schemas.microsoft.com/office/drawing/2014/main" id="{00000000-0008-0000-0400-00000A000000}"/>
            </a:ext>
          </a:extLst>
        </xdr:cNvPr>
        <xdr:cNvSpPr>
          <a:spLocks noChangeArrowheads="1"/>
        </xdr:cNvSpPr>
      </xdr:nvSpPr>
      <xdr:spPr bwMode="auto">
        <a:xfrm>
          <a:off x="3762375" y="10086975"/>
          <a:ext cx="876300" cy="314325"/>
        </a:xfrm>
        <a:prstGeom prst="flowChartAlternate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en-US" altLang="ja-JP" sz="1100" b="0" i="0" u="none" strike="noStrike" baseline="0">
              <a:solidFill>
                <a:srgbClr val="000000"/>
              </a:solidFill>
              <a:latin typeface="ＭＳ 明朝"/>
              <a:ea typeface="ＭＳ 明朝"/>
            </a:rPr>
            <a:t>End</a:t>
          </a:r>
        </a:p>
      </xdr:txBody>
    </xdr:sp>
    <xdr:clientData/>
  </xdr:twoCellAnchor>
  <xdr:twoCellAnchor>
    <xdr:from>
      <xdr:col>4</xdr:col>
      <xdr:colOff>638174</xdr:colOff>
      <xdr:row>40</xdr:row>
      <xdr:rowOff>161924</xdr:rowOff>
    </xdr:from>
    <xdr:to>
      <xdr:col>8</xdr:col>
      <xdr:colOff>57074</xdr:colOff>
      <xdr:row>46</xdr:row>
      <xdr:rowOff>149774</xdr:rowOff>
    </xdr:to>
    <xdr:sp macro="" textlink="">
      <xdr:nvSpPr>
        <xdr:cNvPr id="11" name="AutoShape 11">
          <a:extLst>
            <a:ext uri="{FF2B5EF4-FFF2-40B4-BE49-F238E27FC236}">
              <a16:creationId xmlns:a16="http://schemas.microsoft.com/office/drawing/2014/main" id="{00000000-0008-0000-0400-00000B000000}"/>
            </a:ext>
          </a:extLst>
        </xdr:cNvPr>
        <xdr:cNvSpPr>
          <a:spLocks noChangeArrowheads="1"/>
        </xdr:cNvSpPr>
      </xdr:nvSpPr>
      <xdr:spPr bwMode="auto">
        <a:xfrm>
          <a:off x="3143249" y="8039099"/>
          <a:ext cx="2124000" cy="1188000"/>
        </a:xfrm>
        <a:prstGeom prst="flowChartDecision">
          <a:avLst/>
        </a:prstGeom>
        <a:solidFill>
          <a:srgbClr val="FFFFFF"/>
        </a:solidFill>
        <a:ln w="9525">
          <a:solidFill>
            <a:srgbClr val="000000"/>
          </a:solidFill>
          <a:miter lim="800000"/>
          <a:headEnd/>
          <a:tailEnd/>
        </a:ln>
        <a:effectLst/>
      </xdr:spPr>
      <xdr:txBody>
        <a:bodyPr vertOverflow="clip" wrap="square" lIns="72000" tIns="36000" rIns="72000" bIns="36000" anchor="ctr" upright="1"/>
        <a:lstStyle/>
        <a:p>
          <a:pPr algn="dist" rtl="0">
            <a:lnSpc>
              <a:spcPts val="1200"/>
            </a:lnSpc>
            <a:defRPr sz="1000"/>
          </a:pPr>
          <a:r>
            <a:rPr lang="ja-JP" altLang="en-US" sz="1100" b="0" i="0" u="none" strike="noStrike" baseline="0">
              <a:solidFill>
                <a:srgbClr val="000000"/>
              </a:solidFill>
              <a:latin typeface="ＭＳ 明朝"/>
              <a:ea typeface="ＭＳ 明朝"/>
            </a:rPr>
            <a:t>流達時間の計算値と仮定値を比較する　</a:t>
          </a:r>
        </a:p>
      </xdr:txBody>
    </xdr:sp>
    <xdr:clientData/>
  </xdr:twoCellAnchor>
  <xdr:twoCellAnchor>
    <xdr:from>
      <xdr:col>5</xdr:col>
      <xdr:colOff>371475</xdr:colOff>
      <xdr:row>38</xdr:row>
      <xdr:rowOff>9525</xdr:rowOff>
    </xdr:from>
    <xdr:to>
      <xdr:col>7</xdr:col>
      <xdr:colOff>314325</xdr:colOff>
      <xdr:row>39</xdr:row>
      <xdr:rowOff>114300</xdr:rowOff>
    </xdr:to>
    <xdr:sp macro="" textlink="">
      <xdr:nvSpPr>
        <xdr:cNvPr id="12" name="AutoShape 12">
          <a:extLst>
            <a:ext uri="{FF2B5EF4-FFF2-40B4-BE49-F238E27FC236}">
              <a16:creationId xmlns:a16="http://schemas.microsoft.com/office/drawing/2014/main" id="{00000000-0008-0000-0400-00000C000000}"/>
            </a:ext>
          </a:extLst>
        </xdr:cNvPr>
        <xdr:cNvSpPr>
          <a:spLocks noChangeArrowheads="1"/>
        </xdr:cNvSpPr>
      </xdr:nvSpPr>
      <xdr:spPr bwMode="auto">
        <a:xfrm>
          <a:off x="3552825" y="7486650"/>
          <a:ext cx="1295400" cy="304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流達時間の算定</a:t>
          </a:r>
        </a:p>
      </xdr:txBody>
    </xdr:sp>
    <xdr:clientData/>
  </xdr:twoCellAnchor>
  <xdr:twoCellAnchor>
    <xdr:from>
      <xdr:col>8</xdr:col>
      <xdr:colOff>238125</xdr:colOff>
      <xdr:row>30</xdr:row>
      <xdr:rowOff>133350</xdr:rowOff>
    </xdr:from>
    <xdr:to>
      <xdr:col>10</xdr:col>
      <xdr:colOff>180975</xdr:colOff>
      <xdr:row>32</xdr:row>
      <xdr:rowOff>66675</xdr:rowOff>
    </xdr:to>
    <xdr:sp macro="" textlink="">
      <xdr:nvSpPr>
        <xdr:cNvPr id="13" name="AutoShape 13">
          <a:extLst>
            <a:ext uri="{FF2B5EF4-FFF2-40B4-BE49-F238E27FC236}">
              <a16:creationId xmlns:a16="http://schemas.microsoft.com/office/drawing/2014/main" id="{00000000-0008-0000-0400-00000D000000}"/>
            </a:ext>
          </a:extLst>
        </xdr:cNvPr>
        <xdr:cNvSpPr>
          <a:spLocks noChangeArrowheads="1"/>
        </xdr:cNvSpPr>
      </xdr:nvSpPr>
      <xdr:spPr bwMode="auto">
        <a:xfrm>
          <a:off x="5448300" y="6010275"/>
          <a:ext cx="1295400" cy="333375"/>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defRPr sz="1000"/>
          </a:pPr>
          <a:r>
            <a:rPr lang="ja-JP" altLang="en-US" sz="1100" b="0" i="0" u="none" strike="noStrike" baseline="0">
              <a:solidFill>
                <a:srgbClr val="000000"/>
              </a:solidFill>
              <a:latin typeface="ＭＳ 明朝"/>
              <a:ea typeface="ＭＳ 明朝"/>
            </a:rPr>
            <a:t>降雨強度の算定</a:t>
          </a:r>
        </a:p>
      </xdr:txBody>
    </xdr:sp>
    <xdr:clientData/>
  </xdr:twoCellAnchor>
  <xdr:twoCellAnchor>
    <xdr:from>
      <xdr:col>2</xdr:col>
      <xdr:colOff>257175</xdr:colOff>
      <xdr:row>27</xdr:row>
      <xdr:rowOff>38100</xdr:rowOff>
    </xdr:from>
    <xdr:to>
      <xdr:col>3</xdr:col>
      <xdr:colOff>619125</xdr:colOff>
      <xdr:row>30</xdr:row>
      <xdr:rowOff>76200</xdr:rowOff>
    </xdr:to>
    <xdr:sp macro="" textlink="">
      <xdr:nvSpPr>
        <xdr:cNvPr id="14" name="AutoShape 14">
          <a:extLst>
            <a:ext uri="{FF2B5EF4-FFF2-40B4-BE49-F238E27FC236}">
              <a16:creationId xmlns:a16="http://schemas.microsoft.com/office/drawing/2014/main" id="{00000000-0008-0000-0400-00000E000000}"/>
            </a:ext>
          </a:extLst>
        </xdr:cNvPr>
        <xdr:cNvSpPr>
          <a:spLocks noChangeArrowheads="1"/>
        </xdr:cNvSpPr>
      </xdr:nvSpPr>
      <xdr:spPr bwMode="auto">
        <a:xfrm>
          <a:off x="1438275" y="5314950"/>
          <a:ext cx="809625" cy="638175"/>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集水面積流出係数の算定</a:t>
          </a:r>
        </a:p>
      </xdr:txBody>
    </xdr:sp>
    <xdr:clientData/>
  </xdr:twoCellAnchor>
  <xdr:twoCellAnchor>
    <xdr:from>
      <xdr:col>4</xdr:col>
      <xdr:colOff>47625</xdr:colOff>
      <xdr:row>23</xdr:row>
      <xdr:rowOff>0</xdr:rowOff>
    </xdr:from>
    <xdr:to>
      <xdr:col>6</xdr:col>
      <xdr:colOff>190500</xdr:colOff>
      <xdr:row>26</xdr:row>
      <xdr:rowOff>85725</xdr:rowOff>
    </xdr:to>
    <xdr:sp macro="" textlink="">
      <xdr:nvSpPr>
        <xdr:cNvPr id="15" name="AutoShape 15">
          <a:extLst>
            <a:ext uri="{FF2B5EF4-FFF2-40B4-BE49-F238E27FC236}">
              <a16:creationId xmlns:a16="http://schemas.microsoft.com/office/drawing/2014/main" id="{00000000-0008-0000-0400-00000F000000}"/>
            </a:ext>
          </a:extLst>
        </xdr:cNvPr>
        <xdr:cNvSpPr>
          <a:spLocks noChangeArrowheads="1"/>
        </xdr:cNvSpPr>
      </xdr:nvSpPr>
      <xdr:spPr bwMode="auto">
        <a:xfrm>
          <a:off x="2552700" y="4476750"/>
          <a:ext cx="1495425" cy="685800"/>
        </a:xfrm>
        <a:prstGeom prst="flowChartProcess">
          <a:avLst/>
        </a:prstGeom>
        <a:solidFill>
          <a:srgbClr val="FFFFFF"/>
        </a:solidFill>
        <a:ln w="9525">
          <a:solidFill>
            <a:srgbClr val="000000"/>
          </a:solidFill>
          <a:miter lim="800000"/>
          <a:headEnd/>
          <a:tailEnd/>
        </a:ln>
      </xdr:spPr>
      <xdr:txBody>
        <a:bodyPr vertOverflow="clip" wrap="square" lIns="36000" tIns="36000" rIns="36000" bIns="36000" anchor="ctr" upright="1"/>
        <a:lstStyle/>
        <a:p>
          <a:pPr algn="ctr" rtl="0">
            <a:lnSpc>
              <a:spcPts val="1300"/>
            </a:lnSpc>
            <a:defRPr sz="1000"/>
          </a:pPr>
          <a:r>
            <a:rPr lang="ja-JP" altLang="en-US" sz="1100" b="0" i="0" u="none" strike="noStrike" baseline="0">
              <a:solidFill>
                <a:srgbClr val="000000"/>
              </a:solidFill>
              <a:latin typeface="ＭＳ 明朝"/>
              <a:ea typeface="ＭＳ 明朝"/>
            </a:rPr>
            <a:t>当該地点近傍の観測所等における確率降雨強度式を採用する</a:t>
          </a:r>
        </a:p>
      </xdr:txBody>
    </xdr:sp>
    <xdr:clientData/>
  </xdr:twoCellAnchor>
  <xdr:twoCellAnchor>
    <xdr:from>
      <xdr:col>6</xdr:col>
      <xdr:colOff>314325</xdr:colOff>
      <xdr:row>23</xdr:row>
      <xdr:rowOff>0</xdr:rowOff>
    </xdr:from>
    <xdr:to>
      <xdr:col>8</xdr:col>
      <xdr:colOff>666750</xdr:colOff>
      <xdr:row>26</xdr:row>
      <xdr:rowOff>104775</xdr:rowOff>
    </xdr:to>
    <xdr:sp macro="" textlink="">
      <xdr:nvSpPr>
        <xdr:cNvPr id="16" name="AutoShape 16">
          <a:extLst>
            <a:ext uri="{FF2B5EF4-FFF2-40B4-BE49-F238E27FC236}">
              <a16:creationId xmlns:a16="http://schemas.microsoft.com/office/drawing/2014/main" id="{00000000-0008-0000-0400-000010000000}"/>
            </a:ext>
          </a:extLst>
        </xdr:cNvPr>
        <xdr:cNvSpPr>
          <a:spLocks noChangeArrowheads="1"/>
        </xdr:cNvSpPr>
      </xdr:nvSpPr>
      <xdr:spPr bwMode="auto">
        <a:xfrm>
          <a:off x="4171950" y="4476750"/>
          <a:ext cx="1704975" cy="704850"/>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表</a:t>
          </a:r>
          <a:r>
            <a:rPr lang="en-US" altLang="ja-JP" sz="1100" b="0" i="0" u="none" strike="noStrike" baseline="0">
              <a:solidFill>
                <a:srgbClr val="000000"/>
              </a:solidFill>
              <a:latin typeface="ＭＳ 明朝"/>
              <a:ea typeface="ＭＳ 明朝"/>
            </a:rPr>
            <a:t>1-1</a:t>
          </a:r>
          <a:r>
            <a:rPr lang="ja-JP" altLang="en-US" sz="1100" b="0" i="0" u="none" strike="noStrike" baseline="0">
              <a:solidFill>
                <a:srgbClr val="000000"/>
              </a:solidFill>
              <a:latin typeface="ＭＳ 明朝"/>
              <a:ea typeface="ＭＳ 明朝"/>
            </a:rPr>
            <a:t>に示す標準降雨強度より３年確率強度（</a:t>
          </a:r>
          <a:r>
            <a:rPr lang="en-US" altLang="ja-JP" sz="1100" b="0" i="0" u="none" strike="noStrike" baseline="0">
              <a:solidFill>
                <a:srgbClr val="000000"/>
              </a:solidFill>
              <a:latin typeface="ＭＳ 明朝"/>
              <a:ea typeface="ＭＳ 明朝"/>
            </a:rPr>
            <a:t>10</a:t>
          </a:r>
          <a:r>
            <a:rPr lang="ja-JP" altLang="en-US" sz="1100" b="0" i="0" u="none" strike="noStrike" baseline="0">
              <a:solidFill>
                <a:srgbClr val="000000"/>
              </a:solidFill>
              <a:latin typeface="ＭＳ 明朝"/>
              <a:ea typeface="ＭＳ 明朝"/>
            </a:rPr>
            <a:t>分値）を読み取る</a:t>
          </a:r>
        </a:p>
      </xdr:txBody>
    </xdr:sp>
    <xdr:clientData/>
  </xdr:twoCellAnchor>
  <xdr:twoCellAnchor>
    <xdr:from>
      <xdr:col>9</xdr:col>
      <xdr:colOff>114300</xdr:colOff>
      <xdr:row>23</xdr:row>
      <xdr:rowOff>0</xdr:rowOff>
    </xdr:from>
    <xdr:to>
      <xdr:col>10</xdr:col>
      <xdr:colOff>847725</xdr:colOff>
      <xdr:row>26</xdr:row>
      <xdr:rowOff>95250</xdr:rowOff>
    </xdr:to>
    <xdr:sp macro="" textlink="">
      <xdr:nvSpPr>
        <xdr:cNvPr id="17" name="AutoShape 17">
          <a:extLst>
            <a:ext uri="{FF2B5EF4-FFF2-40B4-BE49-F238E27FC236}">
              <a16:creationId xmlns:a16="http://schemas.microsoft.com/office/drawing/2014/main" id="{00000000-0008-0000-0400-000011000000}"/>
            </a:ext>
          </a:extLst>
        </xdr:cNvPr>
        <xdr:cNvSpPr>
          <a:spLocks noChangeArrowheads="1"/>
        </xdr:cNvSpPr>
      </xdr:nvSpPr>
      <xdr:spPr bwMode="auto">
        <a:xfrm>
          <a:off x="6000750" y="4476750"/>
          <a:ext cx="1409700" cy="695325"/>
        </a:xfrm>
        <a:prstGeom prst="flowChartProcess">
          <a:avLst/>
        </a:prstGeom>
        <a:solidFill>
          <a:srgbClr val="FFFFFF"/>
        </a:solidFill>
        <a:ln w="9525">
          <a:solidFill>
            <a:srgbClr val="000000"/>
          </a:solidFill>
          <a:miter lim="800000"/>
          <a:headEnd/>
          <a:tailEnd/>
        </a:ln>
      </xdr:spPr>
      <xdr:txBody>
        <a:bodyPr vertOverflow="clip" wrap="square" lIns="72000" tIns="36000" rIns="72000" bIns="36000" anchor="ctr" upright="1"/>
        <a:lstStyle/>
        <a:p>
          <a:pPr algn="dist" rtl="0">
            <a:lnSpc>
              <a:spcPts val="1300"/>
            </a:lnSpc>
            <a:defRPr sz="1000"/>
          </a:pPr>
          <a:r>
            <a:rPr lang="ja-JP" altLang="en-US" sz="1100" b="0" i="0" u="none" strike="noStrike" baseline="0">
              <a:solidFill>
                <a:srgbClr val="000000"/>
              </a:solidFill>
              <a:latin typeface="ＭＳ 明朝"/>
              <a:ea typeface="ＭＳ 明朝"/>
            </a:rPr>
            <a:t>特性係数法によりｎ年確率降雨強度式を算定する</a:t>
          </a:r>
        </a:p>
      </xdr:txBody>
    </xdr:sp>
    <xdr:clientData/>
  </xdr:twoCellAnchor>
  <xdr:twoCellAnchor>
    <xdr:from>
      <xdr:col>3</xdr:col>
      <xdr:colOff>219075</xdr:colOff>
      <xdr:row>34</xdr:row>
      <xdr:rowOff>0</xdr:rowOff>
    </xdr:from>
    <xdr:to>
      <xdr:col>3</xdr:col>
      <xdr:colOff>219075</xdr:colOff>
      <xdr:row>36</xdr:row>
      <xdr:rowOff>76200</xdr:rowOff>
    </xdr:to>
    <xdr:cxnSp macro="">
      <xdr:nvCxnSpPr>
        <xdr:cNvPr id="286705" name="AutoShape 18">
          <a:extLst>
            <a:ext uri="{FF2B5EF4-FFF2-40B4-BE49-F238E27FC236}">
              <a16:creationId xmlns:a16="http://schemas.microsoft.com/office/drawing/2014/main" id="{00000000-0008-0000-0400-0000F15F0400}"/>
            </a:ext>
          </a:extLst>
        </xdr:cNvPr>
        <xdr:cNvCxnSpPr>
          <a:cxnSpLocks noChangeShapeType="1"/>
          <a:stCxn id="5" idx="2"/>
          <a:endCxn id="8" idx="0"/>
        </xdr:cNvCxnSpPr>
      </xdr:nvCxnSpPr>
      <xdr:spPr bwMode="auto">
        <a:xfrm>
          <a:off x="1847850" y="6677025"/>
          <a:ext cx="0" cy="4762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30</xdr:row>
      <xdr:rowOff>76200</xdr:rowOff>
    </xdr:from>
    <xdr:to>
      <xdr:col>3</xdr:col>
      <xdr:colOff>219075</xdr:colOff>
      <xdr:row>32</xdr:row>
      <xdr:rowOff>76200</xdr:rowOff>
    </xdr:to>
    <xdr:cxnSp macro="">
      <xdr:nvCxnSpPr>
        <xdr:cNvPr id="286706" name="AutoShape 19">
          <a:extLst>
            <a:ext uri="{FF2B5EF4-FFF2-40B4-BE49-F238E27FC236}">
              <a16:creationId xmlns:a16="http://schemas.microsoft.com/office/drawing/2014/main" id="{00000000-0008-0000-0400-0000F25F0400}"/>
            </a:ext>
          </a:extLst>
        </xdr:cNvPr>
        <xdr:cNvCxnSpPr>
          <a:cxnSpLocks noChangeShapeType="1"/>
          <a:stCxn id="14" idx="2"/>
          <a:endCxn id="5" idx="0"/>
        </xdr:cNvCxnSpPr>
      </xdr:nvCxnSpPr>
      <xdr:spPr bwMode="auto">
        <a:xfrm>
          <a:off x="1847850" y="5953125"/>
          <a:ext cx="0" cy="4000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24</xdr:row>
      <xdr:rowOff>114300</xdr:rowOff>
    </xdr:from>
    <xdr:to>
      <xdr:col>3</xdr:col>
      <xdr:colOff>219075</xdr:colOff>
      <xdr:row>27</xdr:row>
      <xdr:rowOff>38100</xdr:rowOff>
    </xdr:to>
    <xdr:cxnSp macro="">
      <xdr:nvCxnSpPr>
        <xdr:cNvPr id="286707" name="AutoShape 20">
          <a:extLst>
            <a:ext uri="{FF2B5EF4-FFF2-40B4-BE49-F238E27FC236}">
              <a16:creationId xmlns:a16="http://schemas.microsoft.com/office/drawing/2014/main" id="{00000000-0008-0000-0400-0000F35F0400}"/>
            </a:ext>
          </a:extLst>
        </xdr:cNvPr>
        <xdr:cNvCxnSpPr>
          <a:cxnSpLocks noChangeShapeType="1"/>
          <a:stCxn id="3" idx="2"/>
          <a:endCxn id="14" idx="0"/>
        </xdr:cNvCxnSpPr>
      </xdr:nvCxnSpPr>
      <xdr:spPr bwMode="auto">
        <a:xfrm>
          <a:off x="1847850" y="4791075"/>
          <a:ext cx="0" cy="5238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19</xdr:row>
      <xdr:rowOff>66675</xdr:rowOff>
    </xdr:from>
    <xdr:to>
      <xdr:col>7</xdr:col>
      <xdr:colOff>495300</xdr:colOff>
      <xdr:row>23</xdr:row>
      <xdr:rowOff>0</xdr:rowOff>
    </xdr:to>
    <xdr:cxnSp macro="">
      <xdr:nvCxnSpPr>
        <xdr:cNvPr id="286708" name="AutoShape 21">
          <a:extLst>
            <a:ext uri="{FF2B5EF4-FFF2-40B4-BE49-F238E27FC236}">
              <a16:creationId xmlns:a16="http://schemas.microsoft.com/office/drawing/2014/main" id="{00000000-0008-0000-0400-0000F45F0400}"/>
            </a:ext>
          </a:extLst>
        </xdr:cNvPr>
        <xdr:cNvCxnSpPr>
          <a:cxnSpLocks noChangeShapeType="1"/>
          <a:stCxn id="3" idx="0"/>
          <a:endCxn id="4" idx="0"/>
        </xdr:cNvCxnSpPr>
      </xdr:nvCxnSpPr>
      <xdr:spPr bwMode="auto">
        <a:xfrm rot="-5400000">
          <a:off x="3071812" y="2519363"/>
          <a:ext cx="733425" cy="3181350"/>
        </a:xfrm>
        <a:prstGeom prst="bentConnector3">
          <a:avLst>
            <a:gd name="adj1" fmla="val 131167"/>
          </a:avLst>
        </a:prstGeom>
        <a:noFill/>
        <a:ln w="9525">
          <a:solidFill>
            <a:srgbClr val="000000"/>
          </a:solidFill>
          <a:miter lim="800000"/>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123825</xdr:colOff>
      <xdr:row>23</xdr:row>
      <xdr:rowOff>0</xdr:rowOff>
    </xdr:from>
    <xdr:to>
      <xdr:col>10</xdr:col>
      <xdr:colOff>142875</xdr:colOff>
      <xdr:row>23</xdr:row>
      <xdr:rowOff>9525</xdr:rowOff>
    </xdr:to>
    <xdr:cxnSp macro="">
      <xdr:nvCxnSpPr>
        <xdr:cNvPr id="286709" name="AutoShape 22">
          <a:extLst>
            <a:ext uri="{FF2B5EF4-FFF2-40B4-BE49-F238E27FC236}">
              <a16:creationId xmlns:a16="http://schemas.microsoft.com/office/drawing/2014/main" id="{00000000-0008-0000-0400-0000F55F0400}"/>
            </a:ext>
          </a:extLst>
        </xdr:cNvPr>
        <xdr:cNvCxnSpPr>
          <a:cxnSpLocks noChangeShapeType="1"/>
          <a:stCxn id="15" idx="0"/>
          <a:endCxn id="17" idx="0"/>
        </xdr:cNvCxnSpPr>
      </xdr:nvCxnSpPr>
      <xdr:spPr bwMode="auto">
        <a:xfrm rot="5400000" flipV="1">
          <a:off x="5000625" y="2781300"/>
          <a:ext cx="9525" cy="3400425"/>
        </a:xfrm>
        <a:prstGeom prst="bentConnector3">
          <a:avLst>
            <a:gd name="adj1" fmla="val -2400000"/>
          </a:avLst>
        </a:prstGeom>
        <a:noFill/>
        <a:ln w="9525">
          <a:solidFill>
            <a:srgbClr val="000000"/>
          </a:solidFill>
          <a:miter lim="800000"/>
          <a:headEnd type="triangle" w="med" len="me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495300</xdr:colOff>
      <xdr:row>20</xdr:row>
      <xdr:rowOff>190500</xdr:rowOff>
    </xdr:from>
    <xdr:to>
      <xdr:col>7</xdr:col>
      <xdr:colOff>495300</xdr:colOff>
      <xdr:row>23</xdr:row>
      <xdr:rowOff>0</xdr:rowOff>
    </xdr:to>
    <xdr:cxnSp macro="">
      <xdr:nvCxnSpPr>
        <xdr:cNvPr id="286710" name="AutoShape 23">
          <a:extLst>
            <a:ext uri="{FF2B5EF4-FFF2-40B4-BE49-F238E27FC236}">
              <a16:creationId xmlns:a16="http://schemas.microsoft.com/office/drawing/2014/main" id="{00000000-0008-0000-0400-0000F65F0400}"/>
            </a:ext>
          </a:extLst>
        </xdr:cNvPr>
        <xdr:cNvCxnSpPr>
          <a:cxnSpLocks noChangeShapeType="1"/>
          <a:stCxn id="4" idx="2"/>
          <a:endCxn id="16" idx="0"/>
        </xdr:cNvCxnSpPr>
      </xdr:nvCxnSpPr>
      <xdr:spPr bwMode="auto">
        <a:xfrm>
          <a:off x="5029200" y="4067175"/>
          <a:ext cx="0" cy="40957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333375</xdr:colOff>
      <xdr:row>17</xdr:row>
      <xdr:rowOff>47625</xdr:rowOff>
    </xdr:from>
    <xdr:to>
      <xdr:col>5</xdr:col>
      <xdr:colOff>333375</xdr:colOff>
      <xdr:row>18</xdr:row>
      <xdr:rowOff>47625</xdr:rowOff>
    </xdr:to>
    <xdr:cxnSp macro="">
      <xdr:nvCxnSpPr>
        <xdr:cNvPr id="286711" name="AutoShape 24">
          <a:extLst>
            <a:ext uri="{FF2B5EF4-FFF2-40B4-BE49-F238E27FC236}">
              <a16:creationId xmlns:a16="http://schemas.microsoft.com/office/drawing/2014/main" id="{00000000-0008-0000-0400-0000F75F0400}"/>
            </a:ext>
          </a:extLst>
        </xdr:cNvPr>
        <xdr:cNvCxnSpPr>
          <a:cxnSpLocks noChangeShapeType="1"/>
          <a:stCxn id="2" idx="2"/>
        </xdr:cNvCxnSpPr>
      </xdr:nvCxnSpPr>
      <xdr:spPr bwMode="auto">
        <a:xfrm>
          <a:off x="3514725" y="3324225"/>
          <a:ext cx="0" cy="20002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49</xdr:row>
      <xdr:rowOff>104775</xdr:rowOff>
    </xdr:from>
    <xdr:to>
      <xdr:col>6</xdr:col>
      <xdr:colOff>342900</xdr:colOff>
      <xdr:row>51</xdr:row>
      <xdr:rowOff>9525</xdr:rowOff>
    </xdr:to>
    <xdr:cxnSp macro="">
      <xdr:nvCxnSpPr>
        <xdr:cNvPr id="286712" name="AutoShape 25">
          <a:extLst>
            <a:ext uri="{FF2B5EF4-FFF2-40B4-BE49-F238E27FC236}">
              <a16:creationId xmlns:a16="http://schemas.microsoft.com/office/drawing/2014/main" id="{00000000-0008-0000-0400-0000F85F0400}"/>
            </a:ext>
          </a:extLst>
        </xdr:cNvPr>
        <xdr:cNvCxnSpPr>
          <a:cxnSpLocks noChangeShapeType="1"/>
          <a:stCxn id="9" idx="2"/>
          <a:endCxn id="10" idx="0"/>
        </xdr:cNvCxnSpPr>
      </xdr:nvCxnSpPr>
      <xdr:spPr bwMode="auto">
        <a:xfrm>
          <a:off x="4200525" y="9782175"/>
          <a:ext cx="0" cy="30480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46</xdr:row>
      <xdr:rowOff>152400</xdr:rowOff>
    </xdr:from>
    <xdr:to>
      <xdr:col>6</xdr:col>
      <xdr:colOff>342900</xdr:colOff>
      <xdr:row>48</xdr:row>
      <xdr:rowOff>0</xdr:rowOff>
    </xdr:to>
    <xdr:cxnSp macro="">
      <xdr:nvCxnSpPr>
        <xdr:cNvPr id="286713" name="AutoShape 26">
          <a:extLst>
            <a:ext uri="{FF2B5EF4-FFF2-40B4-BE49-F238E27FC236}">
              <a16:creationId xmlns:a16="http://schemas.microsoft.com/office/drawing/2014/main" id="{00000000-0008-0000-0400-0000F95F0400}"/>
            </a:ext>
          </a:extLst>
        </xdr:cNvPr>
        <xdr:cNvCxnSpPr>
          <a:cxnSpLocks noChangeShapeType="1"/>
          <a:stCxn id="11" idx="2"/>
          <a:endCxn id="9" idx="0"/>
        </xdr:cNvCxnSpPr>
      </xdr:nvCxnSpPr>
      <xdr:spPr bwMode="auto">
        <a:xfrm flipH="1">
          <a:off x="4200525" y="9229725"/>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39</xdr:row>
      <xdr:rowOff>114300</xdr:rowOff>
    </xdr:from>
    <xdr:to>
      <xdr:col>6</xdr:col>
      <xdr:colOff>342900</xdr:colOff>
      <xdr:row>40</xdr:row>
      <xdr:rowOff>161925</xdr:rowOff>
    </xdr:to>
    <xdr:cxnSp macro="">
      <xdr:nvCxnSpPr>
        <xdr:cNvPr id="286714" name="AutoShape 27">
          <a:extLst>
            <a:ext uri="{FF2B5EF4-FFF2-40B4-BE49-F238E27FC236}">
              <a16:creationId xmlns:a16="http://schemas.microsoft.com/office/drawing/2014/main" id="{00000000-0008-0000-0400-0000FA5F0400}"/>
            </a:ext>
          </a:extLst>
        </xdr:cNvPr>
        <xdr:cNvCxnSpPr>
          <a:cxnSpLocks noChangeShapeType="1"/>
          <a:stCxn id="12" idx="2"/>
          <a:endCxn id="11" idx="0"/>
        </xdr:cNvCxnSpPr>
      </xdr:nvCxnSpPr>
      <xdr:spPr bwMode="auto">
        <a:xfrm>
          <a:off x="4200525" y="7791450"/>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36</xdr:row>
      <xdr:rowOff>133350</xdr:rowOff>
    </xdr:from>
    <xdr:to>
      <xdr:col>6</xdr:col>
      <xdr:colOff>342900</xdr:colOff>
      <xdr:row>38</xdr:row>
      <xdr:rowOff>9525</xdr:rowOff>
    </xdr:to>
    <xdr:cxnSp macro="">
      <xdr:nvCxnSpPr>
        <xdr:cNvPr id="286715" name="AutoShape 28">
          <a:extLst>
            <a:ext uri="{FF2B5EF4-FFF2-40B4-BE49-F238E27FC236}">
              <a16:creationId xmlns:a16="http://schemas.microsoft.com/office/drawing/2014/main" id="{00000000-0008-0000-0400-0000FB5F0400}"/>
            </a:ext>
          </a:extLst>
        </xdr:cNvPr>
        <xdr:cNvCxnSpPr>
          <a:cxnSpLocks noChangeShapeType="1"/>
          <a:stCxn id="7" idx="2"/>
          <a:endCxn id="12" idx="0"/>
        </xdr:cNvCxnSpPr>
      </xdr:nvCxnSpPr>
      <xdr:spPr bwMode="auto">
        <a:xfrm>
          <a:off x="4200525" y="7210425"/>
          <a:ext cx="0" cy="276225"/>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6</xdr:col>
      <xdr:colOff>342900</xdr:colOff>
      <xdr:row>32</xdr:row>
      <xdr:rowOff>152400</xdr:rowOff>
    </xdr:from>
    <xdr:to>
      <xdr:col>6</xdr:col>
      <xdr:colOff>342900</xdr:colOff>
      <xdr:row>34</xdr:row>
      <xdr:rowOff>38100</xdr:rowOff>
    </xdr:to>
    <xdr:cxnSp macro="">
      <xdr:nvCxnSpPr>
        <xdr:cNvPr id="286716" name="AutoShape 29">
          <a:extLst>
            <a:ext uri="{FF2B5EF4-FFF2-40B4-BE49-F238E27FC236}">
              <a16:creationId xmlns:a16="http://schemas.microsoft.com/office/drawing/2014/main" id="{00000000-0008-0000-0400-0000FC5F0400}"/>
            </a:ext>
          </a:extLst>
        </xdr:cNvPr>
        <xdr:cNvCxnSpPr>
          <a:cxnSpLocks noChangeShapeType="1"/>
          <a:stCxn id="6" idx="2"/>
          <a:endCxn id="7" idx="0"/>
        </xdr:cNvCxnSpPr>
      </xdr:nvCxnSpPr>
      <xdr:spPr bwMode="auto">
        <a:xfrm>
          <a:off x="4200525" y="6429375"/>
          <a:ext cx="0" cy="2857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495300</xdr:colOff>
      <xdr:row>26</xdr:row>
      <xdr:rowOff>104775</xdr:rowOff>
    </xdr:from>
    <xdr:to>
      <xdr:col>9</xdr:col>
      <xdr:colOff>209550</xdr:colOff>
      <xdr:row>30</xdr:row>
      <xdr:rowOff>133350</xdr:rowOff>
    </xdr:to>
    <xdr:cxnSp macro="">
      <xdr:nvCxnSpPr>
        <xdr:cNvPr id="286717" name="AutoShape 30">
          <a:extLst>
            <a:ext uri="{FF2B5EF4-FFF2-40B4-BE49-F238E27FC236}">
              <a16:creationId xmlns:a16="http://schemas.microsoft.com/office/drawing/2014/main" id="{00000000-0008-0000-0400-0000FD5F0400}"/>
            </a:ext>
          </a:extLst>
        </xdr:cNvPr>
        <xdr:cNvCxnSpPr>
          <a:cxnSpLocks noChangeShapeType="1"/>
          <a:stCxn id="16" idx="2"/>
          <a:endCxn id="13" idx="0"/>
        </xdr:cNvCxnSpPr>
      </xdr:nvCxnSpPr>
      <xdr:spPr bwMode="auto">
        <a:xfrm rot="16200000" flipH="1">
          <a:off x="5148262" y="5062538"/>
          <a:ext cx="828675" cy="1066800"/>
        </a:xfrm>
        <a:prstGeom prst="bentConnector3">
          <a:avLst>
            <a:gd name="adj1" fmla="val 49426"/>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7</xdr:col>
      <xdr:colOff>190500</xdr:colOff>
      <xdr:row>31</xdr:row>
      <xdr:rowOff>104775</xdr:rowOff>
    </xdr:from>
    <xdr:to>
      <xdr:col>8</xdr:col>
      <xdr:colOff>238125</xdr:colOff>
      <xdr:row>31</xdr:row>
      <xdr:rowOff>104775</xdr:rowOff>
    </xdr:to>
    <xdr:cxnSp macro="">
      <xdr:nvCxnSpPr>
        <xdr:cNvPr id="286718" name="AutoShape 31">
          <a:extLst>
            <a:ext uri="{FF2B5EF4-FFF2-40B4-BE49-F238E27FC236}">
              <a16:creationId xmlns:a16="http://schemas.microsoft.com/office/drawing/2014/main" id="{00000000-0008-0000-0400-0000FE5F0400}"/>
            </a:ext>
          </a:extLst>
        </xdr:cNvPr>
        <xdr:cNvCxnSpPr>
          <a:cxnSpLocks noChangeShapeType="1"/>
          <a:stCxn id="13" idx="1"/>
          <a:endCxn id="6" idx="3"/>
        </xdr:cNvCxnSpPr>
      </xdr:nvCxnSpPr>
      <xdr:spPr bwMode="auto">
        <a:xfrm flipH="1">
          <a:off x="4724400" y="6181725"/>
          <a:ext cx="723900" cy="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xdr:from>
      <xdr:col>3</xdr:col>
      <xdr:colOff>219075</xdr:colOff>
      <xdr:row>38</xdr:row>
      <xdr:rowOff>0</xdr:rowOff>
    </xdr:from>
    <xdr:to>
      <xdr:col>4</xdr:col>
      <xdr:colOff>638175</xdr:colOff>
      <xdr:row>43</xdr:row>
      <xdr:rowOff>152400</xdr:rowOff>
    </xdr:to>
    <xdr:cxnSp macro="">
      <xdr:nvCxnSpPr>
        <xdr:cNvPr id="286719" name="AutoShape 32">
          <a:extLst>
            <a:ext uri="{FF2B5EF4-FFF2-40B4-BE49-F238E27FC236}">
              <a16:creationId xmlns:a16="http://schemas.microsoft.com/office/drawing/2014/main" id="{00000000-0008-0000-0400-0000FF5F0400}"/>
            </a:ext>
          </a:extLst>
        </xdr:cNvPr>
        <xdr:cNvCxnSpPr>
          <a:cxnSpLocks noChangeShapeType="1"/>
          <a:stCxn id="11" idx="1"/>
          <a:endCxn id="8" idx="2"/>
        </xdr:cNvCxnSpPr>
      </xdr:nvCxnSpPr>
      <xdr:spPr bwMode="auto">
        <a:xfrm rot="10800000">
          <a:off x="1847850" y="7477125"/>
          <a:ext cx="1295400" cy="1152525"/>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5</xdr:col>
      <xdr:colOff>123825</xdr:colOff>
      <xdr:row>26</xdr:row>
      <xdr:rowOff>85725</xdr:rowOff>
    </xdr:from>
    <xdr:to>
      <xdr:col>10</xdr:col>
      <xdr:colOff>142875</xdr:colOff>
      <xdr:row>26</xdr:row>
      <xdr:rowOff>95250</xdr:rowOff>
    </xdr:to>
    <xdr:cxnSp macro="">
      <xdr:nvCxnSpPr>
        <xdr:cNvPr id="312320" name="AutoShape 34">
          <a:extLst>
            <a:ext uri="{FF2B5EF4-FFF2-40B4-BE49-F238E27FC236}">
              <a16:creationId xmlns:a16="http://schemas.microsoft.com/office/drawing/2014/main" id="{00000000-0008-0000-0400-000000C40400}"/>
            </a:ext>
          </a:extLst>
        </xdr:cNvPr>
        <xdr:cNvCxnSpPr>
          <a:cxnSpLocks noChangeShapeType="1"/>
          <a:stCxn id="15" idx="2"/>
          <a:endCxn id="17" idx="2"/>
        </xdr:cNvCxnSpPr>
      </xdr:nvCxnSpPr>
      <xdr:spPr bwMode="auto">
        <a:xfrm rot="16200000" flipH="1">
          <a:off x="5000625" y="3467100"/>
          <a:ext cx="9525" cy="3400425"/>
        </a:xfrm>
        <a:prstGeom prst="bentConnector3">
          <a:avLst>
            <a:gd name="adj1" fmla="val 2500000"/>
          </a:avLst>
        </a:prstGeom>
        <a:noFill/>
        <a:ln w="9525">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twoCellAnchor>
    <xdr:from>
      <xdr:col>3</xdr:col>
      <xdr:colOff>619125</xdr:colOff>
      <xdr:row>28</xdr:row>
      <xdr:rowOff>104775</xdr:rowOff>
    </xdr:from>
    <xdr:to>
      <xdr:col>6</xdr:col>
      <xdr:colOff>342900</xdr:colOff>
      <xdr:row>30</xdr:row>
      <xdr:rowOff>47625</xdr:rowOff>
    </xdr:to>
    <xdr:cxnSp macro="">
      <xdr:nvCxnSpPr>
        <xdr:cNvPr id="312321" name="AutoShape 35">
          <a:extLst>
            <a:ext uri="{FF2B5EF4-FFF2-40B4-BE49-F238E27FC236}">
              <a16:creationId xmlns:a16="http://schemas.microsoft.com/office/drawing/2014/main" id="{00000000-0008-0000-0400-000001C40400}"/>
            </a:ext>
          </a:extLst>
        </xdr:cNvPr>
        <xdr:cNvCxnSpPr>
          <a:cxnSpLocks noChangeShapeType="1"/>
        </xdr:cNvCxnSpPr>
      </xdr:nvCxnSpPr>
      <xdr:spPr bwMode="auto">
        <a:xfrm>
          <a:off x="2247900" y="5581650"/>
          <a:ext cx="1952625" cy="342900"/>
        </a:xfrm>
        <a:prstGeom prst="bentConnector2">
          <a:avLst/>
        </a:prstGeom>
        <a:noFill/>
        <a:ln w="9525">
          <a:solidFill>
            <a:srgbClr val="000000"/>
          </a:solidFill>
          <a:miter lim="800000"/>
          <a:headEnd/>
          <a:tailEnd type="triangle" w="med" len="med"/>
        </a:ln>
        <a:extLst>
          <a:ext uri="{909E8E84-426E-40DD-AFC4-6F175D3DCCD1}">
            <a14:hiddenFill xmlns:a14="http://schemas.microsoft.com/office/drawing/2010/main">
              <a:noFill/>
            </a14:hiddenFill>
          </a:ext>
        </a:extLst>
      </xdr:spPr>
    </xdr:cxnSp>
    <xdr:clientData/>
  </xdr:twoCellAnchor>
  <xdr:twoCellAnchor>
    <xdr:from>
      <xdr:col>4</xdr:col>
      <xdr:colOff>0</xdr:colOff>
      <xdr:row>29</xdr:row>
      <xdr:rowOff>85725</xdr:rowOff>
    </xdr:from>
    <xdr:to>
      <xdr:col>8</xdr:col>
      <xdr:colOff>542925</xdr:colOff>
      <xdr:row>37</xdr:row>
      <xdr:rowOff>38100</xdr:rowOff>
    </xdr:to>
    <xdr:cxnSp macro="">
      <xdr:nvCxnSpPr>
        <xdr:cNvPr id="312322" name="AutoShape 45">
          <a:extLst>
            <a:ext uri="{FF2B5EF4-FFF2-40B4-BE49-F238E27FC236}">
              <a16:creationId xmlns:a16="http://schemas.microsoft.com/office/drawing/2014/main" id="{00000000-0008-0000-0400-000002C40400}"/>
            </a:ext>
          </a:extLst>
        </xdr:cNvPr>
        <xdr:cNvCxnSpPr>
          <a:cxnSpLocks noChangeShapeType="1"/>
          <a:stCxn id="8" idx="3"/>
        </xdr:cNvCxnSpPr>
      </xdr:nvCxnSpPr>
      <xdr:spPr bwMode="auto">
        <a:xfrm flipV="1">
          <a:off x="2505075" y="5762625"/>
          <a:ext cx="3248025" cy="1552575"/>
        </a:xfrm>
        <a:prstGeom prst="bentConnector3">
          <a:avLst>
            <a:gd name="adj1" fmla="val 13194"/>
          </a:avLst>
        </a:prstGeom>
        <a:noFill/>
        <a:ln w="9525">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twoCellAnchor>
    <xdr:from>
      <xdr:col>8</xdr:col>
      <xdr:colOff>542925</xdr:colOff>
      <xdr:row>29</xdr:row>
      <xdr:rowOff>85725</xdr:rowOff>
    </xdr:from>
    <xdr:to>
      <xdr:col>8</xdr:col>
      <xdr:colOff>542925</xdr:colOff>
      <xdr:row>30</xdr:row>
      <xdr:rowOff>133350</xdr:rowOff>
    </xdr:to>
    <xdr:cxnSp macro="">
      <xdr:nvCxnSpPr>
        <xdr:cNvPr id="312323" name="AutoShape 46">
          <a:extLst>
            <a:ext uri="{FF2B5EF4-FFF2-40B4-BE49-F238E27FC236}">
              <a16:creationId xmlns:a16="http://schemas.microsoft.com/office/drawing/2014/main" id="{00000000-0008-0000-0400-000003C40400}"/>
            </a:ext>
          </a:extLst>
        </xdr:cNvPr>
        <xdr:cNvCxnSpPr>
          <a:cxnSpLocks noChangeShapeType="1"/>
        </xdr:cNvCxnSpPr>
      </xdr:nvCxnSpPr>
      <xdr:spPr bwMode="auto">
        <a:xfrm>
          <a:off x="5753100" y="5762625"/>
          <a:ext cx="0" cy="247650"/>
        </a:xfrm>
        <a:prstGeom prst="straightConnector1">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cxnSp>
    <xdr:clientData/>
  </xdr:twoCellAnchor>
  <xdr:twoCellAnchor editAs="oneCell">
    <xdr:from>
      <xdr:col>109</xdr:col>
      <xdr:colOff>371475</xdr:colOff>
      <xdr:row>24</xdr:row>
      <xdr:rowOff>133350</xdr:rowOff>
    </xdr:from>
    <xdr:to>
      <xdr:col>110</xdr:col>
      <xdr:colOff>123825</xdr:colOff>
      <xdr:row>28</xdr:row>
      <xdr:rowOff>76200</xdr:rowOff>
    </xdr:to>
    <xdr:pic>
      <xdr:nvPicPr>
        <xdr:cNvPr id="312324" name="Picture 51">
          <a:extLst>
            <a:ext uri="{FF2B5EF4-FFF2-40B4-BE49-F238E27FC236}">
              <a16:creationId xmlns:a16="http://schemas.microsoft.com/office/drawing/2014/main" id="{00000000-0008-0000-0400-000004C404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9596675" y="4810125"/>
          <a:ext cx="96202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109</xdr:col>
      <xdr:colOff>361950</xdr:colOff>
      <xdr:row>35</xdr:row>
      <xdr:rowOff>190500</xdr:rowOff>
    </xdr:from>
    <xdr:to>
      <xdr:col>110</xdr:col>
      <xdr:colOff>114300</xdr:colOff>
      <xdr:row>40</xdr:row>
      <xdr:rowOff>57150</xdr:rowOff>
    </xdr:to>
    <xdr:pic>
      <xdr:nvPicPr>
        <xdr:cNvPr id="312325" name="Picture 52">
          <a:extLst>
            <a:ext uri="{FF2B5EF4-FFF2-40B4-BE49-F238E27FC236}">
              <a16:creationId xmlns:a16="http://schemas.microsoft.com/office/drawing/2014/main" id="{00000000-0008-0000-0400-000005C404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587150" y="7067550"/>
          <a:ext cx="962025" cy="866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109</xdr:col>
      <xdr:colOff>285750</xdr:colOff>
      <xdr:row>42</xdr:row>
      <xdr:rowOff>114300</xdr:rowOff>
    </xdr:from>
    <xdr:to>
      <xdr:col>110</xdr:col>
      <xdr:colOff>200025</xdr:colOff>
      <xdr:row>45</xdr:row>
      <xdr:rowOff>66675</xdr:rowOff>
    </xdr:to>
    <xdr:pic>
      <xdr:nvPicPr>
        <xdr:cNvPr id="312326" name="Picture 53">
          <a:extLst>
            <a:ext uri="{FF2B5EF4-FFF2-40B4-BE49-F238E27FC236}">
              <a16:creationId xmlns:a16="http://schemas.microsoft.com/office/drawing/2014/main" id="{00000000-0008-0000-0400-000006C404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49510950" y="8391525"/>
          <a:ext cx="11239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109</xdr:col>
      <xdr:colOff>209550</xdr:colOff>
      <xdr:row>48</xdr:row>
      <xdr:rowOff>85725</xdr:rowOff>
    </xdr:from>
    <xdr:to>
      <xdr:col>110</xdr:col>
      <xdr:colOff>247650</xdr:colOff>
      <xdr:row>51</xdr:row>
      <xdr:rowOff>47625</xdr:rowOff>
    </xdr:to>
    <xdr:pic>
      <xdr:nvPicPr>
        <xdr:cNvPr id="312327" name="Picture 54">
          <a:extLst>
            <a:ext uri="{FF2B5EF4-FFF2-40B4-BE49-F238E27FC236}">
              <a16:creationId xmlns:a16="http://schemas.microsoft.com/office/drawing/2014/main" id="{00000000-0008-0000-0400-000007C404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9434750" y="9563100"/>
          <a:ext cx="124777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109</xdr:col>
      <xdr:colOff>457200</xdr:colOff>
      <xdr:row>30</xdr:row>
      <xdr:rowOff>104775</xdr:rowOff>
    </xdr:from>
    <xdr:to>
      <xdr:col>110</xdr:col>
      <xdr:colOff>76200</xdr:colOff>
      <xdr:row>34</xdr:row>
      <xdr:rowOff>104775</xdr:rowOff>
    </xdr:to>
    <xdr:pic>
      <xdr:nvPicPr>
        <xdr:cNvPr id="312328" name="Picture 55">
          <a:extLst>
            <a:ext uri="{FF2B5EF4-FFF2-40B4-BE49-F238E27FC236}">
              <a16:creationId xmlns:a16="http://schemas.microsoft.com/office/drawing/2014/main" id="{00000000-0008-0000-0400-000008C404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9682400" y="5981700"/>
          <a:ext cx="828675" cy="80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133</xdr:col>
      <xdr:colOff>542925</xdr:colOff>
      <xdr:row>9</xdr:row>
      <xdr:rowOff>47625</xdr:rowOff>
    </xdr:from>
    <xdr:to>
      <xdr:col>142</xdr:col>
      <xdr:colOff>457200</xdr:colOff>
      <xdr:row>48</xdr:row>
      <xdr:rowOff>9525</xdr:rowOff>
    </xdr:to>
    <xdr:pic>
      <xdr:nvPicPr>
        <xdr:cNvPr id="312329" name="Picture 129" descr="C:\Documents and Settings\H_Kondo\デスクトップ\路面排水工等に用いる標準降雨強度-2.bmp">
          <a:extLst>
            <a:ext uri="{FF2B5EF4-FFF2-40B4-BE49-F238E27FC236}">
              <a16:creationId xmlns:a16="http://schemas.microsoft.com/office/drawing/2014/main" id="{00000000-0008-0000-0400-000009C404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l="10202" t="7755" r="12216" b="19608"/>
        <a:stretch>
          <a:fillRect/>
        </a:stretch>
      </xdr:blipFill>
      <xdr:spPr bwMode="auto">
        <a:xfrm>
          <a:off x="55387875" y="1724025"/>
          <a:ext cx="5591175" cy="776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15</xdr:col>
      <xdr:colOff>323850</xdr:colOff>
      <xdr:row>20</xdr:row>
      <xdr:rowOff>85725</xdr:rowOff>
    </xdr:to>
    <xdr:pic>
      <xdr:nvPicPr>
        <xdr:cNvPr id="275264" name="図 1">
          <a:extLst>
            <a:ext uri="{FF2B5EF4-FFF2-40B4-BE49-F238E27FC236}">
              <a16:creationId xmlns:a16="http://schemas.microsoft.com/office/drawing/2014/main" id="{00000000-0008-0000-0900-0000403304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85850" y="1238250"/>
          <a:ext cx="7410450" cy="38004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0</xdr:colOff>
      <xdr:row>46</xdr:row>
      <xdr:rowOff>0</xdr:rowOff>
    </xdr:from>
    <xdr:to>
      <xdr:col>13</xdr:col>
      <xdr:colOff>19050</xdr:colOff>
      <xdr:row>65</xdr:row>
      <xdr:rowOff>28575</xdr:rowOff>
    </xdr:to>
    <xdr:pic>
      <xdr:nvPicPr>
        <xdr:cNvPr id="275265" name="図 2">
          <a:extLst>
            <a:ext uri="{FF2B5EF4-FFF2-40B4-BE49-F238E27FC236}">
              <a16:creationId xmlns:a16="http://schemas.microsoft.com/office/drawing/2014/main" id="{00000000-0008-0000-0900-0000413304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28775" y="11391900"/>
          <a:ext cx="5476875" cy="4733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128</xdr:row>
      <xdr:rowOff>0</xdr:rowOff>
    </xdr:from>
    <xdr:to>
      <xdr:col>15</xdr:col>
      <xdr:colOff>514350</xdr:colOff>
      <xdr:row>144</xdr:row>
      <xdr:rowOff>190500</xdr:rowOff>
    </xdr:to>
    <xdr:pic>
      <xdr:nvPicPr>
        <xdr:cNvPr id="275266" name="図 5">
          <a:extLst>
            <a:ext uri="{FF2B5EF4-FFF2-40B4-BE49-F238E27FC236}">
              <a16:creationId xmlns:a16="http://schemas.microsoft.com/office/drawing/2014/main" id="{00000000-0008-0000-0900-0000423304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1085850" y="31699200"/>
          <a:ext cx="7600950" cy="4152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xdr:colOff>
      <xdr:row>86</xdr:row>
      <xdr:rowOff>1</xdr:rowOff>
    </xdr:from>
    <xdr:to>
      <xdr:col>10</xdr:col>
      <xdr:colOff>200025</xdr:colOff>
      <xdr:row>105</xdr:row>
      <xdr:rowOff>2991</xdr:rowOff>
    </xdr:to>
    <xdr:pic>
      <xdr:nvPicPr>
        <xdr:cNvPr id="275267" name="図 7">
          <a:extLst>
            <a:ext uri="{FF2B5EF4-FFF2-40B4-BE49-F238E27FC236}">
              <a16:creationId xmlns:a16="http://schemas.microsoft.com/office/drawing/2014/main" id="{00000000-0008-0000-0900-0000433304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1085851" y="21545551"/>
          <a:ext cx="4543424" cy="47083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0</xdr:colOff>
      <xdr:row>312</xdr:row>
      <xdr:rowOff>0</xdr:rowOff>
    </xdr:from>
    <xdr:to>
      <xdr:col>5</xdr:col>
      <xdr:colOff>257175</xdr:colOff>
      <xdr:row>323</xdr:row>
      <xdr:rowOff>133350</xdr:rowOff>
    </xdr:to>
    <xdr:pic>
      <xdr:nvPicPr>
        <xdr:cNvPr id="275270" name="図 12">
          <a:extLst>
            <a:ext uri="{FF2B5EF4-FFF2-40B4-BE49-F238E27FC236}">
              <a16:creationId xmlns:a16="http://schemas.microsoft.com/office/drawing/2014/main" id="{00000000-0008-0000-0900-0000463304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42925" y="67113150"/>
          <a:ext cx="2428875"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9525</xdr:colOff>
      <xdr:row>250</xdr:row>
      <xdr:rowOff>0</xdr:rowOff>
    </xdr:from>
    <xdr:to>
      <xdr:col>9</xdr:col>
      <xdr:colOff>38100</xdr:colOff>
      <xdr:row>268</xdr:row>
      <xdr:rowOff>152400</xdr:rowOff>
    </xdr:to>
    <xdr:pic>
      <xdr:nvPicPr>
        <xdr:cNvPr id="275272" name="図 13">
          <a:extLst>
            <a:ext uri="{FF2B5EF4-FFF2-40B4-BE49-F238E27FC236}">
              <a16:creationId xmlns:a16="http://schemas.microsoft.com/office/drawing/2014/main" id="{00000000-0008-0000-0900-0000483304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1095375" y="51758850"/>
          <a:ext cx="3829050" cy="461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542925</xdr:colOff>
      <xdr:row>270</xdr:row>
      <xdr:rowOff>0</xdr:rowOff>
    </xdr:from>
    <xdr:to>
      <xdr:col>5</xdr:col>
      <xdr:colOff>57150</xdr:colOff>
      <xdr:row>281</xdr:row>
      <xdr:rowOff>161925</xdr:rowOff>
    </xdr:to>
    <xdr:pic>
      <xdr:nvPicPr>
        <xdr:cNvPr id="275273" name="図 12">
          <a:extLst>
            <a:ext uri="{FF2B5EF4-FFF2-40B4-BE49-F238E27FC236}">
              <a16:creationId xmlns:a16="http://schemas.microsoft.com/office/drawing/2014/main" id="{00000000-0008-0000-0900-00004933040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542925" y="56711850"/>
          <a:ext cx="2228850"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415</xdr:row>
      <xdr:rowOff>0</xdr:rowOff>
    </xdr:from>
    <xdr:to>
      <xdr:col>15</xdr:col>
      <xdr:colOff>533400</xdr:colOff>
      <xdr:row>431</xdr:row>
      <xdr:rowOff>66675</xdr:rowOff>
    </xdr:to>
    <xdr:pic>
      <xdr:nvPicPr>
        <xdr:cNvPr id="275274" name="図 13">
          <a:extLst>
            <a:ext uri="{FF2B5EF4-FFF2-40B4-BE49-F238E27FC236}">
              <a16:creationId xmlns:a16="http://schemas.microsoft.com/office/drawing/2014/main" id="{00000000-0008-0000-0900-00004A3304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085850" y="92621100"/>
          <a:ext cx="7620000" cy="4029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333</xdr:row>
      <xdr:rowOff>0</xdr:rowOff>
    </xdr:from>
    <xdr:to>
      <xdr:col>21</xdr:col>
      <xdr:colOff>371475</xdr:colOff>
      <xdr:row>347</xdr:row>
      <xdr:rowOff>28575</xdr:rowOff>
    </xdr:to>
    <xdr:pic>
      <xdr:nvPicPr>
        <xdr:cNvPr id="275275" name="図 14">
          <a:extLst>
            <a:ext uri="{FF2B5EF4-FFF2-40B4-BE49-F238E27FC236}">
              <a16:creationId xmlns:a16="http://schemas.microsoft.com/office/drawing/2014/main" id="{00000000-0008-0000-0900-00004B3304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1085850" y="72313800"/>
          <a:ext cx="10715625" cy="3495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374</xdr:row>
      <xdr:rowOff>0</xdr:rowOff>
    </xdr:from>
    <xdr:to>
      <xdr:col>11</xdr:col>
      <xdr:colOff>219075</xdr:colOff>
      <xdr:row>389</xdr:row>
      <xdr:rowOff>57150</xdr:rowOff>
    </xdr:to>
    <xdr:pic>
      <xdr:nvPicPr>
        <xdr:cNvPr id="275276" name="図 16">
          <a:extLst>
            <a:ext uri="{FF2B5EF4-FFF2-40B4-BE49-F238E27FC236}">
              <a16:creationId xmlns:a16="http://schemas.microsoft.com/office/drawing/2014/main" id="{00000000-0008-0000-0900-00004C3304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085850" y="82467450"/>
          <a:ext cx="5105400" cy="3771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456</xdr:row>
      <xdr:rowOff>0</xdr:rowOff>
    </xdr:from>
    <xdr:to>
      <xdr:col>20</xdr:col>
      <xdr:colOff>180975</xdr:colOff>
      <xdr:row>472</xdr:row>
      <xdr:rowOff>19050</xdr:rowOff>
    </xdr:to>
    <xdr:pic>
      <xdr:nvPicPr>
        <xdr:cNvPr id="275277" name="図 18">
          <a:extLst>
            <a:ext uri="{FF2B5EF4-FFF2-40B4-BE49-F238E27FC236}">
              <a16:creationId xmlns:a16="http://schemas.microsoft.com/office/drawing/2014/main" id="{00000000-0008-0000-0900-00004D3304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085850" y="102774750"/>
          <a:ext cx="9982200" cy="3981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497</xdr:row>
      <xdr:rowOff>0</xdr:rowOff>
    </xdr:from>
    <xdr:to>
      <xdr:col>9</xdr:col>
      <xdr:colOff>457200</xdr:colOff>
      <xdr:row>506</xdr:row>
      <xdr:rowOff>114300</xdr:rowOff>
    </xdr:to>
    <xdr:pic>
      <xdr:nvPicPr>
        <xdr:cNvPr id="275278" name="図 15">
          <a:extLst>
            <a:ext uri="{FF2B5EF4-FFF2-40B4-BE49-F238E27FC236}">
              <a16:creationId xmlns:a16="http://schemas.microsoft.com/office/drawing/2014/main" id="{00000000-0008-0000-0900-00004E330400}"/>
            </a:ext>
          </a:extLst>
        </xdr:cNvPr>
        <xdr:cNvPicPr>
          <a:picLocks noChangeAspect="1" noChangeArrowheads="1"/>
        </xdr:cNvPicPr>
      </xdr:nvPicPr>
      <xdr:blipFill>
        <a:blip xmlns:r="http://schemas.openxmlformats.org/officeDocument/2006/relationships" r:embed="rId12" cstate="print">
          <a:extLst>
            <a:ext uri="{28A0092B-C50C-407E-A947-70E740481C1C}">
              <a14:useLocalDpi xmlns:a14="http://schemas.microsoft.com/office/drawing/2010/main" val="0"/>
            </a:ext>
          </a:extLst>
        </a:blip>
        <a:srcRect/>
        <a:stretch>
          <a:fillRect/>
        </a:stretch>
      </xdr:blipFill>
      <xdr:spPr bwMode="auto">
        <a:xfrm>
          <a:off x="1085850" y="112928400"/>
          <a:ext cx="4257675" cy="2343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538</xdr:row>
      <xdr:rowOff>0</xdr:rowOff>
    </xdr:from>
    <xdr:to>
      <xdr:col>17</xdr:col>
      <xdr:colOff>371475</xdr:colOff>
      <xdr:row>554</xdr:row>
      <xdr:rowOff>9525</xdr:rowOff>
    </xdr:to>
    <xdr:pic>
      <xdr:nvPicPr>
        <xdr:cNvPr id="275279" name="図 16">
          <a:extLst>
            <a:ext uri="{FF2B5EF4-FFF2-40B4-BE49-F238E27FC236}">
              <a16:creationId xmlns:a16="http://schemas.microsoft.com/office/drawing/2014/main" id="{00000000-0008-0000-0900-00004F330400}"/>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1085850" y="123082050"/>
          <a:ext cx="8543925" cy="3971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579</xdr:row>
      <xdr:rowOff>0</xdr:rowOff>
    </xdr:from>
    <xdr:to>
      <xdr:col>11</xdr:col>
      <xdr:colOff>247650</xdr:colOff>
      <xdr:row>594</xdr:row>
      <xdr:rowOff>19050</xdr:rowOff>
    </xdr:to>
    <xdr:pic>
      <xdr:nvPicPr>
        <xdr:cNvPr id="275280" name="図 18">
          <a:extLst>
            <a:ext uri="{FF2B5EF4-FFF2-40B4-BE49-F238E27FC236}">
              <a16:creationId xmlns:a16="http://schemas.microsoft.com/office/drawing/2014/main" id="{00000000-0008-0000-0900-000050330400}"/>
            </a:ext>
          </a:extLst>
        </xdr:cNvPr>
        <xdr:cNvPicPr>
          <a:picLocks noChangeAspect="1" noChangeArrowheads="1"/>
        </xdr:cNvPicPr>
      </xdr:nvPicPr>
      <xdr:blipFill>
        <a:blip xmlns:r="http://schemas.openxmlformats.org/officeDocument/2006/relationships" r:embed="rId14" cstate="print">
          <a:extLst>
            <a:ext uri="{28A0092B-C50C-407E-A947-70E740481C1C}">
              <a14:useLocalDpi xmlns:a14="http://schemas.microsoft.com/office/drawing/2010/main" val="0"/>
            </a:ext>
          </a:extLst>
        </a:blip>
        <a:srcRect/>
        <a:stretch>
          <a:fillRect/>
        </a:stretch>
      </xdr:blipFill>
      <xdr:spPr bwMode="auto">
        <a:xfrm>
          <a:off x="1085850" y="133235700"/>
          <a:ext cx="5133975" cy="3733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661</xdr:row>
      <xdr:rowOff>0</xdr:rowOff>
    </xdr:from>
    <xdr:to>
      <xdr:col>9</xdr:col>
      <xdr:colOff>38100</xdr:colOff>
      <xdr:row>679</xdr:row>
      <xdr:rowOff>180975</xdr:rowOff>
    </xdr:to>
    <xdr:pic>
      <xdr:nvPicPr>
        <xdr:cNvPr id="275282" name="図 24">
          <a:extLst>
            <a:ext uri="{FF2B5EF4-FFF2-40B4-BE49-F238E27FC236}">
              <a16:creationId xmlns:a16="http://schemas.microsoft.com/office/drawing/2014/main" id="{00000000-0008-0000-0900-000052330400}"/>
            </a:ext>
          </a:extLst>
        </xdr:cNvPr>
        <xdr:cNvPicPr>
          <a:picLocks noChangeAspect="1" noChangeArrowheads="1"/>
        </xdr:cNvPicPr>
      </xdr:nvPicPr>
      <xdr:blipFill>
        <a:blip xmlns:r="http://schemas.openxmlformats.org/officeDocument/2006/relationships" r:embed="rId15" cstate="print">
          <a:extLst>
            <a:ext uri="{28A0092B-C50C-407E-A947-70E740481C1C}">
              <a14:useLocalDpi xmlns:a14="http://schemas.microsoft.com/office/drawing/2010/main" val="0"/>
            </a:ext>
          </a:extLst>
        </a:blip>
        <a:srcRect/>
        <a:stretch>
          <a:fillRect/>
        </a:stretch>
      </xdr:blipFill>
      <xdr:spPr bwMode="auto">
        <a:xfrm>
          <a:off x="1085850" y="153543000"/>
          <a:ext cx="3838575" cy="46386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9525</xdr:colOff>
      <xdr:row>682</xdr:row>
      <xdr:rowOff>19050</xdr:rowOff>
    </xdr:from>
    <xdr:to>
      <xdr:col>5</xdr:col>
      <xdr:colOff>57150</xdr:colOff>
      <xdr:row>690</xdr:row>
      <xdr:rowOff>180975</xdr:rowOff>
    </xdr:to>
    <xdr:pic>
      <xdr:nvPicPr>
        <xdr:cNvPr id="275283" name="図 27">
          <a:extLst>
            <a:ext uri="{FF2B5EF4-FFF2-40B4-BE49-F238E27FC236}">
              <a16:creationId xmlns:a16="http://schemas.microsoft.com/office/drawing/2014/main" id="{00000000-0008-0000-0900-000053330400}"/>
            </a:ext>
          </a:extLst>
        </xdr:cNvPr>
        <xdr:cNvPicPr>
          <a:picLocks noChangeAspect="1" noChangeArrowheads="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552450" y="158762700"/>
          <a:ext cx="2219325" cy="214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743</xdr:row>
      <xdr:rowOff>0</xdr:rowOff>
    </xdr:from>
    <xdr:to>
      <xdr:col>16</xdr:col>
      <xdr:colOff>114300</xdr:colOff>
      <xdr:row>754</xdr:row>
      <xdr:rowOff>57150</xdr:rowOff>
    </xdr:to>
    <xdr:pic>
      <xdr:nvPicPr>
        <xdr:cNvPr id="275284" name="図 35">
          <a:extLst>
            <a:ext uri="{FF2B5EF4-FFF2-40B4-BE49-F238E27FC236}">
              <a16:creationId xmlns:a16="http://schemas.microsoft.com/office/drawing/2014/main" id="{00000000-0008-0000-0900-000054330400}"/>
            </a:ext>
          </a:extLst>
        </xdr:cNvPr>
        <xdr:cNvPicPr>
          <a:picLocks noChangeAspect="1" noChangeArrowheads="1"/>
        </xdr:cNvPicPr>
      </xdr:nvPicPr>
      <xdr:blipFill>
        <a:blip xmlns:r="http://schemas.openxmlformats.org/officeDocument/2006/relationships" r:embed="rId17" cstate="print">
          <a:extLst>
            <a:ext uri="{28A0092B-C50C-407E-A947-70E740481C1C}">
              <a14:useLocalDpi xmlns:a14="http://schemas.microsoft.com/office/drawing/2010/main" val="0"/>
            </a:ext>
          </a:extLst>
        </a:blip>
        <a:srcRect/>
        <a:stretch>
          <a:fillRect/>
        </a:stretch>
      </xdr:blipFill>
      <xdr:spPr bwMode="auto">
        <a:xfrm>
          <a:off x="1085850" y="173850300"/>
          <a:ext cx="7743825" cy="2781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702</xdr:row>
      <xdr:rowOff>0</xdr:rowOff>
    </xdr:from>
    <xdr:to>
      <xdr:col>15</xdr:col>
      <xdr:colOff>476250</xdr:colOff>
      <xdr:row>710</xdr:row>
      <xdr:rowOff>85725</xdr:rowOff>
    </xdr:to>
    <xdr:pic>
      <xdr:nvPicPr>
        <xdr:cNvPr id="275285" name="図 36">
          <a:extLst>
            <a:ext uri="{FF2B5EF4-FFF2-40B4-BE49-F238E27FC236}">
              <a16:creationId xmlns:a16="http://schemas.microsoft.com/office/drawing/2014/main" id="{00000000-0008-0000-0900-000055330400}"/>
            </a:ext>
          </a:extLst>
        </xdr:cNvPr>
        <xdr:cNvPicPr>
          <a:picLocks noChangeAspect="1" noChangeArrowheads="1"/>
        </xdr:cNvPicPr>
      </xdr:nvPicPr>
      <xdr:blipFill>
        <a:blip xmlns:r="http://schemas.openxmlformats.org/officeDocument/2006/relationships" r:embed="rId18" cstate="print">
          <a:extLst>
            <a:ext uri="{28A0092B-C50C-407E-A947-70E740481C1C}">
              <a14:useLocalDpi xmlns:a14="http://schemas.microsoft.com/office/drawing/2010/main" val="0"/>
            </a:ext>
          </a:extLst>
        </a:blip>
        <a:srcRect/>
        <a:stretch>
          <a:fillRect/>
        </a:stretch>
      </xdr:blipFill>
      <xdr:spPr bwMode="auto">
        <a:xfrm>
          <a:off x="1085850" y="163696650"/>
          <a:ext cx="7562850" cy="2066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784</xdr:row>
      <xdr:rowOff>0</xdr:rowOff>
    </xdr:from>
    <xdr:to>
      <xdr:col>17</xdr:col>
      <xdr:colOff>95250</xdr:colOff>
      <xdr:row>803</xdr:row>
      <xdr:rowOff>200025</xdr:rowOff>
    </xdr:to>
    <xdr:pic>
      <xdr:nvPicPr>
        <xdr:cNvPr id="275286" name="図 26">
          <a:extLst>
            <a:ext uri="{FF2B5EF4-FFF2-40B4-BE49-F238E27FC236}">
              <a16:creationId xmlns:a16="http://schemas.microsoft.com/office/drawing/2014/main" id="{00000000-0008-0000-0900-000056330400}"/>
            </a:ext>
          </a:extLst>
        </xdr:cNvPr>
        <xdr:cNvPicPr>
          <a:picLocks noChangeAspect="1" noChangeArrowheads="1"/>
        </xdr:cNvPicPr>
      </xdr:nvPicPr>
      <xdr:blipFill>
        <a:blip xmlns:r="http://schemas.openxmlformats.org/officeDocument/2006/relationships" r:embed="rId19" cstate="print">
          <a:extLst>
            <a:ext uri="{28A0092B-C50C-407E-A947-70E740481C1C}">
              <a14:useLocalDpi xmlns:a14="http://schemas.microsoft.com/office/drawing/2010/main" val="0"/>
            </a:ext>
          </a:extLst>
        </a:blip>
        <a:srcRect/>
        <a:stretch>
          <a:fillRect/>
        </a:stretch>
      </xdr:blipFill>
      <xdr:spPr bwMode="auto">
        <a:xfrm>
          <a:off x="1085850" y="184003950"/>
          <a:ext cx="8267700" cy="490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825</xdr:row>
      <xdr:rowOff>0</xdr:rowOff>
    </xdr:from>
    <xdr:to>
      <xdr:col>14</xdr:col>
      <xdr:colOff>371475</xdr:colOff>
      <xdr:row>844</xdr:row>
      <xdr:rowOff>190500</xdr:rowOff>
    </xdr:to>
    <xdr:pic>
      <xdr:nvPicPr>
        <xdr:cNvPr id="275287" name="図 27">
          <a:extLst>
            <a:ext uri="{FF2B5EF4-FFF2-40B4-BE49-F238E27FC236}">
              <a16:creationId xmlns:a16="http://schemas.microsoft.com/office/drawing/2014/main" id="{00000000-0008-0000-0900-000057330400}"/>
            </a:ext>
          </a:extLst>
        </xdr:cNvPr>
        <xdr:cNvPicPr>
          <a:picLocks noChangeAspect="1" noChangeArrowheads="1"/>
        </xdr:cNvPicPr>
      </xdr:nvPicPr>
      <xdr:blipFill>
        <a:blip xmlns:r="http://schemas.openxmlformats.org/officeDocument/2006/relationships" r:embed="rId20" cstate="print">
          <a:extLst>
            <a:ext uri="{28A0092B-C50C-407E-A947-70E740481C1C}">
              <a14:useLocalDpi xmlns:a14="http://schemas.microsoft.com/office/drawing/2010/main" val="0"/>
            </a:ext>
          </a:extLst>
        </a:blip>
        <a:srcRect/>
        <a:stretch>
          <a:fillRect/>
        </a:stretch>
      </xdr:blipFill>
      <xdr:spPr bwMode="auto">
        <a:xfrm>
          <a:off x="1085850" y="194157600"/>
          <a:ext cx="6915150" cy="4895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291</xdr:row>
      <xdr:rowOff>0</xdr:rowOff>
    </xdr:from>
    <xdr:to>
      <xdr:col>9</xdr:col>
      <xdr:colOff>36592</xdr:colOff>
      <xdr:row>309</xdr:row>
      <xdr:rowOff>163068</xdr:rowOff>
    </xdr:to>
    <xdr:pic>
      <xdr:nvPicPr>
        <xdr:cNvPr id="28" name="図 27">
          <a:extLst>
            <a:ext uri="{FF2B5EF4-FFF2-40B4-BE49-F238E27FC236}">
              <a16:creationId xmlns:a16="http://schemas.microsoft.com/office/drawing/2014/main" id="{00000000-0008-0000-0900-00001C000000}"/>
            </a:ext>
          </a:extLst>
        </xdr:cNvPr>
        <xdr:cNvPicPr>
          <a:picLocks noChangeAspect="1" noChangeArrowheads="1"/>
        </xdr:cNvPicPr>
      </xdr:nvPicPr>
      <xdr:blipFill>
        <a:blip xmlns:r="http://schemas.openxmlformats.org/officeDocument/2006/relationships" r:embed="rId21" cstate="print">
          <a:extLst>
            <a:ext uri="{28A0092B-C50C-407E-A947-70E740481C1C}">
              <a14:useLocalDpi xmlns:a14="http://schemas.microsoft.com/office/drawing/2010/main" val="0"/>
            </a:ext>
          </a:extLst>
        </a:blip>
        <a:srcRect/>
        <a:stretch>
          <a:fillRect/>
        </a:stretch>
      </xdr:blipFill>
      <xdr:spPr bwMode="auto">
        <a:xfrm>
          <a:off x="1085850" y="61912500"/>
          <a:ext cx="3837067" cy="46207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1112</xdr:row>
      <xdr:rowOff>0</xdr:rowOff>
    </xdr:from>
    <xdr:to>
      <xdr:col>12</xdr:col>
      <xdr:colOff>253998</xdr:colOff>
      <xdr:row>1128</xdr:row>
      <xdr:rowOff>230124</xdr:rowOff>
    </xdr:to>
    <xdr:pic>
      <xdr:nvPicPr>
        <xdr:cNvPr id="29" name="図 28">
          <a:extLst>
            <a:ext uri="{FF2B5EF4-FFF2-40B4-BE49-F238E27FC236}">
              <a16:creationId xmlns:a16="http://schemas.microsoft.com/office/drawing/2014/main" id="{00000000-0008-0000-0900-00001D000000}"/>
            </a:ext>
          </a:extLst>
        </xdr:cNvPr>
        <xdr:cNvPicPr>
          <a:picLocks noChangeAspect="1" noChangeArrowheads="1"/>
        </xdr:cNvPicPr>
      </xdr:nvPicPr>
      <xdr:blipFill>
        <a:blip xmlns:r="http://schemas.openxmlformats.org/officeDocument/2006/relationships" r:embed="rId22" cstate="print">
          <a:extLst>
            <a:ext uri="{28A0092B-C50C-407E-A947-70E740481C1C}">
              <a14:useLocalDpi xmlns:a14="http://schemas.microsoft.com/office/drawing/2010/main" val="0"/>
            </a:ext>
          </a:extLst>
        </a:blip>
        <a:srcRect/>
        <a:stretch>
          <a:fillRect/>
        </a:stretch>
      </xdr:blipFill>
      <xdr:spPr bwMode="auto">
        <a:xfrm>
          <a:off x="1085851" y="214464900"/>
          <a:ext cx="5683247" cy="41925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988</xdr:row>
      <xdr:rowOff>9525</xdr:rowOff>
    </xdr:from>
    <xdr:to>
      <xdr:col>8</xdr:col>
      <xdr:colOff>342451</xdr:colOff>
      <xdr:row>1004</xdr:row>
      <xdr:rowOff>161925</xdr:rowOff>
    </xdr:to>
    <xdr:pic>
      <xdr:nvPicPr>
        <xdr:cNvPr id="40" name="図 39">
          <a:extLst>
            <a:ext uri="{FF2B5EF4-FFF2-40B4-BE49-F238E27FC236}">
              <a16:creationId xmlns:a16="http://schemas.microsoft.com/office/drawing/2014/main" id="{3318825F-93F4-40A0-9507-C7D99917518E}"/>
            </a:ext>
          </a:extLst>
        </xdr:cNvPr>
        <xdr:cNvPicPr>
          <a:picLocks noChangeAspect="1" noChangeArrowheads="1"/>
        </xdr:cNvPicPr>
      </xdr:nvPicPr>
      <xdr:blipFill rotWithShape="1">
        <a:blip xmlns:r="http://schemas.openxmlformats.org/officeDocument/2006/relationships" r:embed="rId23" cstate="print">
          <a:extLst>
            <a:ext uri="{28A0092B-C50C-407E-A947-70E740481C1C}">
              <a14:useLocalDpi xmlns:a14="http://schemas.microsoft.com/office/drawing/2010/main" val="0"/>
            </a:ext>
          </a:extLst>
        </a:blip>
        <a:srcRect r="44725"/>
        <a:stretch/>
      </xdr:blipFill>
      <xdr:spPr bwMode="auto">
        <a:xfrm>
          <a:off x="1085851" y="244687725"/>
          <a:ext cx="3600000" cy="4114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542923</xdr:colOff>
      <xdr:row>907</xdr:row>
      <xdr:rowOff>0</xdr:rowOff>
    </xdr:from>
    <xdr:to>
      <xdr:col>13</xdr:col>
      <xdr:colOff>506091</xdr:colOff>
      <xdr:row>922</xdr:row>
      <xdr:rowOff>133350</xdr:rowOff>
    </xdr:to>
    <xdr:pic>
      <xdr:nvPicPr>
        <xdr:cNvPr id="44" name="図 43">
          <a:extLst>
            <a:ext uri="{FF2B5EF4-FFF2-40B4-BE49-F238E27FC236}">
              <a16:creationId xmlns:a16="http://schemas.microsoft.com/office/drawing/2014/main" id="{34D18744-2B87-414F-9AD0-EA0DC8C4E4D3}"/>
            </a:ext>
          </a:extLst>
        </xdr:cNvPr>
        <xdr:cNvPicPr>
          <a:picLocks noChangeAspect="1" noChangeArrowheads="1"/>
        </xdr:cNvPicPr>
      </xdr:nvPicPr>
      <xdr:blipFill>
        <a:blip xmlns:r="http://schemas.openxmlformats.org/officeDocument/2006/relationships" r:embed="rId24" cstate="print">
          <a:extLst>
            <a:ext uri="{28A0092B-C50C-407E-A947-70E740481C1C}">
              <a14:useLocalDpi xmlns:a14="http://schemas.microsoft.com/office/drawing/2010/main" val="0"/>
            </a:ext>
          </a:extLst>
        </a:blip>
        <a:srcRect/>
        <a:stretch>
          <a:fillRect/>
        </a:stretch>
      </xdr:blipFill>
      <xdr:spPr bwMode="auto">
        <a:xfrm>
          <a:off x="1085848" y="214464900"/>
          <a:ext cx="6506843" cy="3848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171450</xdr:colOff>
      <xdr:row>926</xdr:row>
      <xdr:rowOff>238125</xdr:rowOff>
    </xdr:from>
    <xdr:to>
      <xdr:col>5</xdr:col>
      <xdr:colOff>187614</xdr:colOff>
      <xdr:row>937</xdr:row>
      <xdr:rowOff>76200</xdr:rowOff>
    </xdr:to>
    <xdr:pic>
      <xdr:nvPicPr>
        <xdr:cNvPr id="45" name="図 44">
          <a:extLst>
            <a:ext uri="{FF2B5EF4-FFF2-40B4-BE49-F238E27FC236}">
              <a16:creationId xmlns:a16="http://schemas.microsoft.com/office/drawing/2014/main" id="{F23502E8-06D4-4B09-AE0D-8DEBF2A2EC0F}"/>
            </a:ext>
          </a:extLst>
        </xdr:cNvPr>
        <xdr:cNvPicPr>
          <a:picLocks noChangeAspect="1" noChangeArrowheads="1"/>
        </xdr:cNvPicPr>
      </xdr:nvPicPr>
      <xdr:blipFill>
        <a:blip xmlns:r="http://schemas.openxmlformats.org/officeDocument/2006/relationships" r:embed="rId25" cstate="print">
          <a:extLst>
            <a:ext uri="{28A0092B-C50C-407E-A947-70E740481C1C}">
              <a14:useLocalDpi xmlns:a14="http://schemas.microsoft.com/office/drawing/2010/main" val="0"/>
            </a:ext>
          </a:extLst>
        </a:blip>
        <a:srcRect/>
        <a:stretch>
          <a:fillRect/>
        </a:stretch>
      </xdr:blipFill>
      <xdr:spPr bwMode="auto">
        <a:xfrm>
          <a:off x="714375" y="219408375"/>
          <a:ext cx="2187864" cy="25622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542924</xdr:colOff>
      <xdr:row>948</xdr:row>
      <xdr:rowOff>0</xdr:rowOff>
    </xdr:from>
    <xdr:to>
      <xdr:col>13</xdr:col>
      <xdr:colOff>515894</xdr:colOff>
      <xdr:row>963</xdr:row>
      <xdr:rowOff>66675</xdr:rowOff>
    </xdr:to>
    <xdr:pic>
      <xdr:nvPicPr>
        <xdr:cNvPr id="47" name="図 46">
          <a:extLst>
            <a:ext uri="{FF2B5EF4-FFF2-40B4-BE49-F238E27FC236}">
              <a16:creationId xmlns:a16="http://schemas.microsoft.com/office/drawing/2014/main" id="{30628E9E-805E-4CEE-8DA8-0AED299A2C50}"/>
            </a:ext>
          </a:extLst>
        </xdr:cNvPr>
        <xdr:cNvPicPr>
          <a:picLocks noChangeAspect="1" noChangeArrowheads="1"/>
        </xdr:cNvPicPr>
      </xdr:nvPicPr>
      <xdr:blipFill>
        <a:blip xmlns:r="http://schemas.openxmlformats.org/officeDocument/2006/relationships" r:embed="rId26" cstate="print">
          <a:extLst>
            <a:ext uri="{28A0092B-C50C-407E-A947-70E740481C1C}">
              <a14:useLocalDpi xmlns:a14="http://schemas.microsoft.com/office/drawing/2010/main" val="0"/>
            </a:ext>
          </a:extLst>
        </a:blip>
        <a:srcRect/>
        <a:stretch>
          <a:fillRect/>
        </a:stretch>
      </xdr:blipFill>
      <xdr:spPr bwMode="auto">
        <a:xfrm>
          <a:off x="1085849" y="224618550"/>
          <a:ext cx="6516645" cy="3781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542924</xdr:colOff>
      <xdr:row>620</xdr:row>
      <xdr:rowOff>0</xdr:rowOff>
    </xdr:from>
    <xdr:to>
      <xdr:col>9</xdr:col>
      <xdr:colOff>533399</xdr:colOff>
      <xdr:row>636</xdr:row>
      <xdr:rowOff>54286</xdr:rowOff>
    </xdr:to>
    <xdr:pic>
      <xdr:nvPicPr>
        <xdr:cNvPr id="33" name="図 32">
          <a:extLst>
            <a:ext uri="{FF2B5EF4-FFF2-40B4-BE49-F238E27FC236}">
              <a16:creationId xmlns:a16="http://schemas.microsoft.com/office/drawing/2014/main" id="{FB1E5D19-2ED5-4462-9AFA-93FCE79447F6}"/>
            </a:ext>
          </a:extLst>
        </xdr:cNvPr>
        <xdr:cNvPicPr>
          <a:picLocks noChangeAspect="1" noChangeArrowheads="1"/>
        </xdr:cNvPicPr>
      </xdr:nvPicPr>
      <xdr:blipFill>
        <a:blip xmlns:r="http://schemas.openxmlformats.org/officeDocument/2006/relationships" r:embed="rId27" cstate="print">
          <a:extLst>
            <a:ext uri="{28A0092B-C50C-407E-A947-70E740481C1C}">
              <a14:useLocalDpi xmlns:a14="http://schemas.microsoft.com/office/drawing/2010/main" val="0"/>
            </a:ext>
          </a:extLst>
        </a:blip>
        <a:srcRect/>
        <a:stretch>
          <a:fillRect/>
        </a:stretch>
      </xdr:blipFill>
      <xdr:spPr bwMode="auto">
        <a:xfrm>
          <a:off x="1085849" y="143389350"/>
          <a:ext cx="4333875" cy="401668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19</xdr:col>
      <xdr:colOff>1</xdr:colOff>
      <xdr:row>86</xdr:row>
      <xdr:rowOff>1</xdr:rowOff>
    </xdr:from>
    <xdr:to>
      <xdr:col>25</xdr:col>
      <xdr:colOff>36196</xdr:colOff>
      <xdr:row>96</xdr:row>
      <xdr:rowOff>10479</xdr:rowOff>
    </xdr:to>
    <xdr:pic>
      <xdr:nvPicPr>
        <xdr:cNvPr id="36" name="図 35">
          <a:extLst>
            <a:ext uri="{FF2B5EF4-FFF2-40B4-BE49-F238E27FC236}">
              <a16:creationId xmlns:a16="http://schemas.microsoft.com/office/drawing/2014/main" id="{3258FF5B-2507-4993-8D6F-2F85C2EAC0A6}"/>
            </a:ext>
          </a:extLst>
        </xdr:cNvPr>
        <xdr:cNvPicPr>
          <a:picLocks noChangeAspect="1" noChangeArrowheads="1"/>
        </xdr:cNvPicPr>
      </xdr:nvPicPr>
      <xdr:blipFill>
        <a:blip xmlns:r="http://schemas.openxmlformats.org/officeDocument/2006/relationships" r:embed="rId28" cstate="print">
          <a:extLst>
            <a:ext uri="{28A0092B-C50C-407E-A947-70E740481C1C}">
              <a14:useLocalDpi xmlns:a14="http://schemas.microsoft.com/office/drawing/2010/main" val="0"/>
            </a:ext>
          </a:extLst>
        </a:blip>
        <a:srcRect/>
        <a:stretch>
          <a:fillRect/>
        </a:stretch>
      </xdr:blipFill>
      <xdr:spPr bwMode="auto">
        <a:xfrm>
          <a:off x="10315576" y="21545551"/>
          <a:ext cx="3293745" cy="24869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1030</xdr:row>
      <xdr:rowOff>0</xdr:rowOff>
    </xdr:from>
    <xdr:to>
      <xdr:col>8</xdr:col>
      <xdr:colOff>428618</xdr:colOff>
      <xdr:row>1046</xdr:row>
      <xdr:rowOff>0</xdr:rowOff>
    </xdr:to>
    <xdr:pic>
      <xdr:nvPicPr>
        <xdr:cNvPr id="39" name="図 38">
          <a:extLst>
            <a:ext uri="{FF2B5EF4-FFF2-40B4-BE49-F238E27FC236}">
              <a16:creationId xmlns:a16="http://schemas.microsoft.com/office/drawing/2014/main" id="{31C8336B-36DB-4621-AE07-E2D182B5584D}"/>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1085850" y="244925850"/>
          <a:ext cx="3686168" cy="3962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9525</xdr:colOff>
      <xdr:row>1029</xdr:row>
      <xdr:rowOff>9525</xdr:rowOff>
    </xdr:from>
    <xdr:to>
      <xdr:col>16</xdr:col>
      <xdr:colOff>38100</xdr:colOff>
      <xdr:row>1040</xdr:row>
      <xdr:rowOff>171450</xdr:rowOff>
    </xdr:to>
    <xdr:pic>
      <xdr:nvPicPr>
        <xdr:cNvPr id="43" name="図 12">
          <a:extLst>
            <a:ext uri="{FF2B5EF4-FFF2-40B4-BE49-F238E27FC236}">
              <a16:creationId xmlns:a16="http://schemas.microsoft.com/office/drawing/2014/main" id="{CB4C504C-16E1-4505-8ABB-F9AA6AEB2B60}"/>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524625" y="244687725"/>
          <a:ext cx="2228850"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12</xdr:col>
      <xdr:colOff>0</xdr:colOff>
      <xdr:row>1070</xdr:row>
      <xdr:rowOff>0</xdr:rowOff>
    </xdr:from>
    <xdr:to>
      <xdr:col>16</xdr:col>
      <xdr:colOff>28575</xdr:colOff>
      <xdr:row>1081</xdr:row>
      <xdr:rowOff>161925</xdr:rowOff>
    </xdr:to>
    <xdr:pic>
      <xdr:nvPicPr>
        <xdr:cNvPr id="48" name="図 12">
          <a:extLst>
            <a:ext uri="{FF2B5EF4-FFF2-40B4-BE49-F238E27FC236}">
              <a16:creationId xmlns:a16="http://schemas.microsoft.com/office/drawing/2014/main" id="{AD42BFBE-B933-4831-A4F1-04F56DE958EF}"/>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6515100" y="254584200"/>
          <a:ext cx="2228850"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xdr:colOff>
      <xdr:row>1071</xdr:row>
      <xdr:rowOff>0</xdr:rowOff>
    </xdr:from>
    <xdr:to>
      <xdr:col>8</xdr:col>
      <xdr:colOff>363232</xdr:colOff>
      <xdr:row>1087</xdr:row>
      <xdr:rowOff>238125</xdr:rowOff>
    </xdr:to>
    <xdr:pic>
      <xdr:nvPicPr>
        <xdr:cNvPr id="49" name="図 48">
          <a:extLst>
            <a:ext uri="{FF2B5EF4-FFF2-40B4-BE49-F238E27FC236}">
              <a16:creationId xmlns:a16="http://schemas.microsoft.com/office/drawing/2014/main" id="{83D1DFA4-BF24-4877-AC48-95745E5A69F7}"/>
            </a:ext>
          </a:extLst>
        </xdr:cNvPr>
        <xdr:cNvPicPr>
          <a:picLocks noChangeAspect="1" noChangeArrowheads="1"/>
        </xdr:cNvPicPr>
      </xdr:nvPicPr>
      <xdr:blipFill>
        <a:blip xmlns:r="http://schemas.openxmlformats.org/officeDocument/2006/relationships" r:embed="rId30" cstate="print">
          <a:extLst>
            <a:ext uri="{28A0092B-C50C-407E-A947-70E740481C1C}">
              <a14:useLocalDpi xmlns:a14="http://schemas.microsoft.com/office/drawing/2010/main" val="0"/>
            </a:ext>
          </a:extLst>
        </a:blip>
        <a:srcRect/>
        <a:stretch>
          <a:fillRect/>
        </a:stretch>
      </xdr:blipFill>
      <xdr:spPr bwMode="auto">
        <a:xfrm>
          <a:off x="1085851" y="254831850"/>
          <a:ext cx="3620781" cy="4200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9526</xdr:colOff>
      <xdr:row>1162</xdr:row>
      <xdr:rowOff>142875</xdr:rowOff>
    </xdr:from>
    <xdr:to>
      <xdr:col>12</xdr:col>
      <xdr:colOff>309654</xdr:colOff>
      <xdr:row>1167</xdr:row>
      <xdr:rowOff>66675</xdr:rowOff>
    </xdr:to>
    <xdr:pic>
      <xdr:nvPicPr>
        <xdr:cNvPr id="50" name="図 49">
          <a:extLst>
            <a:ext uri="{FF2B5EF4-FFF2-40B4-BE49-F238E27FC236}">
              <a16:creationId xmlns:a16="http://schemas.microsoft.com/office/drawing/2014/main" id="{CB20E46F-5027-4EF4-8061-18C0F4952A60}"/>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5438776" y="278006175"/>
          <a:ext cx="1385978" cy="1162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266701</xdr:colOff>
      <xdr:row>1181</xdr:row>
      <xdr:rowOff>247649</xdr:rowOff>
    </xdr:from>
    <xdr:to>
      <xdr:col>6</xdr:col>
      <xdr:colOff>180975</xdr:colOff>
      <xdr:row>1188</xdr:row>
      <xdr:rowOff>16050</xdr:rowOff>
    </xdr:to>
    <xdr:pic>
      <xdr:nvPicPr>
        <xdr:cNvPr id="42" name="図 41">
          <a:extLst>
            <a:ext uri="{FF2B5EF4-FFF2-40B4-BE49-F238E27FC236}">
              <a16:creationId xmlns:a16="http://schemas.microsoft.com/office/drawing/2014/main" id="{FE917B26-A8EA-4D46-BD70-10BD77D00F8B}"/>
            </a:ext>
          </a:extLst>
        </xdr:cNvPr>
        <xdr:cNvPicPr>
          <a:picLocks noChangeAspect="1" noChangeArrowheads="1"/>
        </xdr:cNvPicPr>
      </xdr:nvPicPr>
      <xdr:blipFill>
        <a:blip xmlns:r="http://schemas.openxmlformats.org/officeDocument/2006/relationships" r:embed="rId32" cstate="print">
          <a:extLst>
            <a:ext uri="{28A0092B-C50C-407E-A947-70E740481C1C}">
              <a14:useLocalDpi xmlns:a14="http://schemas.microsoft.com/office/drawing/2010/main" val="0"/>
            </a:ext>
          </a:extLst>
        </a:blip>
        <a:srcRect/>
        <a:stretch>
          <a:fillRect/>
        </a:stretch>
      </xdr:blipFill>
      <xdr:spPr bwMode="auto">
        <a:xfrm>
          <a:off x="1895476" y="282568649"/>
          <a:ext cx="1543049" cy="150195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542924</xdr:colOff>
      <xdr:row>1153</xdr:row>
      <xdr:rowOff>1</xdr:rowOff>
    </xdr:from>
    <xdr:to>
      <xdr:col>9</xdr:col>
      <xdr:colOff>2383</xdr:colOff>
      <xdr:row>1171</xdr:row>
      <xdr:rowOff>133350</xdr:rowOff>
    </xdr:to>
    <xdr:pic>
      <xdr:nvPicPr>
        <xdr:cNvPr id="46" name="図 45">
          <a:extLst>
            <a:ext uri="{FF2B5EF4-FFF2-40B4-BE49-F238E27FC236}">
              <a16:creationId xmlns:a16="http://schemas.microsoft.com/office/drawing/2014/main" id="{27541D9C-D462-4AD7-9C49-57D377D2B962}"/>
            </a:ext>
          </a:extLst>
        </xdr:cNvPr>
        <xdr:cNvPicPr>
          <a:picLocks noChangeAspect="1" noChangeArrowheads="1"/>
        </xdr:cNvPicPr>
      </xdr:nvPicPr>
      <xdr:blipFill>
        <a:blip xmlns:r="http://schemas.openxmlformats.org/officeDocument/2006/relationships" r:embed="rId33" cstate="print">
          <a:extLst>
            <a:ext uri="{28A0092B-C50C-407E-A947-70E740481C1C}">
              <a14:useLocalDpi xmlns:a14="http://schemas.microsoft.com/office/drawing/2010/main" val="0"/>
            </a:ext>
          </a:extLst>
        </a:blip>
        <a:srcRect/>
        <a:stretch>
          <a:fillRect/>
        </a:stretch>
      </xdr:blipFill>
      <xdr:spPr bwMode="auto">
        <a:xfrm>
          <a:off x="1085849" y="275386801"/>
          <a:ext cx="3802859" cy="45910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1276</xdr:row>
      <xdr:rowOff>0</xdr:rowOff>
    </xdr:from>
    <xdr:to>
      <xdr:col>15</xdr:col>
      <xdr:colOff>427196</xdr:colOff>
      <xdr:row>1294</xdr:row>
      <xdr:rowOff>171450</xdr:rowOff>
    </xdr:to>
    <xdr:pic>
      <xdr:nvPicPr>
        <xdr:cNvPr id="52" name="図 51">
          <a:extLst>
            <a:ext uri="{FF2B5EF4-FFF2-40B4-BE49-F238E27FC236}">
              <a16:creationId xmlns:a16="http://schemas.microsoft.com/office/drawing/2014/main" id="{9C0D9345-18D4-45C1-9124-70C0E1204F6A}"/>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1085850" y="285540450"/>
          <a:ext cx="7513796" cy="46291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542924</xdr:colOff>
      <xdr:row>210</xdr:row>
      <xdr:rowOff>1</xdr:rowOff>
    </xdr:from>
    <xdr:to>
      <xdr:col>9</xdr:col>
      <xdr:colOff>266699</xdr:colOff>
      <xdr:row>228</xdr:row>
      <xdr:rowOff>141075</xdr:rowOff>
    </xdr:to>
    <xdr:pic>
      <xdr:nvPicPr>
        <xdr:cNvPr id="59" name="図 58">
          <a:extLst>
            <a:ext uri="{FF2B5EF4-FFF2-40B4-BE49-F238E27FC236}">
              <a16:creationId xmlns:a16="http://schemas.microsoft.com/office/drawing/2014/main" id="{8BB7B6E6-A565-4E06-99E4-3FBDDE592E69}"/>
            </a:ext>
          </a:extLst>
        </xdr:cNvPr>
        <xdr:cNvPicPr>
          <a:picLocks noChangeAspect="1" noChangeArrowheads="1"/>
        </xdr:cNvPicPr>
      </xdr:nvPicPr>
      <xdr:blipFill>
        <a:blip xmlns:r="http://schemas.openxmlformats.org/officeDocument/2006/relationships" r:embed="rId35" cstate="print">
          <a:extLst>
            <a:ext uri="{28A0092B-C50C-407E-A947-70E740481C1C}">
              <a14:useLocalDpi xmlns:a14="http://schemas.microsoft.com/office/drawing/2010/main" val="0"/>
            </a:ext>
          </a:extLst>
        </a:blip>
        <a:srcRect/>
        <a:stretch>
          <a:fillRect/>
        </a:stretch>
      </xdr:blipFill>
      <xdr:spPr bwMode="auto">
        <a:xfrm>
          <a:off x="1085849" y="41852851"/>
          <a:ext cx="4067175" cy="45987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523875</xdr:colOff>
      <xdr:row>230</xdr:row>
      <xdr:rowOff>19050</xdr:rowOff>
    </xdr:from>
    <xdr:to>
      <xdr:col>5</xdr:col>
      <xdr:colOff>135922</xdr:colOff>
      <xdr:row>240</xdr:row>
      <xdr:rowOff>87154</xdr:rowOff>
    </xdr:to>
    <xdr:pic>
      <xdr:nvPicPr>
        <xdr:cNvPr id="60" name="図 59">
          <a:extLst>
            <a:ext uri="{FF2B5EF4-FFF2-40B4-BE49-F238E27FC236}">
              <a16:creationId xmlns:a16="http://schemas.microsoft.com/office/drawing/2014/main" id="{7643DBF6-4177-43D7-BA1C-2220231AF967}"/>
            </a:ext>
          </a:extLst>
        </xdr:cNvPr>
        <xdr:cNvPicPr>
          <a:picLocks noChangeAspect="1" noChangeArrowheads="1"/>
        </xdr:cNvPicPr>
      </xdr:nvPicPr>
      <xdr:blipFill>
        <a:blip xmlns:r="http://schemas.openxmlformats.org/officeDocument/2006/relationships" r:embed="rId36" cstate="print">
          <a:extLst>
            <a:ext uri="{28A0092B-C50C-407E-A947-70E740481C1C}">
              <a14:useLocalDpi xmlns:a14="http://schemas.microsoft.com/office/drawing/2010/main" val="0"/>
            </a:ext>
          </a:extLst>
        </a:blip>
        <a:srcRect/>
        <a:stretch>
          <a:fillRect/>
        </a:stretch>
      </xdr:blipFill>
      <xdr:spPr bwMode="auto">
        <a:xfrm>
          <a:off x="523875" y="46824900"/>
          <a:ext cx="2326672" cy="25446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19050</xdr:colOff>
      <xdr:row>190</xdr:row>
      <xdr:rowOff>9525</xdr:rowOff>
    </xdr:from>
    <xdr:ext cx="2381250" cy="2200275"/>
    <xdr:pic>
      <xdr:nvPicPr>
        <xdr:cNvPr id="58" name="図 6">
          <a:extLst>
            <a:ext uri="{FF2B5EF4-FFF2-40B4-BE49-F238E27FC236}">
              <a16:creationId xmlns:a16="http://schemas.microsoft.com/office/drawing/2014/main" id="{4A8EC559-9700-461A-8BA2-8480E9523B0B}"/>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14706600" y="57216675"/>
          <a:ext cx="2381250" cy="22002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2</xdr:col>
      <xdr:colOff>9525</xdr:colOff>
      <xdr:row>169</xdr:row>
      <xdr:rowOff>9525</xdr:rowOff>
    </xdr:from>
    <xdr:ext cx="3838575" cy="4610100"/>
    <xdr:pic>
      <xdr:nvPicPr>
        <xdr:cNvPr id="61" name="図 11">
          <a:extLst>
            <a:ext uri="{FF2B5EF4-FFF2-40B4-BE49-F238E27FC236}">
              <a16:creationId xmlns:a16="http://schemas.microsoft.com/office/drawing/2014/main" id="{D9DE8E62-4C84-45F5-B047-3D9534160D13}"/>
            </a:ext>
          </a:extLst>
        </xdr:cNvPr>
        <xdr:cNvPicPr>
          <a:picLocks noChangeAspect="1" noChangeArrowheads="1"/>
        </xdr:cNvPicPr>
      </xdr:nvPicPr>
      <xdr:blipFill>
        <a:blip xmlns:r="http://schemas.openxmlformats.org/officeDocument/2006/relationships" r:embed="rId38" cstate="print">
          <a:extLst>
            <a:ext uri="{28A0092B-C50C-407E-A947-70E740481C1C}">
              <a14:useLocalDpi xmlns:a14="http://schemas.microsoft.com/office/drawing/2010/main" val="0"/>
            </a:ext>
          </a:extLst>
        </a:blip>
        <a:srcRect/>
        <a:stretch>
          <a:fillRect/>
        </a:stretch>
      </xdr:blipFill>
      <xdr:spPr bwMode="auto">
        <a:xfrm>
          <a:off x="15240000" y="52016025"/>
          <a:ext cx="3838575" cy="46101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542923</xdr:colOff>
      <xdr:row>1358</xdr:row>
      <xdr:rowOff>0</xdr:rowOff>
    </xdr:from>
    <xdr:to>
      <xdr:col>14</xdr:col>
      <xdr:colOff>466725</xdr:colOff>
      <xdr:row>1373</xdr:row>
      <xdr:rowOff>136644</xdr:rowOff>
    </xdr:to>
    <xdr:pic>
      <xdr:nvPicPr>
        <xdr:cNvPr id="56" name="図 55">
          <a:extLst>
            <a:ext uri="{FF2B5EF4-FFF2-40B4-BE49-F238E27FC236}">
              <a16:creationId xmlns:a16="http://schemas.microsoft.com/office/drawing/2014/main" id="{B2827EF4-821D-431C-9FEE-5D27724529B9}"/>
            </a:ext>
          </a:extLst>
        </xdr:cNvPr>
        <xdr:cNvPicPr>
          <a:picLocks noChangeAspect="1" noChangeArrowheads="1"/>
        </xdr:cNvPicPr>
      </xdr:nvPicPr>
      <xdr:blipFill>
        <a:blip xmlns:r="http://schemas.openxmlformats.org/officeDocument/2006/relationships" r:embed="rId39" cstate="print">
          <a:extLst>
            <a:ext uri="{28A0092B-C50C-407E-A947-70E740481C1C}">
              <a14:useLocalDpi xmlns:a14="http://schemas.microsoft.com/office/drawing/2010/main" val="0"/>
            </a:ext>
          </a:extLst>
        </a:blip>
        <a:srcRect/>
        <a:stretch>
          <a:fillRect/>
        </a:stretch>
      </xdr:blipFill>
      <xdr:spPr bwMode="auto">
        <a:xfrm>
          <a:off x="1085848" y="305847750"/>
          <a:ext cx="7010402" cy="38513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866</xdr:row>
      <xdr:rowOff>0</xdr:rowOff>
    </xdr:from>
    <xdr:to>
      <xdr:col>14</xdr:col>
      <xdr:colOff>675</xdr:colOff>
      <xdr:row>879</xdr:row>
      <xdr:rowOff>133350</xdr:rowOff>
    </xdr:to>
    <xdr:pic>
      <xdr:nvPicPr>
        <xdr:cNvPr id="51" name="図 50">
          <a:extLst>
            <a:ext uri="{FF2B5EF4-FFF2-40B4-BE49-F238E27FC236}">
              <a16:creationId xmlns:a16="http://schemas.microsoft.com/office/drawing/2014/main" id="{A36649F4-406D-428B-9635-226B78BE0CC6}"/>
            </a:ext>
          </a:extLst>
        </xdr:cNvPr>
        <xdr:cNvPicPr>
          <a:picLocks noChangeAspect="1" noChangeArrowheads="1"/>
        </xdr:cNvPicPr>
      </xdr:nvPicPr>
      <xdr:blipFill>
        <a:blip xmlns:r="http://schemas.openxmlformats.org/officeDocument/2006/relationships" r:embed="rId40" cstate="print">
          <a:extLst>
            <a:ext uri="{28A0092B-C50C-407E-A947-70E740481C1C}">
              <a14:useLocalDpi xmlns:a14="http://schemas.microsoft.com/office/drawing/2010/main" val="0"/>
            </a:ext>
          </a:extLst>
        </a:blip>
        <a:srcRect/>
        <a:stretch>
          <a:fillRect/>
        </a:stretch>
      </xdr:blipFill>
      <xdr:spPr bwMode="auto">
        <a:xfrm>
          <a:off x="1085850" y="214464900"/>
          <a:ext cx="6544350" cy="3352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381001</xdr:colOff>
      <xdr:row>990</xdr:row>
      <xdr:rowOff>0</xdr:rowOff>
    </xdr:from>
    <xdr:to>
      <xdr:col>13</xdr:col>
      <xdr:colOff>270987</xdr:colOff>
      <xdr:row>996</xdr:row>
      <xdr:rowOff>177165</xdr:rowOff>
    </xdr:to>
    <xdr:pic>
      <xdr:nvPicPr>
        <xdr:cNvPr id="66" name="図 65">
          <a:extLst>
            <a:ext uri="{FF2B5EF4-FFF2-40B4-BE49-F238E27FC236}">
              <a16:creationId xmlns:a16="http://schemas.microsoft.com/office/drawing/2014/main" id="{D72A85DE-F801-44DC-A708-EE9DAA8EAC07}"/>
            </a:ext>
          </a:extLst>
        </xdr:cNvPr>
        <xdr:cNvPicPr>
          <a:picLocks noChangeAspect="1" noChangeArrowheads="1"/>
        </xdr:cNvPicPr>
      </xdr:nvPicPr>
      <xdr:blipFill>
        <a:blip xmlns:r="http://schemas.openxmlformats.org/officeDocument/2006/relationships" r:embed="rId41" cstate="print">
          <a:extLst>
            <a:ext uri="{28A0092B-C50C-407E-A947-70E740481C1C}">
              <a14:useLocalDpi xmlns:a14="http://schemas.microsoft.com/office/drawing/2010/main" val="0"/>
            </a:ext>
          </a:extLst>
        </a:blip>
        <a:srcRect/>
        <a:stretch>
          <a:fillRect/>
        </a:stretch>
      </xdr:blipFill>
      <xdr:spPr bwMode="auto">
        <a:xfrm>
          <a:off x="5267326" y="245173500"/>
          <a:ext cx="2090261" cy="16630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542924</xdr:colOff>
      <xdr:row>966</xdr:row>
      <xdr:rowOff>0</xdr:rowOff>
    </xdr:from>
    <xdr:to>
      <xdr:col>5</xdr:col>
      <xdr:colOff>161924</xdr:colOff>
      <xdr:row>975</xdr:row>
      <xdr:rowOff>25639</xdr:rowOff>
    </xdr:to>
    <xdr:pic>
      <xdr:nvPicPr>
        <xdr:cNvPr id="63" name="図 62">
          <a:extLst>
            <a:ext uri="{FF2B5EF4-FFF2-40B4-BE49-F238E27FC236}">
              <a16:creationId xmlns:a16="http://schemas.microsoft.com/office/drawing/2014/main" id="{74EC3522-C0C8-4CC8-BC83-39FFCFAEA7DB}"/>
            </a:ext>
          </a:extLst>
        </xdr:cNvPr>
        <xdr:cNvPicPr>
          <a:picLocks noChangeAspect="1" noChangeArrowheads="1"/>
        </xdr:cNvPicPr>
      </xdr:nvPicPr>
      <xdr:blipFill>
        <a:blip xmlns:r="http://schemas.openxmlformats.org/officeDocument/2006/relationships" r:embed="rId42" cstate="print">
          <a:extLst>
            <a:ext uri="{28A0092B-C50C-407E-A947-70E740481C1C}">
              <a14:useLocalDpi xmlns:a14="http://schemas.microsoft.com/office/drawing/2010/main" val="0"/>
            </a:ext>
          </a:extLst>
        </a:blip>
        <a:srcRect/>
        <a:stretch>
          <a:fillRect/>
        </a:stretch>
      </xdr:blipFill>
      <xdr:spPr bwMode="auto">
        <a:xfrm>
          <a:off x="542924" y="239229900"/>
          <a:ext cx="2333625" cy="22544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1009</xdr:row>
      <xdr:rowOff>0</xdr:rowOff>
    </xdr:from>
    <xdr:to>
      <xdr:col>5</xdr:col>
      <xdr:colOff>0</xdr:colOff>
      <xdr:row>1019</xdr:row>
      <xdr:rowOff>43885</xdr:rowOff>
    </xdr:to>
    <xdr:pic>
      <xdr:nvPicPr>
        <xdr:cNvPr id="65" name="図 64">
          <a:extLst>
            <a:ext uri="{FF2B5EF4-FFF2-40B4-BE49-F238E27FC236}">
              <a16:creationId xmlns:a16="http://schemas.microsoft.com/office/drawing/2014/main" id="{2DAB5F65-552F-42CC-8189-ED37DCC14F22}"/>
            </a:ext>
          </a:extLst>
        </xdr:cNvPr>
        <xdr:cNvPicPr>
          <a:picLocks noChangeAspect="1" noChangeArrowheads="1"/>
        </xdr:cNvPicPr>
      </xdr:nvPicPr>
      <xdr:blipFill>
        <a:blip xmlns:r="http://schemas.openxmlformats.org/officeDocument/2006/relationships" r:embed="rId43" cstate="print">
          <a:extLst>
            <a:ext uri="{28A0092B-C50C-407E-A947-70E740481C1C}">
              <a14:useLocalDpi xmlns:a14="http://schemas.microsoft.com/office/drawing/2010/main" val="0"/>
            </a:ext>
          </a:extLst>
        </a:blip>
        <a:srcRect/>
        <a:stretch>
          <a:fillRect/>
        </a:stretch>
      </xdr:blipFill>
      <xdr:spPr bwMode="auto">
        <a:xfrm>
          <a:off x="542925" y="249878850"/>
          <a:ext cx="2171700" cy="25203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1049</xdr:row>
      <xdr:rowOff>0</xdr:rowOff>
    </xdr:from>
    <xdr:to>
      <xdr:col>5</xdr:col>
      <xdr:colOff>153162</xdr:colOff>
      <xdr:row>1057</xdr:row>
      <xdr:rowOff>239078</xdr:rowOff>
    </xdr:to>
    <xdr:pic>
      <xdr:nvPicPr>
        <xdr:cNvPr id="57" name="図 56">
          <a:extLst>
            <a:ext uri="{FF2B5EF4-FFF2-40B4-BE49-F238E27FC236}">
              <a16:creationId xmlns:a16="http://schemas.microsoft.com/office/drawing/2014/main" id="{CB9B28D9-239B-4157-9DFB-945C9E8DE8AB}"/>
            </a:ext>
          </a:extLst>
        </xdr:cNvPr>
        <xdr:cNvPicPr>
          <a:picLocks noChangeAspect="1" noChangeArrowheads="1"/>
        </xdr:cNvPicPr>
      </xdr:nvPicPr>
      <xdr:blipFill>
        <a:blip xmlns:r="http://schemas.openxmlformats.org/officeDocument/2006/relationships" r:embed="rId44" cstate="print">
          <a:extLst>
            <a:ext uri="{28A0092B-C50C-407E-A947-70E740481C1C}">
              <a14:useLocalDpi xmlns:a14="http://schemas.microsoft.com/office/drawing/2010/main" val="0"/>
            </a:ext>
          </a:extLst>
        </a:blip>
        <a:srcRect/>
        <a:stretch>
          <a:fillRect/>
        </a:stretch>
      </xdr:blipFill>
      <xdr:spPr bwMode="auto">
        <a:xfrm>
          <a:off x="542925" y="259784850"/>
          <a:ext cx="2324862" cy="22202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1091</xdr:row>
      <xdr:rowOff>0</xdr:rowOff>
    </xdr:from>
    <xdr:to>
      <xdr:col>5</xdr:col>
      <xdr:colOff>6006</xdr:colOff>
      <xdr:row>1101</xdr:row>
      <xdr:rowOff>0</xdr:rowOff>
    </xdr:to>
    <xdr:pic>
      <xdr:nvPicPr>
        <xdr:cNvPr id="62" name="図 61">
          <a:extLst>
            <a:ext uri="{FF2B5EF4-FFF2-40B4-BE49-F238E27FC236}">
              <a16:creationId xmlns:a16="http://schemas.microsoft.com/office/drawing/2014/main" id="{76CC9053-592A-4C32-AAC6-29B39A9B241E}"/>
            </a:ext>
          </a:extLst>
        </xdr:cNvPr>
        <xdr:cNvPicPr>
          <a:picLocks noChangeAspect="1" noChangeArrowheads="1"/>
        </xdr:cNvPicPr>
      </xdr:nvPicPr>
      <xdr:blipFill>
        <a:blip xmlns:r="http://schemas.openxmlformats.org/officeDocument/2006/relationships" r:embed="rId45" cstate="print">
          <a:extLst>
            <a:ext uri="{28A0092B-C50C-407E-A947-70E740481C1C}">
              <a14:useLocalDpi xmlns:a14="http://schemas.microsoft.com/office/drawing/2010/main" val="0"/>
            </a:ext>
          </a:extLst>
        </a:blip>
        <a:srcRect/>
        <a:stretch>
          <a:fillRect/>
        </a:stretch>
      </xdr:blipFill>
      <xdr:spPr bwMode="auto">
        <a:xfrm>
          <a:off x="542925" y="270186150"/>
          <a:ext cx="2177706" cy="2476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13</xdr:col>
      <xdr:colOff>533400</xdr:colOff>
      <xdr:row>1119</xdr:row>
      <xdr:rowOff>28575</xdr:rowOff>
    </xdr:from>
    <xdr:to>
      <xdr:col>18</xdr:col>
      <xdr:colOff>219075</xdr:colOff>
      <xdr:row>1129</xdr:row>
      <xdr:rowOff>1006</xdr:rowOff>
    </xdr:to>
    <xdr:pic>
      <xdr:nvPicPr>
        <xdr:cNvPr id="54" name="図 53">
          <a:extLst>
            <a:ext uri="{FF2B5EF4-FFF2-40B4-BE49-F238E27FC236}">
              <a16:creationId xmlns:a16="http://schemas.microsoft.com/office/drawing/2014/main" id="{9A4EDE38-FDA3-4ACD-B74A-7A59301ECFF5}"/>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7620000" y="277148925"/>
          <a:ext cx="2400300" cy="24489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xdr:colOff>
      <xdr:row>1234</xdr:row>
      <xdr:rowOff>247649</xdr:rowOff>
    </xdr:from>
    <xdr:to>
      <xdr:col>8</xdr:col>
      <xdr:colOff>9525</xdr:colOff>
      <xdr:row>1251</xdr:row>
      <xdr:rowOff>143148</xdr:rowOff>
    </xdr:to>
    <xdr:pic>
      <xdr:nvPicPr>
        <xdr:cNvPr id="67" name="図 66">
          <a:extLst>
            <a:ext uri="{FF2B5EF4-FFF2-40B4-BE49-F238E27FC236}">
              <a16:creationId xmlns:a16="http://schemas.microsoft.com/office/drawing/2014/main" id="{7F47E7B1-67D2-4CC7-A652-0829BE0FA555}"/>
            </a:ext>
          </a:extLst>
        </xdr:cNvPr>
        <xdr:cNvPicPr>
          <a:picLocks noChangeAspect="1" noChangeArrowheads="1"/>
        </xdr:cNvPicPr>
      </xdr:nvPicPr>
      <xdr:blipFill>
        <a:blip xmlns:r="http://schemas.openxmlformats.org/officeDocument/2006/relationships" r:embed="rId47" cstate="print">
          <a:extLst>
            <a:ext uri="{28A0092B-C50C-407E-A947-70E740481C1C}">
              <a14:useLocalDpi xmlns:a14="http://schemas.microsoft.com/office/drawing/2010/main" val="0"/>
            </a:ext>
          </a:extLst>
        </a:blip>
        <a:srcRect/>
        <a:stretch>
          <a:fillRect/>
        </a:stretch>
      </xdr:blipFill>
      <xdr:spPr bwMode="auto">
        <a:xfrm>
          <a:off x="1085851" y="316001399"/>
          <a:ext cx="3267074" cy="41055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1253</xdr:row>
      <xdr:rowOff>1</xdr:rowOff>
    </xdr:from>
    <xdr:to>
      <xdr:col>5</xdr:col>
      <xdr:colOff>324612</xdr:colOff>
      <xdr:row>1262</xdr:row>
      <xdr:rowOff>159450</xdr:rowOff>
    </xdr:to>
    <xdr:pic>
      <xdr:nvPicPr>
        <xdr:cNvPr id="72" name="図 71">
          <a:extLst>
            <a:ext uri="{FF2B5EF4-FFF2-40B4-BE49-F238E27FC236}">
              <a16:creationId xmlns:a16="http://schemas.microsoft.com/office/drawing/2014/main" id="{BCA89128-9515-4CB2-A1F6-25B84683F00E}"/>
            </a:ext>
          </a:extLst>
        </xdr:cNvPr>
        <xdr:cNvPicPr>
          <a:picLocks noChangeAspect="1" noChangeArrowheads="1"/>
        </xdr:cNvPicPr>
      </xdr:nvPicPr>
      <xdr:blipFill>
        <a:blip xmlns:r="http://schemas.openxmlformats.org/officeDocument/2006/relationships" r:embed="rId48" cstate="print">
          <a:extLst>
            <a:ext uri="{28A0092B-C50C-407E-A947-70E740481C1C}">
              <a14:useLocalDpi xmlns:a14="http://schemas.microsoft.com/office/drawing/2010/main" val="0"/>
            </a:ext>
          </a:extLst>
        </a:blip>
        <a:srcRect/>
        <a:stretch>
          <a:fillRect/>
        </a:stretch>
      </xdr:blipFill>
      <xdr:spPr bwMode="auto">
        <a:xfrm>
          <a:off x="542925" y="320459101"/>
          <a:ext cx="2496312" cy="23882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1234</xdr:row>
      <xdr:rowOff>133351</xdr:rowOff>
    </xdr:from>
    <xdr:to>
      <xdr:col>14</xdr:col>
      <xdr:colOff>266700</xdr:colOff>
      <xdr:row>1240</xdr:row>
      <xdr:rowOff>135807</xdr:rowOff>
    </xdr:to>
    <xdr:pic>
      <xdr:nvPicPr>
        <xdr:cNvPr id="75" name="図 74">
          <a:extLst>
            <a:ext uri="{FF2B5EF4-FFF2-40B4-BE49-F238E27FC236}">
              <a16:creationId xmlns:a16="http://schemas.microsoft.com/office/drawing/2014/main" id="{2ED6E54C-2D38-483B-AFC7-2CB7C71CAD57}"/>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5429250" y="315887101"/>
          <a:ext cx="2466975" cy="148835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1244</xdr:row>
      <xdr:rowOff>142875</xdr:rowOff>
    </xdr:from>
    <xdr:to>
      <xdr:col>13</xdr:col>
      <xdr:colOff>138494</xdr:colOff>
      <xdr:row>1250</xdr:row>
      <xdr:rowOff>115443</xdr:rowOff>
    </xdr:to>
    <xdr:pic>
      <xdr:nvPicPr>
        <xdr:cNvPr id="76" name="図 75">
          <a:extLst>
            <a:ext uri="{FF2B5EF4-FFF2-40B4-BE49-F238E27FC236}">
              <a16:creationId xmlns:a16="http://schemas.microsoft.com/office/drawing/2014/main" id="{576CD5F3-9AE7-46FD-BF69-B40FC49E0966}"/>
            </a:ext>
          </a:extLst>
        </xdr:cNvPr>
        <xdr:cNvPicPr>
          <a:picLocks noChangeAspect="1" noChangeArrowheads="1"/>
        </xdr:cNvPicPr>
      </xdr:nvPicPr>
      <xdr:blipFill>
        <a:blip xmlns:r="http://schemas.openxmlformats.org/officeDocument/2006/relationships" r:embed="rId50" cstate="print">
          <a:extLst>
            <a:ext uri="{28A0092B-C50C-407E-A947-70E740481C1C}">
              <a14:useLocalDpi xmlns:a14="http://schemas.microsoft.com/office/drawing/2010/main" val="0"/>
            </a:ext>
          </a:extLst>
        </a:blip>
        <a:srcRect/>
        <a:stretch>
          <a:fillRect/>
        </a:stretch>
      </xdr:blipFill>
      <xdr:spPr bwMode="auto">
        <a:xfrm>
          <a:off x="5429250" y="318373125"/>
          <a:ext cx="1795844" cy="14584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1399</xdr:row>
      <xdr:rowOff>1</xdr:rowOff>
    </xdr:from>
    <xdr:to>
      <xdr:col>8</xdr:col>
      <xdr:colOff>353697</xdr:colOff>
      <xdr:row>1415</xdr:row>
      <xdr:rowOff>0</xdr:rowOff>
    </xdr:to>
    <xdr:pic>
      <xdr:nvPicPr>
        <xdr:cNvPr id="79" name="図 78">
          <a:extLst>
            <a:ext uri="{FF2B5EF4-FFF2-40B4-BE49-F238E27FC236}">
              <a16:creationId xmlns:a16="http://schemas.microsoft.com/office/drawing/2014/main" id="{827BB3E2-DE86-452E-BE31-D26033177C06}"/>
            </a:ext>
          </a:extLst>
        </xdr:cNvPr>
        <xdr:cNvPicPr>
          <a:picLocks noChangeAspect="1" noChangeArrowheads="1"/>
        </xdr:cNvPicPr>
      </xdr:nvPicPr>
      <xdr:blipFill>
        <a:blip xmlns:r="http://schemas.openxmlformats.org/officeDocument/2006/relationships" r:embed="rId51" cstate="print">
          <a:extLst>
            <a:ext uri="{28A0092B-C50C-407E-A947-70E740481C1C}">
              <a14:useLocalDpi xmlns:a14="http://schemas.microsoft.com/office/drawing/2010/main" val="0"/>
            </a:ext>
          </a:extLst>
        </a:blip>
        <a:srcRect/>
        <a:stretch>
          <a:fillRect/>
        </a:stretch>
      </xdr:blipFill>
      <xdr:spPr bwMode="auto">
        <a:xfrm>
          <a:off x="1085850" y="326155051"/>
          <a:ext cx="3611247" cy="39623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1440</xdr:row>
      <xdr:rowOff>1</xdr:rowOff>
    </xdr:from>
    <xdr:to>
      <xdr:col>8</xdr:col>
      <xdr:colOff>527297</xdr:colOff>
      <xdr:row>1454</xdr:row>
      <xdr:rowOff>133351</xdr:rowOff>
    </xdr:to>
    <xdr:pic>
      <xdr:nvPicPr>
        <xdr:cNvPr id="80" name="図 79">
          <a:extLst>
            <a:ext uri="{FF2B5EF4-FFF2-40B4-BE49-F238E27FC236}">
              <a16:creationId xmlns:a16="http://schemas.microsoft.com/office/drawing/2014/main" id="{9276EA83-62D9-489A-88D7-25B700A7B0AD}"/>
            </a:ext>
          </a:extLst>
        </xdr:cNvPr>
        <xdr:cNvPicPr>
          <a:picLocks noChangeAspect="1" noChangeArrowheads="1"/>
        </xdr:cNvPicPr>
      </xdr:nvPicPr>
      <xdr:blipFill>
        <a:blip xmlns:r="http://schemas.openxmlformats.org/officeDocument/2006/relationships" r:embed="rId52" cstate="print">
          <a:extLst>
            <a:ext uri="{28A0092B-C50C-407E-A947-70E740481C1C}">
              <a14:useLocalDpi xmlns:a14="http://schemas.microsoft.com/office/drawing/2010/main" val="0"/>
            </a:ext>
          </a:extLst>
        </a:blip>
        <a:srcRect/>
        <a:stretch>
          <a:fillRect/>
        </a:stretch>
      </xdr:blipFill>
      <xdr:spPr bwMode="auto">
        <a:xfrm>
          <a:off x="1085850" y="336308701"/>
          <a:ext cx="3784847" cy="3600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342900</xdr:colOff>
      <xdr:row>1447</xdr:row>
      <xdr:rowOff>19050</xdr:rowOff>
    </xdr:from>
    <xdr:to>
      <xdr:col>14</xdr:col>
      <xdr:colOff>0</xdr:colOff>
      <xdr:row>1456</xdr:row>
      <xdr:rowOff>239131</xdr:rowOff>
    </xdr:to>
    <xdr:pic>
      <xdr:nvPicPr>
        <xdr:cNvPr id="81" name="図 80">
          <a:extLst>
            <a:ext uri="{FF2B5EF4-FFF2-40B4-BE49-F238E27FC236}">
              <a16:creationId xmlns:a16="http://schemas.microsoft.com/office/drawing/2014/main" id="{F1A40EE4-F86F-49BF-AD4A-CD1D54E564A3}"/>
            </a:ext>
          </a:extLst>
        </xdr:cNvPr>
        <xdr:cNvPicPr>
          <a:picLocks noChangeAspect="1" noChangeArrowheads="1"/>
        </xdr:cNvPicPr>
      </xdr:nvPicPr>
      <xdr:blipFill>
        <a:blip xmlns:r="http://schemas.openxmlformats.org/officeDocument/2006/relationships" r:embed="rId46" cstate="print">
          <a:extLst>
            <a:ext uri="{28A0092B-C50C-407E-A947-70E740481C1C}">
              <a14:useLocalDpi xmlns:a14="http://schemas.microsoft.com/office/drawing/2010/main" val="0"/>
            </a:ext>
          </a:extLst>
        </a:blip>
        <a:srcRect/>
        <a:stretch>
          <a:fillRect/>
        </a:stretch>
      </xdr:blipFill>
      <xdr:spPr bwMode="auto">
        <a:xfrm>
          <a:off x="5229225" y="338061300"/>
          <a:ext cx="2400300" cy="24489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390525</xdr:colOff>
      <xdr:row>1440</xdr:row>
      <xdr:rowOff>1</xdr:rowOff>
    </xdr:from>
    <xdr:to>
      <xdr:col>19</xdr:col>
      <xdr:colOff>286226</xdr:colOff>
      <xdr:row>1450</xdr:row>
      <xdr:rowOff>16670</xdr:rowOff>
    </xdr:to>
    <xdr:pic>
      <xdr:nvPicPr>
        <xdr:cNvPr id="84" name="図 83">
          <a:extLst>
            <a:ext uri="{FF2B5EF4-FFF2-40B4-BE49-F238E27FC236}">
              <a16:creationId xmlns:a16="http://schemas.microsoft.com/office/drawing/2014/main" id="{45C381C7-7B01-4F79-98CF-07958DA5C629}"/>
            </a:ext>
          </a:extLst>
        </xdr:cNvPr>
        <xdr:cNvPicPr>
          <a:picLocks noChangeAspect="1" noChangeArrowheads="1"/>
        </xdr:cNvPicPr>
      </xdr:nvPicPr>
      <xdr:blipFill>
        <a:blip xmlns:r="http://schemas.openxmlformats.org/officeDocument/2006/relationships" r:embed="rId53" cstate="print">
          <a:extLst>
            <a:ext uri="{28A0092B-C50C-407E-A947-70E740481C1C}">
              <a14:useLocalDpi xmlns:a14="http://schemas.microsoft.com/office/drawing/2010/main" val="0"/>
            </a:ext>
          </a:extLst>
        </a:blip>
        <a:srcRect/>
        <a:stretch>
          <a:fillRect/>
        </a:stretch>
      </xdr:blipFill>
      <xdr:spPr bwMode="auto">
        <a:xfrm>
          <a:off x="8020050" y="336308701"/>
          <a:ext cx="2610326" cy="24931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438150</xdr:colOff>
      <xdr:row>1408</xdr:row>
      <xdr:rowOff>161925</xdr:rowOff>
    </xdr:from>
    <xdr:to>
      <xdr:col>13</xdr:col>
      <xdr:colOff>191</xdr:colOff>
      <xdr:row>1414</xdr:row>
      <xdr:rowOff>138684</xdr:rowOff>
    </xdr:to>
    <xdr:pic>
      <xdr:nvPicPr>
        <xdr:cNvPr id="85" name="図 84">
          <a:extLst>
            <a:ext uri="{FF2B5EF4-FFF2-40B4-BE49-F238E27FC236}">
              <a16:creationId xmlns:a16="http://schemas.microsoft.com/office/drawing/2014/main" id="{45E2A68A-C44C-4F3F-9704-A825EDFF82EF}"/>
            </a:ext>
          </a:extLst>
        </xdr:cNvPr>
        <xdr:cNvPicPr>
          <a:picLocks noChangeAspect="1" noChangeArrowheads="1"/>
        </xdr:cNvPicPr>
      </xdr:nvPicPr>
      <xdr:blipFill>
        <a:blip xmlns:r="http://schemas.openxmlformats.org/officeDocument/2006/relationships" r:embed="rId54" cstate="print">
          <a:extLst>
            <a:ext uri="{28A0092B-C50C-407E-A947-70E740481C1C}">
              <a14:useLocalDpi xmlns:a14="http://schemas.microsoft.com/office/drawing/2010/main" val="0"/>
            </a:ext>
          </a:extLst>
        </a:blip>
        <a:srcRect/>
        <a:stretch>
          <a:fillRect/>
        </a:stretch>
      </xdr:blipFill>
      <xdr:spPr bwMode="auto">
        <a:xfrm>
          <a:off x="5324475" y="328545825"/>
          <a:ext cx="1762316" cy="14626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2</xdr:col>
      <xdr:colOff>85725</xdr:colOff>
      <xdr:row>1498</xdr:row>
      <xdr:rowOff>28576</xdr:rowOff>
    </xdr:from>
    <xdr:ext cx="2610326" cy="2493169"/>
    <xdr:pic>
      <xdr:nvPicPr>
        <xdr:cNvPr id="88" name="図 87">
          <a:extLst>
            <a:ext uri="{FF2B5EF4-FFF2-40B4-BE49-F238E27FC236}">
              <a16:creationId xmlns:a16="http://schemas.microsoft.com/office/drawing/2014/main" id="{A9342426-3E40-4802-BFD5-270A2123ECE6}"/>
            </a:ext>
          </a:extLst>
        </xdr:cNvPr>
        <xdr:cNvPicPr>
          <a:picLocks noChangeAspect="1" noChangeArrowheads="1"/>
        </xdr:cNvPicPr>
      </xdr:nvPicPr>
      <xdr:blipFill>
        <a:blip xmlns:r="http://schemas.openxmlformats.org/officeDocument/2006/relationships" r:embed="rId53" cstate="print">
          <a:extLst>
            <a:ext uri="{28A0092B-C50C-407E-A947-70E740481C1C}">
              <a14:useLocalDpi xmlns:a14="http://schemas.microsoft.com/office/drawing/2010/main" val="0"/>
            </a:ext>
          </a:extLst>
        </a:blip>
        <a:srcRect/>
        <a:stretch>
          <a:fillRect/>
        </a:stretch>
      </xdr:blipFill>
      <xdr:spPr bwMode="auto">
        <a:xfrm>
          <a:off x="1171575" y="350700976"/>
          <a:ext cx="2610326" cy="249316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2</xdr:col>
      <xdr:colOff>19051</xdr:colOff>
      <xdr:row>1481</xdr:row>
      <xdr:rowOff>19051</xdr:rowOff>
    </xdr:from>
    <xdr:to>
      <xdr:col>9</xdr:col>
      <xdr:colOff>9526</xdr:colOff>
      <xdr:row>1495</xdr:row>
      <xdr:rowOff>32292</xdr:rowOff>
    </xdr:to>
    <xdr:pic>
      <xdr:nvPicPr>
        <xdr:cNvPr id="89" name="図 88">
          <a:extLst>
            <a:ext uri="{FF2B5EF4-FFF2-40B4-BE49-F238E27FC236}">
              <a16:creationId xmlns:a16="http://schemas.microsoft.com/office/drawing/2014/main" id="{D0E28BA3-AB77-429B-A1CA-FEBA633D2C22}"/>
            </a:ext>
          </a:extLst>
        </xdr:cNvPr>
        <xdr:cNvPicPr>
          <a:picLocks noChangeAspect="1" noChangeArrowheads="1"/>
        </xdr:cNvPicPr>
      </xdr:nvPicPr>
      <xdr:blipFill>
        <a:blip xmlns:r="http://schemas.openxmlformats.org/officeDocument/2006/relationships" r:embed="rId55" cstate="print">
          <a:extLst>
            <a:ext uri="{28A0092B-C50C-407E-A947-70E740481C1C}">
              <a14:useLocalDpi xmlns:a14="http://schemas.microsoft.com/office/drawing/2010/main" val="0"/>
            </a:ext>
          </a:extLst>
        </a:blip>
        <a:srcRect/>
        <a:stretch>
          <a:fillRect/>
        </a:stretch>
      </xdr:blipFill>
      <xdr:spPr bwMode="auto">
        <a:xfrm>
          <a:off x="1104901" y="346481401"/>
          <a:ext cx="3790950" cy="34803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1317</xdr:row>
      <xdr:rowOff>1</xdr:rowOff>
    </xdr:from>
    <xdr:to>
      <xdr:col>15</xdr:col>
      <xdr:colOff>385763</xdr:colOff>
      <xdr:row>1335</xdr:row>
      <xdr:rowOff>115730</xdr:rowOff>
    </xdr:to>
    <xdr:pic>
      <xdr:nvPicPr>
        <xdr:cNvPr id="70" name="図 69">
          <a:extLst>
            <a:ext uri="{FF2B5EF4-FFF2-40B4-BE49-F238E27FC236}">
              <a16:creationId xmlns:a16="http://schemas.microsoft.com/office/drawing/2014/main" id="{A74703A7-073B-4DE4-AE64-8011A04A0E88}"/>
            </a:ext>
          </a:extLst>
        </xdr:cNvPr>
        <xdr:cNvPicPr>
          <a:picLocks noChangeAspect="1" noChangeArrowheads="1"/>
        </xdr:cNvPicPr>
      </xdr:nvPicPr>
      <xdr:blipFill>
        <a:blip xmlns:r="http://schemas.openxmlformats.org/officeDocument/2006/relationships" r:embed="rId56" cstate="print">
          <a:extLst>
            <a:ext uri="{28A0092B-C50C-407E-A947-70E740481C1C}">
              <a14:useLocalDpi xmlns:a14="http://schemas.microsoft.com/office/drawing/2010/main" val="0"/>
            </a:ext>
          </a:extLst>
        </a:blip>
        <a:srcRect/>
        <a:stretch>
          <a:fillRect/>
        </a:stretch>
      </xdr:blipFill>
      <xdr:spPr bwMode="auto">
        <a:xfrm>
          <a:off x="1085850" y="316001401"/>
          <a:ext cx="7472363" cy="457342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0</xdr:colOff>
      <xdr:row>1193</xdr:row>
      <xdr:rowOff>0</xdr:rowOff>
    </xdr:from>
    <xdr:to>
      <xdr:col>9</xdr:col>
      <xdr:colOff>466725</xdr:colOff>
      <xdr:row>1217</xdr:row>
      <xdr:rowOff>51435</xdr:rowOff>
    </xdr:to>
    <xdr:pic>
      <xdr:nvPicPr>
        <xdr:cNvPr id="64" name="図 63">
          <a:extLst>
            <a:ext uri="{FF2B5EF4-FFF2-40B4-BE49-F238E27FC236}">
              <a16:creationId xmlns:a16="http://schemas.microsoft.com/office/drawing/2014/main" id="{455F8802-886E-461F-9930-A989C3F3AF0A}"/>
            </a:ext>
          </a:extLst>
        </xdr:cNvPr>
        <xdr:cNvPicPr>
          <a:picLocks noChangeAspect="1" noChangeArrowheads="1"/>
        </xdr:cNvPicPr>
      </xdr:nvPicPr>
      <xdr:blipFill>
        <a:blip xmlns:r="http://schemas.openxmlformats.org/officeDocument/2006/relationships" r:embed="rId57" cstate="print">
          <a:extLst>
            <a:ext uri="{28A0092B-C50C-407E-A947-70E740481C1C}">
              <a14:useLocalDpi xmlns:a14="http://schemas.microsoft.com/office/drawing/2010/main" val="0"/>
            </a:ext>
          </a:extLst>
        </a:blip>
        <a:srcRect/>
        <a:stretch>
          <a:fillRect/>
        </a:stretch>
      </xdr:blipFill>
      <xdr:spPr bwMode="auto">
        <a:xfrm>
          <a:off x="542925" y="295446450"/>
          <a:ext cx="4810125" cy="599503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10</xdr:col>
      <xdr:colOff>0</xdr:colOff>
      <xdr:row>1150</xdr:row>
      <xdr:rowOff>0</xdr:rowOff>
    </xdr:from>
    <xdr:to>
      <xdr:col>13</xdr:col>
      <xdr:colOff>83344</xdr:colOff>
      <xdr:row>1159</xdr:row>
      <xdr:rowOff>31623</xdr:rowOff>
    </xdr:to>
    <xdr:pic>
      <xdr:nvPicPr>
        <xdr:cNvPr id="69" name="図 68">
          <a:extLst>
            <a:ext uri="{FF2B5EF4-FFF2-40B4-BE49-F238E27FC236}">
              <a16:creationId xmlns:a16="http://schemas.microsoft.com/office/drawing/2014/main" id="{027CE506-74E0-415D-92AD-FAA64D6EDDD4}"/>
            </a:ext>
          </a:extLst>
        </xdr:cNvPr>
        <xdr:cNvPicPr>
          <a:picLocks noChangeAspect="1" noChangeArrowheads="1"/>
        </xdr:cNvPicPr>
      </xdr:nvPicPr>
      <xdr:blipFill>
        <a:blip xmlns:r="http://schemas.openxmlformats.org/officeDocument/2006/relationships" r:embed="rId58" cstate="print">
          <a:extLst>
            <a:ext uri="{28A0092B-C50C-407E-A947-70E740481C1C}">
              <a14:useLocalDpi xmlns:a14="http://schemas.microsoft.com/office/drawing/2010/main" val="0"/>
            </a:ext>
          </a:extLst>
        </a:blip>
        <a:srcRect/>
        <a:stretch>
          <a:fillRect/>
        </a:stretch>
      </xdr:blipFill>
      <xdr:spPr bwMode="auto">
        <a:xfrm>
          <a:off x="5429250" y="285045150"/>
          <a:ext cx="1740694" cy="22604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1</xdr:colOff>
      <xdr:row>1150</xdr:row>
      <xdr:rowOff>142876</xdr:rowOff>
    </xdr:from>
    <xdr:to>
      <xdr:col>23</xdr:col>
      <xdr:colOff>314325</xdr:colOff>
      <xdr:row>1156</xdr:row>
      <xdr:rowOff>139419</xdr:rowOff>
    </xdr:to>
    <xdr:pic>
      <xdr:nvPicPr>
        <xdr:cNvPr id="71" name="図 70">
          <a:extLst>
            <a:ext uri="{FF2B5EF4-FFF2-40B4-BE49-F238E27FC236}">
              <a16:creationId xmlns:a16="http://schemas.microsoft.com/office/drawing/2014/main" id="{1D3D9AD1-B4DF-4C01-8386-B6715C165A7B}"/>
            </a:ext>
          </a:extLst>
        </xdr:cNvPr>
        <xdr:cNvPicPr>
          <a:picLocks noChangeAspect="1" noChangeArrowheads="1"/>
        </xdr:cNvPicPr>
      </xdr:nvPicPr>
      <xdr:blipFill>
        <a:blip xmlns:r="http://schemas.openxmlformats.org/officeDocument/2006/relationships" r:embed="rId59" cstate="print">
          <a:extLst>
            <a:ext uri="{28A0092B-C50C-407E-A947-70E740481C1C}">
              <a14:useLocalDpi xmlns:a14="http://schemas.microsoft.com/office/drawing/2010/main" val="0"/>
            </a:ext>
          </a:extLst>
        </a:blip>
        <a:srcRect/>
        <a:stretch>
          <a:fillRect/>
        </a:stretch>
      </xdr:blipFill>
      <xdr:spPr bwMode="auto">
        <a:xfrm>
          <a:off x="10887076" y="284940376"/>
          <a:ext cx="1943099" cy="14824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36000" tIns="36000" rIns="36000" bIns="3600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36000" tIns="36000" rIns="36000" bIns="3600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3">
    <tabColor rgb="FFFF0000"/>
  </sheetPr>
  <dimension ref="B2:O70"/>
  <sheetViews>
    <sheetView tabSelected="1" zoomScale="90" zoomScaleNormal="90" workbookViewId="0"/>
  </sheetViews>
  <sheetFormatPr defaultColWidth="8.5" defaultRowHeight="15" customHeight="1"/>
  <cols>
    <col min="1" max="1" width="6.09765625" style="293" customWidth="1"/>
    <col min="2" max="2" width="4.5" style="293" customWidth="1"/>
    <col min="3" max="10" width="8.5" style="293" customWidth="1"/>
    <col min="11" max="11" width="6.09765625" style="293" customWidth="1"/>
    <col min="12" max="12" width="4.5" style="293" customWidth="1"/>
    <col min="13" max="16384" width="8.5" style="293"/>
  </cols>
  <sheetData>
    <row r="2" spans="2:13" ht="15" customHeight="1">
      <c r="B2" s="341" t="s">
        <v>2152</v>
      </c>
      <c r="C2" s="341"/>
    </row>
    <row r="4" spans="2:13" ht="15" customHeight="1">
      <c r="B4" s="293" t="s">
        <v>2132</v>
      </c>
      <c r="L4" s="293" t="s">
        <v>1590</v>
      </c>
    </row>
    <row r="6" spans="2:13" ht="15" customHeight="1">
      <c r="C6" s="307" t="s">
        <v>2133</v>
      </c>
      <c r="M6" s="293" t="s">
        <v>1587</v>
      </c>
    </row>
    <row r="7" spans="2:13" ht="15" customHeight="1">
      <c r="C7" s="307" t="s">
        <v>2134</v>
      </c>
      <c r="M7" s="293" t="s">
        <v>1588</v>
      </c>
    </row>
    <row r="8" spans="2:13" ht="15" customHeight="1">
      <c r="C8" s="293" t="s">
        <v>2135</v>
      </c>
      <c r="M8" s="293" t="s">
        <v>1589</v>
      </c>
    </row>
    <row r="11" spans="2:13" ht="15" customHeight="1">
      <c r="B11" s="293" t="s">
        <v>1207</v>
      </c>
      <c r="L11" s="293" t="s">
        <v>1958</v>
      </c>
    </row>
    <row r="13" spans="2:13" ht="15" customHeight="1">
      <c r="C13" s="293" t="s">
        <v>1208</v>
      </c>
      <c r="L13" s="315" t="s">
        <v>1960</v>
      </c>
      <c r="M13" s="293" t="s">
        <v>1586</v>
      </c>
    </row>
    <row r="14" spans="2:13" ht="15" customHeight="1">
      <c r="C14" s="293" t="s">
        <v>1209</v>
      </c>
      <c r="L14" s="315" t="s">
        <v>1961</v>
      </c>
      <c r="M14" s="293" t="s">
        <v>1959</v>
      </c>
    </row>
    <row r="15" spans="2:13" ht="15" customHeight="1">
      <c r="C15" s="293" t="s">
        <v>2124</v>
      </c>
      <c r="L15" s="315" t="s">
        <v>1962</v>
      </c>
      <c r="M15" s="293" t="s">
        <v>1952</v>
      </c>
    </row>
    <row r="16" spans="2:13" ht="15" customHeight="1">
      <c r="C16" s="307" t="s">
        <v>1210</v>
      </c>
      <c r="L16" s="315" t="s">
        <v>1963</v>
      </c>
      <c r="M16" s="293" t="s">
        <v>1953</v>
      </c>
    </row>
    <row r="17" spans="2:13" ht="15" customHeight="1">
      <c r="C17" s="293" t="s">
        <v>1211</v>
      </c>
      <c r="G17" s="296"/>
      <c r="L17" s="315"/>
      <c r="M17" s="293" t="s">
        <v>1954</v>
      </c>
    </row>
    <row r="18" spans="2:13" ht="15" customHeight="1">
      <c r="C18" s="293" t="s">
        <v>1212</v>
      </c>
      <c r="L18" s="315" t="s">
        <v>1964</v>
      </c>
      <c r="M18" s="293" t="s">
        <v>2059</v>
      </c>
    </row>
    <row r="19" spans="2:13" ht="15" customHeight="1">
      <c r="L19" s="315" t="s">
        <v>2821</v>
      </c>
      <c r="M19" s="293" t="s">
        <v>2822</v>
      </c>
    </row>
    <row r="21" spans="2:13" ht="15" customHeight="1">
      <c r="B21" s="293" t="s">
        <v>2057</v>
      </c>
      <c r="M21" s="293" t="s">
        <v>2234</v>
      </c>
    </row>
    <row r="23" spans="2:13" ht="15" customHeight="1">
      <c r="C23" s="293" t="s">
        <v>2058</v>
      </c>
    </row>
    <row r="24" spans="2:13" ht="15" customHeight="1">
      <c r="C24" s="307"/>
      <c r="L24" s="293" t="s">
        <v>2825</v>
      </c>
    </row>
    <row r="26" spans="2:13" ht="15" customHeight="1">
      <c r="B26" s="293" t="s">
        <v>2503</v>
      </c>
      <c r="M26" s="293" t="s">
        <v>2826</v>
      </c>
    </row>
    <row r="27" spans="2:13" ht="15" customHeight="1">
      <c r="M27" s="293" t="s">
        <v>2827</v>
      </c>
    </row>
    <row r="28" spans="2:13" ht="15" customHeight="1">
      <c r="C28" s="293" t="s">
        <v>2783</v>
      </c>
      <c r="F28" s="293" t="s">
        <v>2504</v>
      </c>
      <c r="M28" s="293" t="s">
        <v>2828</v>
      </c>
    </row>
    <row r="30" spans="2:13" ht="15" customHeight="1">
      <c r="C30" s="293" t="s">
        <v>2505</v>
      </c>
      <c r="F30" s="293" t="s">
        <v>2508</v>
      </c>
    </row>
    <row r="31" spans="2:13" ht="15" customHeight="1">
      <c r="C31" s="293" t="s">
        <v>2506</v>
      </c>
      <c r="F31" s="293" t="s">
        <v>2508</v>
      </c>
    </row>
    <row r="32" spans="2:13" ht="15" customHeight="1">
      <c r="C32" s="293" t="s">
        <v>2507</v>
      </c>
      <c r="F32" s="293" t="s">
        <v>2508</v>
      </c>
    </row>
    <row r="33" spans="3:15" ht="15" customHeight="1">
      <c r="C33" s="293" t="s">
        <v>2509</v>
      </c>
      <c r="F33" s="293" t="s">
        <v>2511</v>
      </c>
    </row>
    <row r="34" spans="3:15" ht="15" customHeight="1">
      <c r="C34" s="293" t="s">
        <v>2512</v>
      </c>
      <c r="F34" s="293" t="s">
        <v>2513</v>
      </c>
    </row>
    <row r="35" spans="3:15" ht="15" customHeight="1">
      <c r="C35" s="293" t="s">
        <v>2289</v>
      </c>
      <c r="F35" s="293" t="s">
        <v>2508</v>
      </c>
    </row>
    <row r="36" spans="3:15" ht="15" customHeight="1">
      <c r="C36" s="293" t="s">
        <v>2514</v>
      </c>
      <c r="F36" s="293" t="s">
        <v>2559</v>
      </c>
    </row>
    <row r="37" spans="3:15" ht="15" customHeight="1">
      <c r="C37" s="293" t="s">
        <v>2515</v>
      </c>
      <c r="F37" s="293" t="s">
        <v>2516</v>
      </c>
    </row>
    <row r="38" spans="3:15" ht="15" customHeight="1">
      <c r="C38" s="293" t="s">
        <v>2517</v>
      </c>
      <c r="F38" s="293" t="s">
        <v>2518</v>
      </c>
    </row>
    <row r="39" spans="3:15" ht="15" customHeight="1">
      <c r="C39" s="293" t="s">
        <v>2519</v>
      </c>
      <c r="F39" s="293" t="s">
        <v>2508</v>
      </c>
    </row>
    <row r="40" spans="3:15" ht="15" customHeight="1">
      <c r="C40" s="293" t="s">
        <v>2520</v>
      </c>
      <c r="F40" s="293" t="s">
        <v>2508</v>
      </c>
    </row>
    <row r="41" spans="3:15" ht="15" customHeight="1">
      <c r="C41" s="293" t="s">
        <v>2521</v>
      </c>
      <c r="F41" s="293" t="s">
        <v>2508</v>
      </c>
    </row>
    <row r="42" spans="3:15" ht="15" customHeight="1">
      <c r="C42" s="293" t="s">
        <v>2522</v>
      </c>
      <c r="F42" s="293" t="s">
        <v>2508</v>
      </c>
    </row>
    <row r="43" spans="3:15" ht="15" customHeight="1">
      <c r="C43" s="293" t="s">
        <v>2523</v>
      </c>
      <c r="F43" s="293" t="s">
        <v>2516</v>
      </c>
    </row>
    <row r="44" spans="3:15" ht="15" customHeight="1">
      <c r="C44" s="293" t="s">
        <v>2524</v>
      </c>
      <c r="F44" s="293" t="s">
        <v>2525</v>
      </c>
    </row>
    <row r="45" spans="3:15" ht="15" customHeight="1">
      <c r="C45" s="293" t="s">
        <v>2526</v>
      </c>
      <c r="F45" s="293" t="s">
        <v>2511</v>
      </c>
    </row>
    <row r="46" spans="3:15" ht="15" customHeight="1">
      <c r="C46" s="293" t="s">
        <v>2527</v>
      </c>
      <c r="F46" s="293" t="s">
        <v>2528</v>
      </c>
      <c r="L46" s="294"/>
      <c r="M46" s="294"/>
      <c r="O46" s="297"/>
    </row>
    <row r="47" spans="3:15" ht="15" customHeight="1">
      <c r="C47" s="293" t="s">
        <v>2529</v>
      </c>
      <c r="F47" s="293" t="s">
        <v>2530</v>
      </c>
      <c r="L47" s="294"/>
      <c r="M47" s="295"/>
      <c r="O47" s="297"/>
    </row>
    <row r="48" spans="3:15" ht="15" customHeight="1">
      <c r="C48" s="293" t="s">
        <v>2531</v>
      </c>
      <c r="F48" s="293" t="s">
        <v>2508</v>
      </c>
      <c r="O48" s="297"/>
    </row>
    <row r="49" spans="3:6" ht="15" customHeight="1">
      <c r="C49" s="293" t="s">
        <v>2532</v>
      </c>
      <c r="F49" s="293" t="s">
        <v>2508</v>
      </c>
    </row>
    <row r="50" spans="3:6" ht="15" customHeight="1">
      <c r="C50" s="293" t="s">
        <v>2533</v>
      </c>
      <c r="F50" s="293" t="s">
        <v>2508</v>
      </c>
    </row>
    <row r="51" spans="3:6" ht="15" customHeight="1">
      <c r="C51" s="293" t="s">
        <v>2534</v>
      </c>
      <c r="F51" s="293" t="s">
        <v>2508</v>
      </c>
    </row>
    <row r="52" spans="3:6" ht="15" customHeight="1">
      <c r="C52" s="293" t="s">
        <v>2535</v>
      </c>
      <c r="F52" s="293" t="s">
        <v>2508</v>
      </c>
    </row>
    <row r="53" spans="3:6" ht="15" customHeight="1">
      <c r="C53" s="293" t="s">
        <v>2536</v>
      </c>
      <c r="F53" s="293" t="s">
        <v>2537</v>
      </c>
    </row>
    <row r="54" spans="3:6" ht="15" customHeight="1">
      <c r="C54" s="293" t="s">
        <v>2538</v>
      </c>
      <c r="F54" s="293" t="s">
        <v>2541</v>
      </c>
    </row>
    <row r="55" spans="3:6" ht="15" customHeight="1">
      <c r="C55" s="293" t="s">
        <v>2539</v>
      </c>
      <c r="F55" s="293" t="s">
        <v>2542</v>
      </c>
    </row>
    <row r="56" spans="3:6" ht="15" customHeight="1">
      <c r="C56" s="293" t="s">
        <v>2540</v>
      </c>
      <c r="F56" s="293" t="s">
        <v>2543</v>
      </c>
    </row>
    <row r="57" spans="3:6" ht="15" customHeight="1">
      <c r="C57" s="293" t="s">
        <v>2544</v>
      </c>
      <c r="F57" s="293" t="s">
        <v>2508</v>
      </c>
    </row>
    <row r="58" spans="3:6" ht="15" customHeight="1">
      <c r="C58" s="293" t="s">
        <v>2741</v>
      </c>
      <c r="F58" s="293" t="s">
        <v>2742</v>
      </c>
    </row>
    <row r="59" spans="3:6" ht="15" customHeight="1">
      <c r="C59" s="293" t="s">
        <v>2545</v>
      </c>
      <c r="F59" s="293" t="s">
        <v>2537</v>
      </c>
    </row>
    <row r="60" spans="3:6" ht="15" customHeight="1">
      <c r="C60" s="293" t="s">
        <v>2546</v>
      </c>
      <c r="F60" s="293" t="s">
        <v>2542</v>
      </c>
    </row>
    <row r="61" spans="3:6" ht="15" customHeight="1">
      <c r="C61" s="293" t="s">
        <v>2655</v>
      </c>
      <c r="F61" s="293" t="s">
        <v>2740</v>
      </c>
    </row>
    <row r="62" spans="3:6" ht="15" customHeight="1">
      <c r="C62" s="293" t="s">
        <v>2760</v>
      </c>
      <c r="F62" s="293" t="s">
        <v>2782</v>
      </c>
    </row>
    <row r="63" spans="3:6" ht="15" customHeight="1">
      <c r="C63" s="293" t="s">
        <v>2547</v>
      </c>
      <c r="F63" s="293" t="s">
        <v>2548</v>
      </c>
    </row>
    <row r="64" spans="3:6" ht="15" customHeight="1">
      <c r="C64" s="293" t="s">
        <v>2549</v>
      </c>
      <c r="F64" s="293" t="s">
        <v>2508</v>
      </c>
    </row>
    <row r="65" spans="3:6" ht="15" customHeight="1">
      <c r="C65" s="293" t="s">
        <v>2550</v>
      </c>
      <c r="F65" s="293" t="s">
        <v>2552</v>
      </c>
    </row>
    <row r="66" spans="3:6" ht="15" customHeight="1">
      <c r="C66" s="293" t="s">
        <v>2551</v>
      </c>
      <c r="F66" s="293" t="s">
        <v>2552</v>
      </c>
    </row>
    <row r="67" spans="3:6" ht="15" customHeight="1">
      <c r="C67" s="293" t="s">
        <v>2553</v>
      </c>
      <c r="F67" s="293" t="s">
        <v>2554</v>
      </c>
    </row>
    <row r="68" spans="3:6" ht="15" customHeight="1">
      <c r="C68" s="293" t="s">
        <v>2555</v>
      </c>
      <c r="F68" s="293" t="s">
        <v>2558</v>
      </c>
    </row>
    <row r="69" spans="3:6" ht="15" customHeight="1">
      <c r="C69" s="293" t="s">
        <v>2556</v>
      </c>
      <c r="F69" s="293" t="s">
        <v>2558</v>
      </c>
    </row>
    <row r="70" spans="3:6" ht="15" customHeight="1">
      <c r="C70" s="293" t="s">
        <v>2557</v>
      </c>
      <c r="F70" s="293" t="s">
        <v>2558</v>
      </c>
    </row>
  </sheetData>
  <mergeCells count="1">
    <mergeCell ref="B2:C2"/>
  </mergeCells>
  <phoneticPr fontId="19"/>
  <pageMargins left="0.98425196850393704" right="0.39370078740157483" top="0.98425196850393704" bottom="0.39370078740157483" header="0.51181102362204722" footer="0.51181102362204722"/>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1"/>
  <dimension ref="B1:EH60"/>
  <sheetViews>
    <sheetView showGridLines="0" zoomScale="90" zoomScaleNormal="90" zoomScaleSheetLayoutView="75" workbookViewId="0"/>
  </sheetViews>
  <sheetFormatPr defaultColWidth="7.19921875" defaultRowHeight="13.5"/>
  <cols>
    <col min="1" max="1" width="8.69921875" style="30" customWidth="1"/>
    <col min="2" max="2" width="3.69921875" style="30" customWidth="1"/>
    <col min="3" max="3" width="4.69921875" style="30" customWidth="1"/>
    <col min="4" max="4" width="9.19921875" style="30" customWidth="1"/>
    <col min="5" max="10" width="7.09765625" style="30" customWidth="1"/>
    <col min="11" max="11" width="10.5" style="30" customWidth="1"/>
    <col min="12" max="12" width="0.3984375" style="30" customWidth="1"/>
    <col min="13" max="13" width="3.69921875" style="30" customWidth="1"/>
    <col min="14" max="14" width="4.69921875" style="30" customWidth="1"/>
    <col min="15" max="16" width="3.8984375" style="30" customWidth="1"/>
    <col min="17" max="17" width="8.3984375" style="30" customWidth="1"/>
    <col min="18" max="22" width="7.09765625" style="30" customWidth="1"/>
    <col min="23" max="23" width="3.296875" style="30" customWidth="1"/>
    <col min="24" max="24" width="7.09765625" style="30" customWidth="1"/>
    <col min="25" max="25" width="0.3984375" style="30" customWidth="1"/>
    <col min="26" max="26" width="3.69921875" style="30" customWidth="1"/>
    <col min="27" max="27" width="4.69921875" style="30" customWidth="1"/>
    <col min="28" max="29" width="3.8984375" style="30" customWidth="1"/>
    <col min="30" max="30" width="8.3984375" style="30" customWidth="1"/>
    <col min="31" max="35" width="7.09765625" style="30" customWidth="1"/>
    <col min="36" max="36" width="3.296875" style="30" customWidth="1"/>
    <col min="37" max="37" width="7.09765625" style="30" customWidth="1"/>
    <col min="38" max="38" width="0.3984375" style="30" customWidth="1"/>
    <col min="39" max="39" width="3.69921875" style="30" customWidth="1"/>
    <col min="40" max="40" width="4.69921875" style="30" customWidth="1"/>
    <col min="41" max="42" width="3.8984375" style="30" customWidth="1"/>
    <col min="43" max="43" width="8.3984375" style="30" customWidth="1"/>
    <col min="44" max="48" width="7.09765625" style="30" customWidth="1"/>
    <col min="49" max="49" width="3.296875" style="30" customWidth="1"/>
    <col min="50" max="50" width="7.09765625" style="30" customWidth="1"/>
    <col min="51" max="51" width="0.3984375" style="30" customWidth="1"/>
    <col min="52" max="52" width="3.69921875" style="30" customWidth="1"/>
    <col min="53" max="53" width="4.69921875" style="30" customWidth="1"/>
    <col min="54" max="55" width="3.8984375" style="30" customWidth="1"/>
    <col min="56" max="56" width="8.3984375" style="30" customWidth="1"/>
    <col min="57" max="61" width="7.09765625" style="30" customWidth="1"/>
    <col min="62" max="62" width="3.296875" style="30" customWidth="1"/>
    <col min="63" max="63" width="7.09765625" style="30" customWidth="1"/>
    <col min="64" max="64" width="0.3984375" style="30" customWidth="1"/>
    <col min="65" max="65" width="3.69921875" style="30" customWidth="1"/>
    <col min="66" max="66" width="7.19921875" style="30" customWidth="1"/>
    <col min="67" max="80" width="3.5" style="30" customWidth="1"/>
    <col min="81" max="81" width="7.09765625" style="30" customWidth="1"/>
    <col min="82" max="82" width="3.296875" style="30" customWidth="1"/>
    <col min="83" max="83" width="0.3984375" style="30" customWidth="1"/>
    <col min="84" max="84" width="3.69921875" style="30" customWidth="1"/>
    <col min="85" max="85" width="4.69921875" style="30" customWidth="1"/>
    <col min="86" max="86" width="12.69921875" style="30" customWidth="1"/>
    <col min="87" max="87" width="4.8984375" style="30" customWidth="1"/>
    <col min="88" max="93" width="3.5" style="30" customWidth="1"/>
    <col min="94" max="96" width="3.69921875" style="30" customWidth="1"/>
    <col min="97" max="97" width="2.09765625" style="30" customWidth="1"/>
    <col min="98" max="98" width="7.09765625" style="30" customWidth="1"/>
    <col min="99" max="99" width="3.296875" style="30" customWidth="1"/>
    <col min="100" max="100" width="0.3984375" style="30" customWidth="1"/>
    <col min="101" max="101" width="3.69921875" style="30" customWidth="1"/>
    <col min="102" max="102" width="4.69921875" style="30" customWidth="1"/>
    <col min="103" max="103" width="3.5" style="30" customWidth="1"/>
    <col min="104" max="104" width="12.69921875" style="30" customWidth="1"/>
    <col min="105" max="105" width="5" style="30" customWidth="1"/>
    <col min="106" max="106" width="0.59765625" style="30" customWidth="1"/>
    <col min="107" max="114" width="2.19921875" style="30" customWidth="1"/>
    <col min="115" max="116" width="0.59765625" style="30" customWidth="1"/>
    <col min="117" max="124" width="2.19921875" style="30" customWidth="1"/>
    <col min="125" max="125" width="0.59765625" style="30" customWidth="1"/>
    <col min="126" max="126" width="3.296875" style="30" customWidth="1"/>
    <col min="127" max="127" width="0.3984375" style="30" customWidth="1"/>
    <col min="128" max="128" width="6" style="30" customWidth="1"/>
    <col min="129" max="136" width="6.69921875" style="30" customWidth="1"/>
    <col min="137" max="137" width="10.69921875" style="30" customWidth="1"/>
    <col min="138" max="138" width="0.3984375" style="30" customWidth="1"/>
    <col min="139" max="16384" width="7.19921875" style="30"/>
  </cols>
  <sheetData>
    <row r="1" spans="2:138" ht="15.95" customHeight="1">
      <c r="B1" s="31"/>
      <c r="I1" s="32"/>
      <c r="J1" s="32" t="s">
        <v>450</v>
      </c>
      <c r="K1" s="33"/>
      <c r="L1" s="32"/>
      <c r="M1" s="31"/>
      <c r="U1" s="32"/>
      <c r="V1" s="32" t="s">
        <v>450</v>
      </c>
      <c r="W1" s="70"/>
      <c r="X1" s="33"/>
      <c r="Y1" s="32"/>
      <c r="Z1" s="31"/>
      <c r="AH1" s="32"/>
      <c r="AI1" s="32" t="s">
        <v>37</v>
      </c>
      <c r="AJ1" s="70"/>
      <c r="AK1" s="33"/>
      <c r="AL1" s="32"/>
      <c r="AM1" s="31"/>
      <c r="AU1" s="32"/>
      <c r="AV1" s="32" t="s">
        <v>37</v>
      </c>
      <c r="AW1" s="70"/>
      <c r="AX1" s="33"/>
      <c r="AY1" s="32"/>
      <c r="AZ1" s="31"/>
      <c r="BH1" s="32"/>
      <c r="BI1" s="32" t="s">
        <v>450</v>
      </c>
      <c r="BJ1" s="70"/>
      <c r="BK1" s="33"/>
      <c r="BL1" s="32"/>
      <c r="BM1" s="31"/>
      <c r="CA1" s="32"/>
      <c r="CB1" s="32" t="s">
        <v>450</v>
      </c>
      <c r="CC1" s="70"/>
      <c r="CD1" s="33"/>
      <c r="CE1" s="32"/>
      <c r="CF1" s="31"/>
      <c r="CR1" s="32"/>
      <c r="CS1" s="32" t="s">
        <v>450</v>
      </c>
      <c r="CT1" s="70"/>
      <c r="CU1" s="33"/>
      <c r="CV1" s="32"/>
      <c r="CW1" s="31"/>
      <c r="DN1" s="32"/>
      <c r="DO1" s="32"/>
      <c r="DP1" s="32"/>
      <c r="DQ1" s="32" t="s">
        <v>450</v>
      </c>
      <c r="DR1" s="70"/>
      <c r="DS1" s="70"/>
      <c r="DT1" s="70"/>
      <c r="DU1" s="70"/>
      <c r="DV1" s="33"/>
      <c r="DW1" s="32"/>
      <c r="DX1" s="31"/>
      <c r="EE1" s="32"/>
      <c r="EF1" s="32" t="s">
        <v>450</v>
      </c>
      <c r="EG1" s="33"/>
      <c r="EH1" s="32"/>
    </row>
    <row r="2" spans="2:138" ht="3.95" customHeight="1" thickBot="1"/>
    <row r="3" spans="2:138" ht="15.95" customHeight="1">
      <c r="B3" s="298"/>
      <c r="C3" s="298"/>
      <c r="D3" s="298"/>
      <c r="E3" s="298"/>
      <c r="F3" s="298"/>
      <c r="G3" s="298"/>
      <c r="H3" s="298"/>
      <c r="I3" s="298"/>
      <c r="J3" s="298"/>
      <c r="K3" s="298"/>
      <c r="M3" s="298"/>
      <c r="N3" s="298"/>
      <c r="O3" s="298"/>
      <c r="P3" s="298"/>
      <c r="Q3" s="298"/>
      <c r="R3" s="298"/>
      <c r="S3" s="298"/>
      <c r="T3" s="298"/>
      <c r="U3" s="298"/>
      <c r="V3" s="298"/>
      <c r="W3" s="298"/>
      <c r="X3" s="298"/>
      <c r="Z3" s="298"/>
      <c r="AA3" s="298"/>
      <c r="AB3" s="298"/>
      <c r="AC3" s="298"/>
      <c r="AD3" s="298"/>
      <c r="AE3" s="298"/>
      <c r="AF3" s="298"/>
      <c r="AG3" s="298"/>
      <c r="AH3" s="298"/>
      <c r="AI3" s="298"/>
      <c r="AJ3" s="298"/>
      <c r="AK3" s="298"/>
      <c r="AM3" s="298"/>
      <c r="AN3" s="298"/>
      <c r="AO3" s="298"/>
      <c r="AP3" s="298"/>
      <c r="AQ3" s="298"/>
      <c r="AR3" s="298"/>
      <c r="AS3" s="298"/>
      <c r="AT3" s="298"/>
      <c r="AU3" s="298"/>
      <c r="AV3" s="298"/>
      <c r="AW3" s="298"/>
      <c r="AX3" s="298"/>
      <c r="AZ3" s="298"/>
      <c r="BA3" s="298"/>
      <c r="BB3" s="298"/>
      <c r="BC3" s="298"/>
      <c r="BD3" s="298"/>
      <c r="BE3" s="298"/>
      <c r="BF3" s="298"/>
      <c r="BG3" s="298"/>
      <c r="BH3" s="298"/>
      <c r="BI3" s="298"/>
      <c r="BJ3" s="298"/>
      <c r="BK3" s="298"/>
      <c r="BM3" s="298"/>
      <c r="BN3" s="298"/>
      <c r="BO3" s="298"/>
      <c r="BP3" s="298"/>
      <c r="BQ3" s="298"/>
      <c r="BR3" s="298"/>
      <c r="BS3" s="298"/>
      <c r="BT3" s="298"/>
      <c r="BU3" s="298"/>
      <c r="BV3" s="298"/>
      <c r="BW3" s="298"/>
      <c r="BX3" s="298"/>
      <c r="BY3" s="298"/>
      <c r="BZ3" s="298"/>
      <c r="CA3" s="298"/>
      <c r="CB3" s="298"/>
      <c r="CC3" s="298"/>
      <c r="CD3" s="298"/>
      <c r="CF3" s="298"/>
      <c r="CG3" s="298"/>
      <c r="CH3" s="298"/>
      <c r="CI3" s="298"/>
      <c r="CJ3" s="298"/>
      <c r="CK3" s="298"/>
      <c r="CL3" s="298"/>
      <c r="CM3" s="298"/>
      <c r="CN3" s="298"/>
      <c r="CO3" s="298"/>
      <c r="CP3" s="298"/>
      <c r="CQ3" s="298"/>
      <c r="CR3" s="298"/>
      <c r="CS3" s="298"/>
      <c r="CT3" s="298"/>
      <c r="CU3" s="298"/>
      <c r="CW3" s="298"/>
      <c r="CX3" s="298"/>
      <c r="CY3" s="298"/>
      <c r="CZ3" s="298"/>
      <c r="DA3" s="298"/>
      <c r="DB3" s="298"/>
      <c r="DC3" s="298"/>
      <c r="DD3" s="298"/>
      <c r="DE3" s="298"/>
      <c r="DF3" s="298"/>
      <c r="DG3" s="298"/>
      <c r="DH3" s="298"/>
      <c r="DI3" s="298"/>
      <c r="DJ3" s="298"/>
      <c r="DK3" s="298"/>
      <c r="DL3" s="298"/>
      <c r="DM3" s="298"/>
      <c r="DN3" s="298"/>
      <c r="DO3" s="298"/>
      <c r="DP3" s="298"/>
      <c r="DQ3" s="298"/>
      <c r="DR3" s="298"/>
      <c r="DS3" s="298"/>
      <c r="DT3" s="298"/>
      <c r="DU3" s="298"/>
      <c r="DV3" s="298"/>
      <c r="DX3" s="298"/>
      <c r="DY3" s="298"/>
      <c r="DZ3" s="298"/>
      <c r="EA3" s="298"/>
      <c r="EB3" s="298"/>
      <c r="EC3" s="298"/>
      <c r="ED3" s="298"/>
      <c r="EE3" s="298"/>
      <c r="EF3" s="298"/>
      <c r="EG3" s="298"/>
    </row>
    <row r="4" spans="2:138" ht="15.95" customHeight="1">
      <c r="B4" s="38"/>
      <c r="C4" s="38"/>
      <c r="D4" s="38"/>
      <c r="E4" s="38"/>
      <c r="F4" s="38"/>
      <c r="G4" s="38"/>
      <c r="H4" s="38"/>
      <c r="I4" s="38"/>
      <c r="J4" s="38"/>
      <c r="K4" s="38"/>
      <c r="M4" s="38"/>
      <c r="N4" s="38"/>
      <c r="O4" s="38"/>
      <c r="P4" s="38"/>
      <c r="Q4" s="38"/>
      <c r="R4" s="38"/>
      <c r="S4" s="38"/>
      <c r="T4" s="38"/>
      <c r="U4" s="38"/>
      <c r="V4" s="38"/>
      <c r="W4" s="38"/>
      <c r="X4" s="38"/>
      <c r="Z4" s="38"/>
      <c r="AA4" s="38"/>
      <c r="AB4" s="38"/>
      <c r="AC4" s="38"/>
      <c r="AD4" s="38"/>
      <c r="AE4" s="38"/>
      <c r="AF4" s="38"/>
      <c r="AG4" s="38"/>
      <c r="AH4" s="38"/>
      <c r="AI4" s="38"/>
      <c r="AJ4" s="38"/>
      <c r="AK4" s="38"/>
      <c r="AM4" s="38"/>
      <c r="AN4" s="38"/>
      <c r="AO4" s="38"/>
      <c r="AP4" s="38"/>
      <c r="AQ4" s="38"/>
      <c r="AR4" s="38"/>
      <c r="AS4" s="38"/>
      <c r="AT4" s="38"/>
      <c r="AU4" s="38"/>
      <c r="AV4" s="38"/>
      <c r="AW4" s="38"/>
      <c r="AX4" s="38"/>
      <c r="AZ4" s="38"/>
      <c r="BA4" s="38"/>
      <c r="BB4" s="38"/>
      <c r="BC4" s="38"/>
      <c r="BD4" s="38"/>
      <c r="BE4" s="38"/>
      <c r="BF4" s="38"/>
      <c r="BG4" s="38"/>
      <c r="BH4" s="38"/>
      <c r="BI4" s="38"/>
      <c r="BJ4" s="38"/>
      <c r="BK4" s="38"/>
      <c r="BM4" s="38"/>
      <c r="BN4" s="38"/>
      <c r="BO4" s="38"/>
      <c r="BP4" s="38"/>
      <c r="BQ4" s="38"/>
      <c r="BR4" s="38"/>
      <c r="BS4" s="38"/>
      <c r="BT4" s="38"/>
      <c r="BU4" s="38"/>
      <c r="BV4" s="38"/>
      <c r="BW4" s="38"/>
      <c r="BX4" s="38"/>
      <c r="BY4" s="38"/>
      <c r="BZ4" s="38"/>
      <c r="CA4" s="38"/>
      <c r="CB4" s="38"/>
      <c r="CC4" s="38"/>
      <c r="CD4" s="38"/>
      <c r="CF4" s="38"/>
      <c r="CG4" s="38"/>
      <c r="CH4" s="38"/>
      <c r="CI4" s="38"/>
      <c r="CJ4" s="38"/>
      <c r="CK4" s="38"/>
      <c r="CL4" s="38"/>
      <c r="CM4" s="38"/>
      <c r="CN4" s="38"/>
      <c r="CO4" s="38"/>
      <c r="CP4" s="38"/>
      <c r="CQ4" s="38"/>
      <c r="CR4" s="38"/>
      <c r="CS4" s="38"/>
      <c r="CT4" s="38"/>
      <c r="CU4" s="38"/>
      <c r="CW4" s="38"/>
      <c r="CX4" s="38"/>
      <c r="CY4" s="38"/>
      <c r="CZ4" s="38"/>
      <c r="DA4" s="38"/>
      <c r="DB4" s="38"/>
      <c r="DC4" s="38"/>
      <c r="DD4" s="38"/>
      <c r="DE4" s="38"/>
      <c r="DF4" s="38"/>
      <c r="DG4" s="38"/>
      <c r="DH4" s="38"/>
      <c r="DI4" s="38"/>
      <c r="DJ4" s="38"/>
      <c r="DK4" s="38"/>
      <c r="DL4" s="38"/>
      <c r="DM4" s="38"/>
      <c r="DN4" s="38"/>
      <c r="DO4" s="38"/>
      <c r="DP4" s="38"/>
      <c r="DQ4" s="38"/>
      <c r="DR4" s="38"/>
      <c r="DS4" s="38"/>
      <c r="DT4" s="38"/>
      <c r="DU4" s="38"/>
      <c r="DV4" s="38"/>
      <c r="DX4" s="38"/>
      <c r="DY4" s="38"/>
      <c r="DZ4" s="38"/>
      <c r="EA4" s="38"/>
      <c r="EB4" s="38"/>
      <c r="EC4" s="38"/>
      <c r="ED4" s="38"/>
      <c r="EE4" s="38"/>
      <c r="EF4" s="38"/>
      <c r="EG4" s="38"/>
    </row>
    <row r="5" spans="2:138" ht="15.95" customHeight="1">
      <c r="B5" s="38"/>
      <c r="C5" s="38"/>
      <c r="D5" s="38"/>
      <c r="E5" s="38"/>
      <c r="F5" s="38"/>
      <c r="G5" s="38"/>
      <c r="H5" s="38"/>
      <c r="I5" s="38"/>
      <c r="J5" s="38"/>
      <c r="K5" s="38"/>
      <c r="M5" s="38"/>
      <c r="N5" s="38" t="s">
        <v>38</v>
      </c>
      <c r="O5" s="38" t="s">
        <v>39</v>
      </c>
      <c r="P5" s="38"/>
      <c r="Q5" s="38"/>
      <c r="R5" s="38"/>
      <c r="S5" s="38"/>
      <c r="T5" s="38"/>
      <c r="U5" s="38"/>
      <c r="V5" s="38"/>
      <c r="W5" s="38"/>
      <c r="X5" s="38"/>
      <c r="Z5" s="38"/>
      <c r="AA5" s="38"/>
      <c r="AB5" s="38"/>
      <c r="AC5" s="38"/>
      <c r="AD5" s="38"/>
      <c r="AE5" s="38"/>
      <c r="AF5" s="38"/>
      <c r="AG5" s="38"/>
      <c r="AH5" s="38"/>
      <c r="AI5" s="38"/>
      <c r="AJ5" s="38"/>
      <c r="AK5" s="38"/>
      <c r="AM5" s="38"/>
      <c r="AN5" s="38" t="s">
        <v>926</v>
      </c>
      <c r="AO5" s="38" t="s">
        <v>927</v>
      </c>
      <c r="AP5" s="38"/>
      <c r="AQ5" s="38"/>
      <c r="AR5" s="38"/>
      <c r="AS5" s="38"/>
      <c r="AT5" s="38"/>
      <c r="AU5" s="38"/>
      <c r="AV5" s="38"/>
      <c r="AW5" s="38"/>
      <c r="AX5" s="38"/>
      <c r="AZ5" s="38"/>
      <c r="BA5" s="38" t="s">
        <v>928</v>
      </c>
      <c r="BB5" s="38" t="s">
        <v>49</v>
      </c>
      <c r="BC5" s="38"/>
      <c r="BD5" s="38"/>
      <c r="BE5" s="38"/>
      <c r="BF5" s="38"/>
      <c r="BG5" s="38"/>
      <c r="BH5" s="38"/>
      <c r="BI5" s="38"/>
      <c r="BJ5" s="38"/>
      <c r="BK5" s="38"/>
      <c r="BM5" s="38"/>
      <c r="BN5" s="38"/>
      <c r="BO5" s="354" t="s">
        <v>88</v>
      </c>
      <c r="BP5" s="354"/>
      <c r="BQ5" s="354"/>
      <c r="BR5" s="354"/>
      <c r="BS5" s="354"/>
      <c r="BT5" s="354"/>
      <c r="BU5" s="354"/>
      <c r="BV5" s="354"/>
      <c r="BW5" s="354"/>
      <c r="BX5" s="354"/>
      <c r="BY5" s="354"/>
      <c r="BZ5" s="354"/>
      <c r="CA5" s="354"/>
      <c r="CB5" s="354"/>
      <c r="CC5" s="354"/>
      <c r="CD5" s="38"/>
      <c r="CF5" s="38"/>
      <c r="CG5" s="66" t="s">
        <v>264</v>
      </c>
      <c r="CH5" s="67" t="s">
        <v>66</v>
      </c>
      <c r="CI5" s="67"/>
      <c r="CJ5" s="67"/>
      <c r="CK5" s="67"/>
      <c r="CL5" s="67"/>
      <c r="CM5" s="67"/>
      <c r="CN5" s="38"/>
      <c r="CO5" s="38"/>
      <c r="CP5" s="38"/>
      <c r="CQ5" s="38"/>
      <c r="CR5" s="38"/>
      <c r="CS5" s="38"/>
      <c r="CT5" s="38"/>
      <c r="CU5" s="38"/>
      <c r="CW5" s="38"/>
      <c r="CX5" s="38" t="s">
        <v>265</v>
      </c>
      <c r="CY5" s="38" t="s">
        <v>202</v>
      </c>
      <c r="CZ5" s="67"/>
      <c r="DA5" s="67"/>
      <c r="DB5" s="67"/>
      <c r="DC5" s="67"/>
      <c r="DD5" s="67"/>
      <c r="DE5" s="38"/>
      <c r="DF5" s="38"/>
      <c r="DG5" s="38"/>
      <c r="DH5" s="38"/>
      <c r="DI5" s="38"/>
      <c r="DJ5" s="38"/>
      <c r="DK5" s="38"/>
      <c r="DL5" s="38"/>
      <c r="DM5" s="38"/>
      <c r="DN5" s="38"/>
      <c r="DO5" s="38"/>
      <c r="DP5" s="38"/>
      <c r="DQ5" s="38"/>
      <c r="DR5" s="38"/>
      <c r="DS5" s="38"/>
      <c r="DT5" s="38"/>
      <c r="DU5" s="38"/>
      <c r="DV5" s="38"/>
      <c r="DX5" s="38"/>
      <c r="DY5" s="38"/>
      <c r="DZ5" s="38"/>
      <c r="EA5" s="38"/>
      <c r="EB5" s="38"/>
      <c r="EC5" s="38"/>
      <c r="ED5" s="38"/>
      <c r="EE5" s="38"/>
      <c r="EF5" s="38"/>
      <c r="EG5" s="38"/>
    </row>
    <row r="6" spans="2:138" ht="15.95" customHeight="1">
      <c r="B6" s="38"/>
      <c r="C6" s="38"/>
      <c r="D6" s="38"/>
      <c r="E6" s="38"/>
      <c r="F6" s="38"/>
      <c r="G6" s="38"/>
      <c r="H6" s="38"/>
      <c r="I6" s="38"/>
      <c r="J6" s="38"/>
      <c r="K6" s="38"/>
      <c r="M6" s="38"/>
      <c r="N6" s="38"/>
      <c r="O6" s="38" t="s">
        <v>40</v>
      </c>
      <c r="P6" s="38"/>
      <c r="Q6" s="38"/>
      <c r="R6" s="38"/>
      <c r="S6" s="38"/>
      <c r="T6" s="38"/>
      <c r="U6" s="38"/>
      <c r="V6" s="38"/>
      <c r="W6" s="38"/>
      <c r="X6" s="38"/>
      <c r="Z6" s="38"/>
      <c r="AA6" s="38"/>
      <c r="AB6" s="38" t="s">
        <v>923</v>
      </c>
      <c r="AC6" s="38"/>
      <c r="AD6" s="38"/>
      <c r="AE6" s="38"/>
      <c r="AF6" s="38"/>
      <c r="AG6" s="38"/>
      <c r="AH6" s="38"/>
      <c r="AI6" s="38"/>
      <c r="AJ6" s="38"/>
      <c r="AK6" s="38"/>
      <c r="AM6" s="38"/>
      <c r="AN6" s="38"/>
      <c r="AO6" s="38" t="s">
        <v>932</v>
      </c>
      <c r="AP6" s="38"/>
      <c r="AQ6" s="38"/>
      <c r="AR6" s="38"/>
      <c r="AS6" s="38"/>
      <c r="AT6" s="38"/>
      <c r="AU6" s="38"/>
      <c r="AV6" s="38"/>
      <c r="AW6" s="38"/>
      <c r="AX6" s="38"/>
      <c r="AZ6" s="38"/>
      <c r="BA6" s="38"/>
      <c r="BB6" s="38" t="s">
        <v>50</v>
      </c>
      <c r="BC6" s="38"/>
      <c r="BD6" s="38"/>
      <c r="BE6" s="38"/>
      <c r="BF6" s="38"/>
      <c r="BG6" s="38"/>
      <c r="BH6" s="38"/>
      <c r="BI6" s="38"/>
      <c r="BJ6" s="38"/>
      <c r="BK6" s="38"/>
      <c r="BM6" s="38"/>
      <c r="BN6" s="38"/>
      <c r="BO6" s="357"/>
      <c r="BP6" s="357"/>
      <c r="BQ6" s="357"/>
      <c r="BR6" s="357"/>
      <c r="BS6" s="357"/>
      <c r="BT6" s="357"/>
      <c r="BU6" s="357"/>
      <c r="BV6" s="357"/>
      <c r="BW6" s="357"/>
      <c r="BX6" s="357"/>
      <c r="BY6" s="357"/>
      <c r="BZ6" s="357"/>
      <c r="CA6" s="357"/>
      <c r="CB6" s="357"/>
      <c r="CC6" s="357"/>
      <c r="CD6" s="38"/>
      <c r="CF6" s="38"/>
      <c r="CG6" s="38"/>
      <c r="CH6" s="38" t="s">
        <v>68</v>
      </c>
      <c r="CI6" s="38"/>
      <c r="CJ6" s="38"/>
      <c r="CK6" s="38"/>
      <c r="CL6" s="38"/>
      <c r="CM6" s="38"/>
      <c r="CN6" s="38"/>
      <c r="CO6" s="38"/>
      <c r="CP6" s="38"/>
      <c r="CQ6" s="38"/>
      <c r="CR6" s="38"/>
      <c r="CS6" s="38"/>
      <c r="CT6" s="38"/>
      <c r="CU6" s="38"/>
      <c r="CW6" s="38"/>
      <c r="CX6" s="38"/>
      <c r="CY6" s="38" t="s">
        <v>203</v>
      </c>
      <c r="CZ6" s="38"/>
      <c r="DA6" s="38"/>
      <c r="DB6" s="38"/>
      <c r="DC6" s="38"/>
      <c r="DD6" s="38"/>
      <c r="DE6" s="38"/>
      <c r="DF6" s="38"/>
      <c r="DG6" s="38"/>
      <c r="DH6" s="38"/>
      <c r="DI6" s="38"/>
      <c r="DJ6" s="38"/>
      <c r="DK6" s="38"/>
      <c r="DL6" s="38"/>
      <c r="DM6" s="38"/>
      <c r="DN6" s="38"/>
      <c r="DO6" s="38"/>
      <c r="DP6" s="38"/>
      <c r="DQ6" s="38"/>
      <c r="DR6" s="38"/>
      <c r="DS6" s="38"/>
      <c r="DT6" s="38"/>
      <c r="DU6" s="38"/>
      <c r="DV6" s="38"/>
      <c r="DX6" s="38"/>
      <c r="DY6" s="38"/>
      <c r="DZ6" s="38"/>
      <c r="EA6" s="38"/>
      <c r="EB6" s="38"/>
      <c r="EC6" s="38"/>
      <c r="ED6" s="38"/>
      <c r="EE6" s="38"/>
      <c r="EF6" s="38"/>
      <c r="EG6" s="38"/>
    </row>
    <row r="7" spans="2:138" ht="15.95" customHeight="1">
      <c r="B7" s="38"/>
      <c r="C7" s="66" t="s">
        <v>266</v>
      </c>
      <c r="D7" s="67" t="s">
        <v>1</v>
      </c>
      <c r="E7" s="38"/>
      <c r="F7" s="38"/>
      <c r="G7" s="38"/>
      <c r="H7" s="38"/>
      <c r="I7" s="38"/>
      <c r="J7" s="38"/>
      <c r="K7" s="38"/>
      <c r="M7" s="38"/>
      <c r="N7" s="46"/>
      <c r="O7" s="38"/>
      <c r="P7" s="38"/>
      <c r="Q7" s="59"/>
      <c r="R7" s="59"/>
      <c r="S7" s="59"/>
      <c r="T7" s="59"/>
      <c r="U7" s="59"/>
      <c r="V7" s="59"/>
      <c r="W7" s="59"/>
      <c r="X7" s="38"/>
      <c r="Z7" s="38"/>
      <c r="AA7" s="38"/>
      <c r="AB7" s="268" t="s">
        <v>904</v>
      </c>
      <c r="AC7" s="267"/>
      <c r="AD7" s="267"/>
      <c r="AE7" s="267"/>
      <c r="AF7" s="69"/>
      <c r="AG7" s="208"/>
      <c r="AH7" s="208"/>
      <c r="AI7" s="208"/>
      <c r="AJ7" s="64"/>
      <c r="AK7" s="64"/>
      <c r="AM7" s="38"/>
      <c r="AN7" s="38"/>
      <c r="AO7" s="38" t="s">
        <v>933</v>
      </c>
      <c r="AP7" s="267"/>
      <c r="AQ7" s="267"/>
      <c r="AR7" s="267"/>
      <c r="AS7" s="69"/>
      <c r="AT7" s="208"/>
      <c r="AU7" s="208"/>
      <c r="AV7" s="208"/>
      <c r="AW7" s="64"/>
      <c r="AX7" s="64"/>
      <c r="AZ7" s="38"/>
      <c r="BA7" s="38"/>
      <c r="BB7" s="410" t="s">
        <v>261</v>
      </c>
      <c r="BC7" s="411"/>
      <c r="BD7" s="59">
        <v>1</v>
      </c>
      <c r="BE7" s="380" t="s">
        <v>52</v>
      </c>
      <c r="BF7" s="380" t="s">
        <v>975</v>
      </c>
      <c r="BG7" s="389"/>
      <c r="BH7" s="389"/>
      <c r="BI7" s="389"/>
      <c r="BJ7" s="389"/>
      <c r="BK7" s="389"/>
      <c r="BM7" s="38"/>
      <c r="BN7" s="59"/>
      <c r="BO7" s="382" t="s">
        <v>103</v>
      </c>
      <c r="BP7" s="362"/>
      <c r="BQ7" s="362"/>
      <c r="BR7" s="362"/>
      <c r="BS7" s="362"/>
      <c r="BT7" s="362"/>
      <c r="BU7" s="362"/>
      <c r="BV7" s="362"/>
      <c r="BW7" s="362"/>
      <c r="BX7" s="362"/>
      <c r="BY7" s="362"/>
      <c r="BZ7" s="381"/>
      <c r="CA7" s="361" t="s">
        <v>104</v>
      </c>
      <c r="CB7" s="362"/>
      <c r="CC7" s="363"/>
      <c r="CD7" s="38"/>
      <c r="CF7" s="38"/>
      <c r="CG7" s="40"/>
      <c r="CH7" s="380" t="s">
        <v>451</v>
      </c>
      <c r="CI7" s="410" t="s">
        <v>158</v>
      </c>
      <c r="CJ7" s="411"/>
      <c r="CK7" s="411"/>
      <c r="CL7" s="411"/>
      <c r="CM7" s="411"/>
      <c r="CN7" s="411"/>
      <c r="CO7" s="411"/>
      <c r="CP7" s="411"/>
      <c r="CQ7" s="411"/>
      <c r="CR7" s="411"/>
      <c r="CS7" s="411"/>
      <c r="CT7" s="411"/>
      <c r="CW7" s="38"/>
      <c r="CX7" s="40"/>
      <c r="CY7" s="63" t="s">
        <v>204</v>
      </c>
      <c r="CZ7" s="84"/>
      <c r="DA7" s="95"/>
      <c r="DB7" s="95"/>
      <c r="DC7" s="95"/>
      <c r="DD7" s="95"/>
      <c r="DE7" s="95"/>
      <c r="DF7" s="95"/>
      <c r="DG7" s="95"/>
      <c r="DH7" s="95"/>
      <c r="DI7" s="95"/>
      <c r="DJ7" s="95"/>
      <c r="DK7" s="95"/>
      <c r="DL7" s="95"/>
      <c r="DM7" s="95"/>
      <c r="DN7" s="95"/>
      <c r="DO7" s="95"/>
      <c r="DP7" s="95"/>
      <c r="DQ7" s="95"/>
      <c r="DR7" s="95"/>
      <c r="DS7" s="95"/>
      <c r="DT7" s="95"/>
      <c r="DU7" s="95"/>
      <c r="DX7" s="38"/>
      <c r="DY7" s="46"/>
      <c r="DZ7" s="38"/>
      <c r="EA7" s="59"/>
      <c r="EB7" s="59"/>
      <c r="EC7" s="59"/>
      <c r="ED7" s="59"/>
      <c r="EE7" s="59"/>
      <c r="EF7" s="59"/>
      <c r="EG7" s="38"/>
    </row>
    <row r="8" spans="2:138" ht="15.95" customHeight="1">
      <c r="B8" s="38"/>
      <c r="C8" s="38" t="s">
        <v>452</v>
      </c>
      <c r="D8" s="38" t="s">
        <v>3</v>
      </c>
      <c r="E8" s="38"/>
      <c r="F8" s="38"/>
      <c r="G8" s="38"/>
      <c r="H8" s="38"/>
      <c r="I8" s="38"/>
      <c r="J8" s="38"/>
      <c r="K8" s="38"/>
      <c r="M8" s="38"/>
      <c r="P8" s="354" t="s">
        <v>82</v>
      </c>
      <c r="Q8" s="354"/>
      <c r="R8" s="354"/>
      <c r="S8" s="354"/>
      <c r="T8" s="354"/>
      <c r="U8" s="354"/>
      <c r="V8" s="354"/>
      <c r="W8" s="354"/>
      <c r="Z8" s="38"/>
      <c r="AA8" s="38"/>
      <c r="AB8" s="459" t="s">
        <v>903</v>
      </c>
      <c r="AC8" s="459"/>
      <c r="AD8" s="265" t="s">
        <v>905</v>
      </c>
      <c r="AE8" s="69"/>
      <c r="AF8" s="380" t="s">
        <v>966</v>
      </c>
      <c r="AG8" s="380"/>
      <c r="AH8" s="380"/>
      <c r="AI8" s="380"/>
      <c r="AJ8" s="380"/>
      <c r="AK8" s="380"/>
      <c r="AM8" s="38"/>
      <c r="AN8" s="38"/>
      <c r="AO8" s="299"/>
      <c r="AP8" s="269"/>
      <c r="AQ8" s="69"/>
      <c r="AR8" s="69"/>
      <c r="AS8" s="63"/>
      <c r="AT8" s="63"/>
      <c r="AU8" s="63"/>
      <c r="AV8" s="63"/>
      <c r="AW8" s="63"/>
      <c r="AX8" s="63"/>
      <c r="AZ8" s="38"/>
      <c r="BA8" s="38"/>
      <c r="BB8" s="411"/>
      <c r="BC8" s="411"/>
      <c r="BD8" s="65" t="s">
        <v>51</v>
      </c>
      <c r="BE8" s="389"/>
      <c r="BF8" s="380"/>
      <c r="BG8" s="389"/>
      <c r="BH8" s="389"/>
      <c r="BI8" s="389"/>
      <c r="BJ8" s="389"/>
      <c r="BK8" s="389"/>
      <c r="BM8" s="38"/>
      <c r="BN8" s="46"/>
      <c r="BO8" s="385" t="s">
        <v>92</v>
      </c>
      <c r="BP8" s="386"/>
      <c r="BQ8" s="386"/>
      <c r="BR8" s="386"/>
      <c r="BS8" s="386"/>
      <c r="BT8" s="387"/>
      <c r="BU8" s="342" t="s">
        <v>125</v>
      </c>
      <c r="BV8" s="412"/>
      <c r="BW8" s="412"/>
      <c r="BX8" s="412"/>
      <c r="BY8" s="412"/>
      <c r="BZ8" s="413"/>
      <c r="CA8" s="342" t="s">
        <v>268</v>
      </c>
      <c r="CB8" s="383"/>
      <c r="CC8" s="343"/>
      <c r="CD8" s="38"/>
      <c r="CF8" s="38"/>
      <c r="CG8" s="38"/>
      <c r="CH8" s="380"/>
      <c r="CI8" s="411"/>
      <c r="CJ8" s="411"/>
      <c r="CK8" s="411"/>
      <c r="CL8" s="411"/>
      <c r="CM8" s="411"/>
      <c r="CN8" s="411"/>
      <c r="CO8" s="411"/>
      <c r="CP8" s="411"/>
      <c r="CQ8" s="411"/>
      <c r="CR8" s="411"/>
      <c r="CS8" s="411"/>
      <c r="CT8" s="411"/>
      <c r="CW8" s="38"/>
      <c r="CX8" s="38"/>
      <c r="CY8" s="63" t="s">
        <v>205</v>
      </c>
      <c r="CZ8" s="95"/>
      <c r="DA8" s="95"/>
      <c r="DB8" s="95"/>
      <c r="DC8" s="95"/>
      <c r="DD8" s="95"/>
      <c r="DE8" s="95"/>
      <c r="DF8" s="95"/>
      <c r="DG8" s="95"/>
      <c r="DH8" s="95"/>
      <c r="DI8" s="95"/>
      <c r="DJ8" s="95"/>
      <c r="DK8" s="95"/>
      <c r="DL8" s="95"/>
      <c r="DM8" s="95"/>
      <c r="DN8" s="95"/>
      <c r="DO8" s="95"/>
      <c r="DP8" s="95"/>
      <c r="DQ8" s="95"/>
      <c r="DR8" s="95"/>
      <c r="DS8" s="95"/>
      <c r="DT8" s="95"/>
      <c r="DU8" s="95"/>
      <c r="DX8" s="38"/>
      <c r="DY8" s="46"/>
      <c r="DZ8" s="38"/>
      <c r="EA8" s="59"/>
      <c r="EB8" s="59"/>
      <c r="EC8" s="59"/>
      <c r="ED8" s="59"/>
      <c r="EE8" s="59"/>
      <c r="EF8" s="59"/>
      <c r="EG8" s="38"/>
    </row>
    <row r="9" spans="2:138" ht="15.95" customHeight="1">
      <c r="B9" s="38"/>
      <c r="C9" s="38"/>
      <c r="D9" s="38" t="s">
        <v>4</v>
      </c>
      <c r="E9" s="38"/>
      <c r="F9" s="38"/>
      <c r="G9" s="38"/>
      <c r="H9" s="38"/>
      <c r="I9" s="38"/>
      <c r="J9" s="38"/>
      <c r="K9" s="38"/>
      <c r="M9" s="38"/>
      <c r="N9" s="46"/>
      <c r="O9" s="38"/>
      <c r="P9" s="354"/>
      <c r="Q9" s="354"/>
      <c r="R9" s="354"/>
      <c r="S9" s="354"/>
      <c r="T9" s="354"/>
      <c r="U9" s="354"/>
      <c r="V9" s="354"/>
      <c r="W9" s="354"/>
      <c r="X9" s="38"/>
      <c r="Z9" s="38"/>
      <c r="AA9" s="38"/>
      <c r="AB9" s="459"/>
      <c r="AC9" s="459"/>
      <c r="AD9" s="69" t="s">
        <v>889</v>
      </c>
      <c r="AE9" s="69"/>
      <c r="AF9" s="380"/>
      <c r="AG9" s="380"/>
      <c r="AH9" s="380"/>
      <c r="AI9" s="380"/>
      <c r="AJ9" s="380"/>
      <c r="AK9" s="380"/>
      <c r="AM9" s="38"/>
      <c r="AN9" s="38"/>
      <c r="AO9" s="299" t="s">
        <v>934</v>
      </c>
      <c r="AP9" s="269"/>
      <c r="AQ9" s="69"/>
      <c r="AR9" s="69"/>
      <c r="AS9" s="266" t="s">
        <v>936</v>
      </c>
      <c r="AT9" s="63"/>
      <c r="AU9" s="63"/>
      <c r="AV9" s="63"/>
      <c r="AW9" s="63"/>
      <c r="AX9" s="63"/>
      <c r="AZ9" s="38"/>
      <c r="BA9" s="38"/>
      <c r="BB9" s="38" t="s">
        <v>53</v>
      </c>
      <c r="BC9" s="38"/>
      <c r="BD9" s="38"/>
      <c r="BE9" s="38"/>
      <c r="BF9" s="38"/>
      <c r="BG9" s="38"/>
      <c r="BH9" s="41"/>
      <c r="BI9" s="41"/>
      <c r="BJ9" s="41"/>
      <c r="BK9" s="38"/>
      <c r="BM9" s="38"/>
      <c r="BN9" s="38"/>
      <c r="BO9" s="391"/>
      <c r="BP9" s="392"/>
      <c r="BQ9" s="392"/>
      <c r="BR9" s="392"/>
      <c r="BS9" s="392"/>
      <c r="BT9" s="393"/>
      <c r="BU9" s="342" t="s">
        <v>126</v>
      </c>
      <c r="BV9" s="383"/>
      <c r="BW9" s="383"/>
      <c r="BX9" s="383"/>
      <c r="BY9" s="383"/>
      <c r="BZ9" s="384"/>
      <c r="CA9" s="342" t="s">
        <v>105</v>
      </c>
      <c r="CB9" s="383"/>
      <c r="CC9" s="343"/>
      <c r="CD9" s="38"/>
      <c r="CF9" s="38"/>
      <c r="CG9" s="38"/>
      <c r="CH9" s="38"/>
      <c r="CI9" s="38" t="s">
        <v>55</v>
      </c>
      <c r="CK9" s="38" t="s">
        <v>443</v>
      </c>
      <c r="CL9" s="41"/>
      <c r="CM9" s="38"/>
      <c r="CN9" s="41"/>
      <c r="CO9" s="38"/>
      <c r="CP9" s="38"/>
      <c r="CQ9" s="38"/>
      <c r="CW9" s="38"/>
      <c r="CX9" s="38"/>
      <c r="CY9" s="38" t="s">
        <v>206</v>
      </c>
      <c r="CZ9" s="38"/>
      <c r="DB9" s="38"/>
      <c r="DC9" s="41"/>
      <c r="DD9" s="38"/>
      <c r="DE9" s="41"/>
      <c r="DF9" s="41"/>
      <c r="DG9" s="41"/>
      <c r="DH9" s="41"/>
      <c r="DI9" s="41"/>
      <c r="DJ9" s="41"/>
      <c r="DK9" s="38"/>
      <c r="DL9" s="38"/>
      <c r="DM9" s="38"/>
      <c r="DX9" s="38"/>
      <c r="DY9" s="38"/>
      <c r="DZ9" s="38"/>
      <c r="EA9" s="59"/>
      <c r="EB9" s="59"/>
      <c r="EC9" s="59"/>
      <c r="ED9" s="59"/>
      <c r="EE9" s="59"/>
      <c r="EF9" s="59"/>
      <c r="EG9" s="38"/>
    </row>
    <row r="10" spans="2:138" ht="15.95" customHeight="1">
      <c r="B10" s="38"/>
      <c r="C10" s="38"/>
      <c r="D10" s="38" t="s">
        <v>5</v>
      </c>
      <c r="E10" s="38"/>
      <c r="F10" s="38"/>
      <c r="G10" s="38"/>
      <c r="H10" s="38"/>
      <c r="I10" s="38"/>
      <c r="J10" s="38"/>
      <c r="K10" s="38"/>
      <c r="M10" s="38"/>
      <c r="N10" s="38"/>
      <c r="O10" s="59"/>
      <c r="P10" s="382" t="s">
        <v>43</v>
      </c>
      <c r="Q10" s="362"/>
      <c r="R10" s="362"/>
      <c r="S10" s="362"/>
      <c r="T10" s="362"/>
      <c r="U10" s="361" t="s">
        <v>42</v>
      </c>
      <c r="V10" s="362"/>
      <c r="W10" s="363"/>
      <c r="X10" s="38"/>
      <c r="Z10" s="38"/>
      <c r="AA10" s="38"/>
      <c r="AB10" s="269"/>
      <c r="AC10" s="269"/>
      <c r="AD10" s="269"/>
      <c r="AE10" s="69"/>
      <c r="AF10" s="63"/>
      <c r="AG10" s="63"/>
      <c r="AH10" s="63"/>
      <c r="AI10" s="63"/>
      <c r="AJ10" s="63"/>
      <c r="AK10" s="63"/>
      <c r="AM10" s="38"/>
      <c r="AN10" s="38"/>
      <c r="AO10" s="269"/>
      <c r="AP10" s="269"/>
      <c r="AQ10" s="269"/>
      <c r="AR10" s="69"/>
      <c r="AS10" s="63"/>
      <c r="AT10" s="63"/>
      <c r="AU10" s="38" t="s">
        <v>971</v>
      </c>
      <c r="AV10" s="63"/>
      <c r="AW10" s="63"/>
      <c r="AX10" s="63"/>
      <c r="AZ10" s="38"/>
      <c r="BA10" s="38"/>
      <c r="BB10" s="410" t="s">
        <v>261</v>
      </c>
      <c r="BC10" s="411"/>
      <c r="BD10" s="59">
        <v>1</v>
      </c>
      <c r="BE10" s="380" t="s">
        <v>54</v>
      </c>
      <c r="BF10" s="41"/>
      <c r="BG10" s="41"/>
      <c r="BH10" s="41"/>
      <c r="BI10" s="41"/>
      <c r="BJ10" s="41"/>
      <c r="BK10" s="38"/>
      <c r="BM10" s="38"/>
      <c r="BN10" s="38"/>
      <c r="BO10" s="385" t="s">
        <v>93</v>
      </c>
      <c r="BP10" s="386"/>
      <c r="BQ10" s="386"/>
      <c r="BR10" s="386"/>
      <c r="BS10" s="386"/>
      <c r="BT10" s="387"/>
      <c r="BU10" s="342" t="s">
        <v>127</v>
      </c>
      <c r="BV10" s="383"/>
      <c r="BW10" s="383"/>
      <c r="BX10" s="383"/>
      <c r="BY10" s="383"/>
      <c r="BZ10" s="384"/>
      <c r="CA10" s="342" t="s">
        <v>106</v>
      </c>
      <c r="CB10" s="383"/>
      <c r="CC10" s="343"/>
      <c r="CD10" s="38"/>
      <c r="CF10" s="38"/>
      <c r="CG10" s="38"/>
      <c r="CH10" s="38"/>
      <c r="CI10" s="38"/>
      <c r="CK10" s="38" t="s">
        <v>69</v>
      </c>
      <c r="CL10" s="38"/>
      <c r="CM10" s="38"/>
      <c r="CN10" s="38"/>
      <c r="CO10" s="38"/>
      <c r="CP10" s="38"/>
      <c r="CQ10" s="38"/>
      <c r="CW10" s="38"/>
      <c r="CX10" s="38"/>
      <c r="CY10" s="38"/>
      <c r="CZ10" s="38"/>
      <c r="DB10" s="38"/>
      <c r="DC10" s="38"/>
      <c r="DD10" s="38"/>
      <c r="DE10" s="38"/>
      <c r="DF10" s="38"/>
      <c r="DG10" s="38"/>
      <c r="DH10" s="38"/>
      <c r="DI10" s="38"/>
      <c r="DJ10" s="38"/>
      <c r="DK10" s="38"/>
      <c r="DL10" s="38"/>
      <c r="DM10" s="38"/>
      <c r="DX10" s="38"/>
      <c r="DY10" s="38"/>
      <c r="DZ10" s="38"/>
      <c r="EA10" s="59"/>
      <c r="EB10" s="59"/>
      <c r="EC10" s="59"/>
      <c r="ED10" s="59"/>
      <c r="EE10" s="59"/>
      <c r="EF10" s="59"/>
      <c r="EG10" s="38"/>
    </row>
    <row r="11" spans="2:138" ht="15.95" customHeight="1">
      <c r="B11" s="38"/>
      <c r="C11" s="38" t="s">
        <v>453</v>
      </c>
      <c r="D11" s="38" t="s">
        <v>7</v>
      </c>
      <c r="E11" s="38"/>
      <c r="F11" s="38"/>
      <c r="G11" s="38"/>
      <c r="H11" s="38"/>
      <c r="I11" s="38"/>
      <c r="J11" s="38"/>
      <c r="K11" s="38"/>
      <c r="M11" s="38"/>
      <c r="N11" s="38"/>
      <c r="O11" s="59"/>
      <c r="P11" s="451" t="s">
        <v>469</v>
      </c>
      <c r="Q11" s="412"/>
      <c r="R11" s="412"/>
      <c r="S11" s="412"/>
      <c r="T11" s="412"/>
      <c r="U11" s="342" t="s">
        <v>464</v>
      </c>
      <c r="V11" s="412"/>
      <c r="W11" s="450"/>
      <c r="X11" s="38"/>
      <c r="Z11" s="38"/>
      <c r="AA11" s="38"/>
      <c r="AB11" s="38"/>
      <c r="AC11" s="38"/>
      <c r="AD11" s="38" t="s">
        <v>55</v>
      </c>
      <c r="AE11" s="38" t="s">
        <v>907</v>
      </c>
      <c r="AF11" s="41"/>
      <c r="AG11" s="38"/>
      <c r="AH11" s="38"/>
      <c r="AI11" s="38"/>
      <c r="AJ11" s="38"/>
      <c r="AK11" s="38"/>
      <c r="AM11" s="38"/>
      <c r="AN11" s="38"/>
      <c r="AO11" s="38" t="s">
        <v>935</v>
      </c>
      <c r="AP11" s="38"/>
      <c r="AQ11" s="38"/>
      <c r="AR11" s="38"/>
      <c r="AS11" s="216" t="s">
        <v>937</v>
      </c>
      <c r="AT11" s="38"/>
      <c r="AU11" s="38"/>
      <c r="AV11" s="38"/>
      <c r="AW11" s="38"/>
      <c r="AX11" s="38"/>
      <c r="AZ11" s="38"/>
      <c r="BA11" s="40"/>
      <c r="BB11" s="411"/>
      <c r="BC11" s="411"/>
      <c r="BD11" s="65">
        <v>3.6</v>
      </c>
      <c r="BE11" s="389"/>
      <c r="BF11" s="41"/>
      <c r="BG11" s="38"/>
      <c r="BH11" s="38"/>
      <c r="BI11" s="38"/>
      <c r="BJ11" s="38"/>
      <c r="BK11" s="38"/>
      <c r="BM11" s="38"/>
      <c r="BN11" s="38"/>
      <c r="BO11" s="388"/>
      <c r="BP11" s="389"/>
      <c r="BQ11" s="389"/>
      <c r="BR11" s="389"/>
      <c r="BS11" s="389"/>
      <c r="BT11" s="390"/>
      <c r="BU11" s="342" t="s">
        <v>128</v>
      </c>
      <c r="BV11" s="383"/>
      <c r="BW11" s="383"/>
      <c r="BX11" s="383"/>
      <c r="BY11" s="383"/>
      <c r="BZ11" s="384"/>
      <c r="CA11" s="342" t="s">
        <v>107</v>
      </c>
      <c r="CB11" s="383"/>
      <c r="CC11" s="343"/>
      <c r="CD11" s="38"/>
      <c r="CF11" s="38"/>
      <c r="CG11" s="38"/>
      <c r="CH11" s="38"/>
      <c r="CI11" s="38"/>
      <c r="CK11" s="38" t="s">
        <v>70</v>
      </c>
      <c r="CL11" s="38"/>
      <c r="CM11" s="38"/>
      <c r="CN11" s="38"/>
      <c r="CO11" s="38"/>
      <c r="CP11" s="38"/>
      <c r="CQ11" s="38"/>
      <c r="CW11" s="38"/>
      <c r="CX11" s="38"/>
      <c r="CY11" s="354" t="s">
        <v>207</v>
      </c>
      <c r="CZ11" s="356"/>
      <c r="DA11" s="356"/>
      <c r="DB11" s="356"/>
      <c r="DC11" s="356"/>
      <c r="DD11" s="356"/>
      <c r="DE11" s="356"/>
      <c r="DF11" s="356"/>
      <c r="DG11" s="356"/>
      <c r="DH11" s="356"/>
      <c r="DI11" s="356"/>
      <c r="DJ11" s="356"/>
      <c r="DK11" s="356"/>
      <c r="DL11" s="356"/>
      <c r="DM11" s="356"/>
      <c r="DN11" s="356"/>
      <c r="DO11" s="356"/>
      <c r="DP11" s="356"/>
      <c r="DQ11" s="356"/>
      <c r="DR11" s="356"/>
      <c r="DS11" s="356"/>
      <c r="DT11" s="356"/>
      <c r="DU11" s="356"/>
      <c r="DX11" s="38"/>
      <c r="DY11" s="38"/>
      <c r="DZ11" s="38"/>
      <c r="EA11" s="59"/>
      <c r="EB11" s="59"/>
      <c r="EC11" s="59"/>
      <c r="ED11" s="59"/>
      <c r="EE11" s="59"/>
      <c r="EF11" s="59"/>
      <c r="EG11" s="38"/>
    </row>
    <row r="12" spans="2:138" ht="15.95" customHeight="1">
      <c r="B12" s="38"/>
      <c r="C12" s="42" t="s">
        <v>454</v>
      </c>
      <c r="D12" s="38" t="s">
        <v>9</v>
      </c>
      <c r="E12" s="38"/>
      <c r="F12" s="38"/>
      <c r="G12" s="38"/>
      <c r="H12" s="38"/>
      <c r="I12" s="38"/>
      <c r="J12" s="38"/>
      <c r="K12" s="38"/>
      <c r="M12" s="38"/>
      <c r="N12" s="38"/>
      <c r="O12" s="59"/>
      <c r="P12" s="451" t="s">
        <v>521</v>
      </c>
      <c r="Q12" s="412"/>
      <c r="R12" s="412"/>
      <c r="S12" s="412"/>
      <c r="T12" s="412"/>
      <c r="U12" s="342" t="s">
        <v>465</v>
      </c>
      <c r="V12" s="412"/>
      <c r="W12" s="450"/>
      <c r="X12" s="38"/>
      <c r="Z12" s="38"/>
      <c r="AA12" s="38"/>
      <c r="AB12" s="268"/>
      <c r="AC12" s="267"/>
      <c r="AD12" s="38"/>
      <c r="AE12" s="38" t="s">
        <v>906</v>
      </c>
      <c r="AF12" s="41"/>
      <c r="AG12" s="208"/>
      <c r="AH12" s="208"/>
      <c r="AI12" s="208"/>
      <c r="AJ12" s="64"/>
      <c r="AK12" s="64"/>
      <c r="AM12" s="38"/>
      <c r="AN12" s="38"/>
      <c r="AO12" s="268"/>
      <c r="AP12" s="267"/>
      <c r="AQ12" s="38"/>
      <c r="AR12" s="38"/>
      <c r="AS12" s="41"/>
      <c r="AT12" s="208"/>
      <c r="AU12" s="208"/>
      <c r="AV12" s="208"/>
      <c r="AW12" s="64"/>
      <c r="AX12" s="64"/>
      <c r="AZ12" s="38"/>
      <c r="BA12" s="38"/>
      <c r="BB12" s="38"/>
      <c r="BC12" s="38"/>
      <c r="BD12" s="38" t="s">
        <v>55</v>
      </c>
      <c r="BE12" s="38" t="s">
        <v>56</v>
      </c>
      <c r="BF12" s="38"/>
      <c r="BG12" s="38"/>
      <c r="BH12" s="38"/>
      <c r="BI12" s="38"/>
      <c r="BJ12" s="38"/>
      <c r="BK12" s="38"/>
      <c r="BM12" s="38"/>
      <c r="BN12" s="38"/>
      <c r="BO12" s="388"/>
      <c r="BP12" s="389"/>
      <c r="BQ12" s="389"/>
      <c r="BR12" s="389"/>
      <c r="BS12" s="389"/>
      <c r="BT12" s="390"/>
      <c r="BU12" s="342" t="s">
        <v>129</v>
      </c>
      <c r="BV12" s="383"/>
      <c r="BW12" s="383"/>
      <c r="BX12" s="383"/>
      <c r="BY12" s="383"/>
      <c r="BZ12" s="384"/>
      <c r="CA12" s="342" t="s">
        <v>271</v>
      </c>
      <c r="CB12" s="383"/>
      <c r="CC12" s="343"/>
      <c r="CD12" s="38"/>
      <c r="CF12" s="38"/>
      <c r="CG12" s="38"/>
      <c r="CH12" s="38"/>
      <c r="CI12" s="38"/>
      <c r="CK12" s="380" t="s">
        <v>272</v>
      </c>
      <c r="CL12" s="389"/>
      <c r="CM12" s="380" t="s">
        <v>273</v>
      </c>
      <c r="CN12" s="389"/>
      <c r="CO12" s="389"/>
      <c r="CP12" s="389"/>
      <c r="CQ12" s="410" t="s">
        <v>157</v>
      </c>
      <c r="CR12" s="411"/>
      <c r="CS12" s="411"/>
      <c r="CT12" s="411"/>
      <c r="CW12" s="38"/>
      <c r="CX12" s="38"/>
      <c r="CY12" s="356"/>
      <c r="CZ12" s="356"/>
      <c r="DA12" s="356"/>
      <c r="DB12" s="356"/>
      <c r="DC12" s="356"/>
      <c r="DD12" s="356"/>
      <c r="DE12" s="356"/>
      <c r="DF12" s="356"/>
      <c r="DG12" s="356"/>
      <c r="DH12" s="356"/>
      <c r="DI12" s="356"/>
      <c r="DJ12" s="356"/>
      <c r="DK12" s="356"/>
      <c r="DL12" s="356"/>
      <c r="DM12" s="356"/>
      <c r="DN12" s="356"/>
      <c r="DO12" s="356"/>
      <c r="DP12" s="356"/>
      <c r="DQ12" s="356"/>
      <c r="DR12" s="356"/>
      <c r="DS12" s="356"/>
      <c r="DT12" s="356"/>
      <c r="DU12" s="356"/>
      <c r="DX12" s="38"/>
      <c r="DY12" s="38"/>
      <c r="DZ12" s="38"/>
      <c r="EA12" s="61"/>
      <c r="EB12" s="38"/>
      <c r="EC12" s="38"/>
      <c r="ED12" s="38"/>
      <c r="EE12" s="38"/>
      <c r="EF12" s="62"/>
      <c r="EG12" s="38"/>
    </row>
    <row r="13" spans="2:138" ht="15.95" customHeight="1">
      <c r="B13" s="38"/>
      <c r="C13" s="42" t="s">
        <v>455</v>
      </c>
      <c r="D13" s="38" t="s">
        <v>12</v>
      </c>
      <c r="E13" s="38"/>
      <c r="F13" s="38"/>
      <c r="G13" s="38"/>
      <c r="H13" s="38"/>
      <c r="I13" s="38"/>
      <c r="J13" s="38"/>
      <c r="K13" s="38"/>
      <c r="M13" s="38"/>
      <c r="N13" s="38"/>
      <c r="O13" s="38"/>
      <c r="P13" s="451" t="s">
        <v>522</v>
      </c>
      <c r="Q13" s="412"/>
      <c r="R13" s="412"/>
      <c r="S13" s="412"/>
      <c r="T13" s="412"/>
      <c r="U13" s="367" t="s">
        <v>466</v>
      </c>
      <c r="V13" s="368"/>
      <c r="W13" s="369"/>
      <c r="X13" s="38"/>
      <c r="Z13" s="38"/>
      <c r="AA13" s="38"/>
      <c r="AB13" s="268"/>
      <c r="AC13" s="267"/>
      <c r="AD13" s="41"/>
      <c r="AE13" s="38" t="s">
        <v>908</v>
      </c>
      <c r="AF13" s="38"/>
      <c r="AG13" s="208"/>
      <c r="AH13" s="208"/>
      <c r="AI13" s="208"/>
      <c r="AJ13" s="64"/>
      <c r="AK13" s="64"/>
      <c r="AM13" s="38"/>
      <c r="AN13" s="38"/>
      <c r="AO13" s="268"/>
      <c r="AP13" s="267"/>
      <c r="AQ13" s="41"/>
      <c r="AR13" s="38"/>
      <c r="AS13" s="38"/>
      <c r="AT13" s="208"/>
      <c r="AU13" s="208"/>
      <c r="AV13" s="208"/>
      <c r="AW13" s="64"/>
      <c r="AX13" s="64"/>
      <c r="AZ13" s="38"/>
      <c r="BA13" s="38"/>
      <c r="BB13" s="38"/>
      <c r="BC13" s="38"/>
      <c r="BD13" s="38"/>
      <c r="BE13" s="38" t="s">
        <v>57</v>
      </c>
      <c r="BF13" s="38"/>
      <c r="BG13" s="38"/>
      <c r="BH13" s="38"/>
      <c r="BI13" s="38"/>
      <c r="BJ13" s="38"/>
      <c r="BK13" s="38"/>
      <c r="BM13" s="38"/>
      <c r="BN13" s="42"/>
      <c r="BO13" s="391"/>
      <c r="BP13" s="392"/>
      <c r="BQ13" s="392"/>
      <c r="BR13" s="392"/>
      <c r="BS13" s="392"/>
      <c r="BT13" s="393"/>
      <c r="BU13" s="342" t="s">
        <v>124</v>
      </c>
      <c r="BV13" s="383"/>
      <c r="BW13" s="383"/>
      <c r="BX13" s="383"/>
      <c r="BY13" s="383"/>
      <c r="BZ13" s="384"/>
      <c r="CA13" s="342" t="s">
        <v>275</v>
      </c>
      <c r="CB13" s="383"/>
      <c r="CC13" s="343"/>
      <c r="CD13" s="38"/>
      <c r="CF13" s="38"/>
      <c r="CG13" s="38"/>
      <c r="CH13" s="38"/>
      <c r="CI13" s="38"/>
      <c r="CJ13" s="63"/>
      <c r="CK13" s="389"/>
      <c r="CL13" s="389"/>
      <c r="CM13" s="389"/>
      <c r="CN13" s="389"/>
      <c r="CO13" s="389"/>
      <c r="CP13" s="389"/>
      <c r="CQ13" s="411"/>
      <c r="CR13" s="411"/>
      <c r="CS13" s="411"/>
      <c r="CT13" s="411"/>
      <c r="CW13" s="38"/>
      <c r="CX13" s="38"/>
      <c r="CY13" s="414" t="s">
        <v>209</v>
      </c>
      <c r="CZ13" s="395"/>
      <c r="DA13" s="395"/>
      <c r="DB13" s="395"/>
      <c r="DC13" s="395"/>
      <c r="DD13" s="395"/>
      <c r="DE13" s="395"/>
      <c r="DF13" s="395"/>
      <c r="DG13" s="395"/>
      <c r="DH13" s="395"/>
      <c r="DI13" s="396"/>
      <c r="DJ13" s="398" t="s">
        <v>208</v>
      </c>
      <c r="DK13" s="399"/>
      <c r="DL13" s="399"/>
      <c r="DM13" s="399"/>
      <c r="DN13" s="399"/>
      <c r="DO13" s="399"/>
      <c r="DP13" s="399"/>
      <c r="DQ13" s="399"/>
      <c r="DR13" s="399"/>
      <c r="DS13" s="399"/>
      <c r="DT13" s="399"/>
      <c r="DU13" s="400"/>
      <c r="DX13" s="38"/>
      <c r="DY13" s="42"/>
      <c r="DZ13" s="38"/>
      <c r="EA13" s="38"/>
      <c r="EB13" s="38"/>
      <c r="EC13" s="38"/>
      <c r="ED13" s="38"/>
      <c r="EE13" s="38"/>
      <c r="EF13" s="38"/>
      <c r="EG13" s="38"/>
    </row>
    <row r="14" spans="2:138" ht="15.95" customHeight="1">
      <c r="B14" s="38"/>
      <c r="C14" s="42" t="s">
        <v>456</v>
      </c>
      <c r="D14" s="38" t="s">
        <v>13</v>
      </c>
      <c r="E14" s="41"/>
      <c r="F14" s="41"/>
      <c r="G14" s="41"/>
      <c r="H14" s="41"/>
      <c r="I14" s="38"/>
      <c r="J14" s="38"/>
      <c r="K14" s="38"/>
      <c r="M14" s="38"/>
      <c r="N14" s="42"/>
      <c r="O14" s="38"/>
      <c r="P14" s="451" t="s">
        <v>523</v>
      </c>
      <c r="Q14" s="412"/>
      <c r="R14" s="412"/>
      <c r="S14" s="412"/>
      <c r="T14" s="412"/>
      <c r="U14" s="372"/>
      <c r="V14" s="373"/>
      <c r="W14" s="374"/>
      <c r="X14" s="38"/>
      <c r="Z14" s="38"/>
      <c r="AA14" s="38"/>
      <c r="AB14" s="269"/>
      <c r="AC14" s="269"/>
      <c r="AD14" s="269"/>
      <c r="AE14" s="266" t="s">
        <v>909</v>
      </c>
      <c r="AF14" s="63"/>
      <c r="AG14" s="63"/>
      <c r="AH14" s="63"/>
      <c r="AI14" s="63"/>
      <c r="AJ14" s="63"/>
      <c r="AK14" s="63"/>
      <c r="AM14" s="38"/>
      <c r="AN14" s="38"/>
      <c r="AO14" s="269" t="s">
        <v>8</v>
      </c>
      <c r="AP14" s="268" t="s">
        <v>938</v>
      </c>
      <c r="AQ14" s="269"/>
      <c r="AR14" s="266"/>
      <c r="AS14" s="63"/>
      <c r="AT14" s="63"/>
      <c r="AU14" s="63"/>
      <c r="AV14" s="63"/>
      <c r="AW14" s="63"/>
      <c r="AX14" s="63"/>
      <c r="AZ14" s="38"/>
      <c r="BA14" s="38"/>
      <c r="BB14" s="38"/>
      <c r="BC14" s="38"/>
      <c r="BD14" s="41"/>
      <c r="BE14" s="38" t="s">
        <v>58</v>
      </c>
      <c r="BF14" s="41"/>
      <c r="BG14" s="38"/>
      <c r="BH14" s="38"/>
      <c r="BI14" s="38"/>
      <c r="BJ14" s="38"/>
      <c r="BK14" s="38"/>
      <c r="BM14" s="38"/>
      <c r="BN14" s="42"/>
      <c r="BO14" s="385" t="s">
        <v>94</v>
      </c>
      <c r="BP14" s="386"/>
      <c r="BQ14" s="386"/>
      <c r="BR14" s="386"/>
      <c r="BS14" s="386"/>
      <c r="BT14" s="387"/>
      <c r="BU14" s="342" t="s">
        <v>121</v>
      </c>
      <c r="BV14" s="383"/>
      <c r="BW14" s="383"/>
      <c r="BX14" s="383"/>
      <c r="BY14" s="383"/>
      <c r="BZ14" s="384"/>
      <c r="CA14" s="342" t="s">
        <v>277</v>
      </c>
      <c r="CB14" s="383"/>
      <c r="CC14" s="343"/>
      <c r="CD14" s="38"/>
      <c r="CF14" s="38"/>
      <c r="CG14" s="38"/>
      <c r="CH14" s="38"/>
      <c r="CI14" s="38"/>
      <c r="CJ14" s="38"/>
      <c r="CL14" s="38" t="s">
        <v>73</v>
      </c>
      <c r="CM14" s="38"/>
      <c r="CN14" s="41"/>
      <c r="CO14" s="38"/>
      <c r="CP14" s="38"/>
      <c r="CQ14" s="38"/>
      <c r="CW14" s="38"/>
      <c r="CX14" s="38"/>
      <c r="CY14" s="415"/>
      <c r="CZ14" s="373"/>
      <c r="DA14" s="373"/>
      <c r="DB14" s="373"/>
      <c r="DC14" s="373"/>
      <c r="DD14" s="373"/>
      <c r="DE14" s="373"/>
      <c r="DF14" s="373"/>
      <c r="DG14" s="373"/>
      <c r="DH14" s="373"/>
      <c r="DI14" s="416"/>
      <c r="DJ14" s="401"/>
      <c r="DK14" s="402"/>
      <c r="DL14" s="402"/>
      <c r="DM14" s="402"/>
      <c r="DN14" s="402"/>
      <c r="DO14" s="402"/>
      <c r="DP14" s="402"/>
      <c r="DQ14" s="402"/>
      <c r="DR14" s="402"/>
      <c r="DS14" s="402"/>
      <c r="DT14" s="402"/>
      <c r="DU14" s="403"/>
      <c r="DX14" s="38"/>
      <c r="DY14" s="42"/>
      <c r="DZ14" s="38"/>
      <c r="EA14" s="38"/>
      <c r="EB14" s="38"/>
      <c r="EC14" s="38"/>
      <c r="ED14" s="38"/>
      <c r="EE14" s="38"/>
      <c r="EF14" s="38"/>
      <c r="EG14" s="38"/>
    </row>
    <row r="15" spans="2:138" ht="15.95" customHeight="1">
      <c r="B15" s="38"/>
      <c r="C15" s="38"/>
      <c r="D15" s="38"/>
      <c r="E15" s="38"/>
      <c r="F15" s="38"/>
      <c r="G15" s="38"/>
      <c r="H15" s="38"/>
      <c r="I15" s="38"/>
      <c r="J15" s="38"/>
      <c r="K15" s="38"/>
      <c r="M15" s="38"/>
      <c r="N15" s="42"/>
      <c r="O15" s="38"/>
      <c r="P15" s="451" t="s">
        <v>524</v>
      </c>
      <c r="Q15" s="412"/>
      <c r="R15" s="412"/>
      <c r="S15" s="412"/>
      <c r="T15" s="412"/>
      <c r="U15" s="370" t="s">
        <v>269</v>
      </c>
      <c r="V15" s="354"/>
      <c r="W15" s="371"/>
      <c r="X15" s="38"/>
      <c r="Z15" s="38"/>
      <c r="AA15" s="38"/>
      <c r="AB15" s="269"/>
      <c r="AC15" s="269"/>
      <c r="AD15" s="269"/>
      <c r="AE15" s="266" t="s">
        <v>910</v>
      </c>
      <c r="AF15" s="63"/>
      <c r="AG15" s="63"/>
      <c r="AH15" s="63"/>
      <c r="AI15" s="63"/>
      <c r="AJ15" s="63"/>
      <c r="AK15" s="63"/>
      <c r="AM15" s="38"/>
      <c r="AN15" s="38"/>
      <c r="AO15" s="269"/>
      <c r="AP15" s="269"/>
      <c r="AQ15" s="269"/>
      <c r="AR15" s="266"/>
      <c r="AS15" s="63"/>
      <c r="AT15" s="63"/>
      <c r="AU15" s="63"/>
      <c r="AV15" s="63"/>
      <c r="AW15" s="63"/>
      <c r="AX15" s="63"/>
      <c r="AZ15" s="38"/>
      <c r="BA15" s="38"/>
      <c r="BB15" s="38"/>
      <c r="BC15" s="38"/>
      <c r="BD15" s="38"/>
      <c r="BE15" s="38" t="s">
        <v>59</v>
      </c>
      <c r="BF15" s="38"/>
      <c r="BG15" s="38"/>
      <c r="BH15" s="38"/>
      <c r="BI15" s="38"/>
      <c r="BJ15" s="38"/>
      <c r="BK15" s="38"/>
      <c r="BM15" s="38"/>
      <c r="BN15" s="42"/>
      <c r="BO15" s="388"/>
      <c r="BP15" s="389"/>
      <c r="BQ15" s="389"/>
      <c r="BR15" s="389"/>
      <c r="BS15" s="389"/>
      <c r="BT15" s="390"/>
      <c r="BU15" s="342" t="s">
        <v>457</v>
      </c>
      <c r="BV15" s="383"/>
      <c r="BW15" s="383"/>
      <c r="BX15" s="383"/>
      <c r="BY15" s="383"/>
      <c r="BZ15" s="384"/>
      <c r="CA15" s="342" t="s">
        <v>458</v>
      </c>
      <c r="CB15" s="383"/>
      <c r="CC15" s="343"/>
      <c r="CD15" s="38"/>
      <c r="CF15" s="38"/>
      <c r="CG15" s="38"/>
      <c r="CH15" s="38"/>
      <c r="CI15" s="38"/>
      <c r="CJ15" s="38"/>
      <c r="CL15" s="38" t="s">
        <v>74</v>
      </c>
      <c r="CM15" s="38"/>
      <c r="CN15" s="38"/>
      <c r="CO15" s="38"/>
      <c r="CP15" s="38"/>
      <c r="CQ15" s="38"/>
      <c r="CW15" s="38"/>
      <c r="CX15" s="38"/>
      <c r="CY15" s="404" t="s">
        <v>210</v>
      </c>
      <c r="CZ15" s="405"/>
      <c r="DA15" s="405"/>
      <c r="DB15" s="405"/>
      <c r="DC15" s="405"/>
      <c r="DD15" s="405"/>
      <c r="DE15" s="405"/>
      <c r="DF15" s="405"/>
      <c r="DG15" s="405"/>
      <c r="DH15" s="405"/>
      <c r="DI15" s="406"/>
      <c r="DJ15" s="367" t="s">
        <v>217</v>
      </c>
      <c r="DK15" s="368"/>
      <c r="DL15" s="368"/>
      <c r="DM15" s="368"/>
      <c r="DN15" s="368"/>
      <c r="DO15" s="368"/>
      <c r="DP15" s="368"/>
      <c r="DQ15" s="368"/>
      <c r="DR15" s="368"/>
      <c r="DS15" s="368"/>
      <c r="DT15" s="368"/>
      <c r="DU15" s="369"/>
      <c r="DX15" s="38"/>
      <c r="DY15" s="42"/>
      <c r="DZ15" s="38"/>
      <c r="EA15" s="38"/>
      <c r="EB15" s="38"/>
      <c r="EC15" s="38"/>
      <c r="ED15" s="38"/>
      <c r="EE15" s="38"/>
      <c r="EF15" s="38"/>
      <c r="EG15" s="38"/>
    </row>
    <row r="16" spans="2:138" ht="15.95" customHeight="1">
      <c r="B16" s="38"/>
      <c r="C16" s="38"/>
      <c r="D16" s="38"/>
      <c r="E16" s="38"/>
      <c r="F16" s="41"/>
      <c r="G16" s="41"/>
      <c r="H16" s="41"/>
      <c r="I16" s="38"/>
      <c r="J16" s="38"/>
      <c r="K16" s="38"/>
      <c r="M16" s="38"/>
      <c r="N16" s="42"/>
      <c r="O16" s="38"/>
      <c r="P16" s="451" t="s">
        <v>525</v>
      </c>
      <c r="Q16" s="412"/>
      <c r="R16" s="412"/>
      <c r="S16" s="412"/>
      <c r="T16" s="413"/>
      <c r="U16" s="452"/>
      <c r="V16" s="356"/>
      <c r="W16" s="453"/>
      <c r="X16" s="38"/>
      <c r="Z16" s="38"/>
      <c r="AA16" s="38"/>
      <c r="AB16" s="38"/>
      <c r="AC16" s="38"/>
      <c r="AD16" s="38"/>
      <c r="AE16" s="38"/>
      <c r="AF16" s="38"/>
      <c r="AG16" s="38"/>
      <c r="AH16" s="38"/>
      <c r="AI16" s="38"/>
      <c r="AJ16" s="38"/>
      <c r="AK16" s="38"/>
      <c r="AM16" s="38"/>
      <c r="AN16" s="38"/>
      <c r="AO16" s="38"/>
      <c r="AP16" s="354" t="s">
        <v>939</v>
      </c>
      <c r="AQ16" s="354" t="s">
        <v>940</v>
      </c>
      <c r="AR16" s="107" t="s">
        <v>941</v>
      </c>
      <c r="AS16" s="354" t="s">
        <v>943</v>
      </c>
      <c r="AT16" s="38"/>
      <c r="AU16" s="354" t="s">
        <v>944</v>
      </c>
      <c r="AV16" s="429" t="s">
        <v>972</v>
      </c>
      <c r="AW16" s="429"/>
      <c r="AX16" s="429"/>
      <c r="AZ16" s="38"/>
      <c r="BA16" s="38"/>
      <c r="BB16" s="38"/>
      <c r="BC16" s="38"/>
      <c r="BD16" s="38"/>
      <c r="BE16" s="38" t="s">
        <v>60</v>
      </c>
      <c r="BF16" s="38"/>
      <c r="BG16" s="38"/>
      <c r="BH16" s="38"/>
      <c r="BI16" s="38"/>
      <c r="BJ16" s="38"/>
      <c r="BK16" s="38"/>
      <c r="BM16" s="38"/>
      <c r="BN16" s="42"/>
      <c r="BO16" s="391"/>
      <c r="BP16" s="392"/>
      <c r="BQ16" s="392"/>
      <c r="BR16" s="392"/>
      <c r="BS16" s="392"/>
      <c r="BT16" s="393"/>
      <c r="BU16" s="342" t="s">
        <v>123</v>
      </c>
      <c r="BV16" s="383"/>
      <c r="BW16" s="383"/>
      <c r="BX16" s="383"/>
      <c r="BY16" s="383"/>
      <c r="BZ16" s="384"/>
      <c r="CA16" s="342" t="s">
        <v>282</v>
      </c>
      <c r="CB16" s="383"/>
      <c r="CC16" s="343"/>
      <c r="CD16" s="38"/>
      <c r="CF16" s="38"/>
      <c r="CG16" s="38"/>
      <c r="CH16" s="38"/>
      <c r="CI16" s="38"/>
      <c r="CJ16" s="38"/>
      <c r="CL16" s="38" t="s">
        <v>75</v>
      </c>
      <c r="CM16" s="38"/>
      <c r="CN16" s="38"/>
      <c r="CO16" s="38"/>
      <c r="CP16" s="38"/>
      <c r="CQ16" s="38"/>
      <c r="CW16" s="38"/>
      <c r="CX16" s="38"/>
      <c r="CY16" s="407"/>
      <c r="CZ16" s="408"/>
      <c r="DA16" s="408"/>
      <c r="DB16" s="408"/>
      <c r="DC16" s="408"/>
      <c r="DD16" s="408"/>
      <c r="DE16" s="408"/>
      <c r="DF16" s="408"/>
      <c r="DG16" s="408"/>
      <c r="DH16" s="408"/>
      <c r="DI16" s="409"/>
      <c r="DJ16" s="372"/>
      <c r="DK16" s="373"/>
      <c r="DL16" s="373"/>
      <c r="DM16" s="373"/>
      <c r="DN16" s="373"/>
      <c r="DO16" s="373"/>
      <c r="DP16" s="373"/>
      <c r="DQ16" s="373"/>
      <c r="DR16" s="373"/>
      <c r="DS16" s="373"/>
      <c r="DT16" s="373"/>
      <c r="DU16" s="374"/>
      <c r="DX16" s="38"/>
      <c r="DY16" s="42"/>
      <c r="DZ16" s="38"/>
      <c r="EA16" s="41"/>
      <c r="EB16" s="41"/>
      <c r="EC16" s="41"/>
      <c r="ED16" s="41"/>
      <c r="EE16" s="38"/>
      <c r="EF16" s="38"/>
      <c r="EG16" s="38"/>
    </row>
    <row r="17" spans="2:138" ht="15.95" customHeight="1">
      <c r="B17" s="38"/>
      <c r="C17" s="38"/>
      <c r="D17" s="38"/>
      <c r="E17" s="38"/>
      <c r="F17" s="38"/>
      <c r="G17" s="38"/>
      <c r="H17" s="38"/>
      <c r="I17" s="38"/>
      <c r="J17" s="38"/>
      <c r="K17" s="38"/>
      <c r="M17" s="38"/>
      <c r="N17" s="42"/>
      <c r="O17" s="38"/>
      <c r="P17" s="451" t="s">
        <v>526</v>
      </c>
      <c r="Q17" s="412"/>
      <c r="R17" s="412"/>
      <c r="S17" s="412"/>
      <c r="T17" s="413"/>
      <c r="U17" s="452"/>
      <c r="V17" s="356"/>
      <c r="W17" s="453"/>
      <c r="X17" s="38"/>
      <c r="Z17" s="38"/>
      <c r="AA17" s="38"/>
      <c r="AB17" s="38" t="s">
        <v>924</v>
      </c>
      <c r="AC17" s="38"/>
      <c r="AD17" s="38"/>
      <c r="AE17" s="38"/>
      <c r="AF17" s="38"/>
      <c r="AG17" s="38"/>
      <c r="AH17" s="38"/>
      <c r="AI17" s="38"/>
      <c r="AJ17" s="38"/>
      <c r="AK17" s="38"/>
      <c r="AM17" s="38"/>
      <c r="AN17" s="38"/>
      <c r="AO17" s="38"/>
      <c r="AP17" s="354"/>
      <c r="AQ17" s="354"/>
      <c r="AR17" s="59" t="s">
        <v>942</v>
      </c>
      <c r="AS17" s="354"/>
      <c r="AT17" s="38"/>
      <c r="AU17" s="354"/>
      <c r="AV17" s="429"/>
      <c r="AW17" s="429"/>
      <c r="AX17" s="429"/>
      <c r="AZ17" s="38"/>
      <c r="BA17" s="38"/>
      <c r="BB17" s="38"/>
      <c r="BC17" s="38"/>
      <c r="BD17" s="38"/>
      <c r="BE17" s="38"/>
      <c r="BF17" s="38"/>
      <c r="BG17" s="38"/>
      <c r="BH17" s="38"/>
      <c r="BI17" s="38"/>
      <c r="BJ17" s="38"/>
      <c r="BK17" s="38"/>
      <c r="BM17" s="38"/>
      <c r="BN17" s="38"/>
      <c r="BO17" s="385" t="s">
        <v>95</v>
      </c>
      <c r="BP17" s="386"/>
      <c r="BQ17" s="386"/>
      <c r="BR17" s="386"/>
      <c r="BS17" s="386"/>
      <c r="BT17" s="387"/>
      <c r="BU17" s="342" t="s">
        <v>121</v>
      </c>
      <c r="BV17" s="383"/>
      <c r="BW17" s="383"/>
      <c r="BX17" s="383"/>
      <c r="BY17" s="383"/>
      <c r="BZ17" s="384"/>
      <c r="CA17" s="342" t="s">
        <v>284</v>
      </c>
      <c r="CB17" s="383"/>
      <c r="CC17" s="343"/>
      <c r="CD17" s="38"/>
      <c r="CF17" s="38"/>
      <c r="CG17" s="38"/>
      <c r="CH17" s="38"/>
      <c r="CI17" s="38"/>
      <c r="CJ17" s="38"/>
      <c r="CK17" s="38"/>
      <c r="CL17" s="38"/>
      <c r="CM17" s="38"/>
      <c r="CN17" s="38"/>
      <c r="CO17" s="38"/>
      <c r="CP17" s="38"/>
      <c r="CQ17" s="38"/>
      <c r="CR17" s="38"/>
      <c r="CS17" s="38"/>
      <c r="CT17" s="38"/>
      <c r="CU17" s="38"/>
      <c r="CW17" s="38"/>
      <c r="CX17" s="38"/>
      <c r="CY17" s="404" t="s">
        <v>211</v>
      </c>
      <c r="CZ17" s="405"/>
      <c r="DA17" s="405"/>
      <c r="DB17" s="405"/>
      <c r="DC17" s="405"/>
      <c r="DD17" s="405"/>
      <c r="DE17" s="405"/>
      <c r="DF17" s="405"/>
      <c r="DG17" s="405"/>
      <c r="DH17" s="405"/>
      <c r="DI17" s="406"/>
      <c r="DJ17" s="367" t="s">
        <v>218</v>
      </c>
      <c r="DK17" s="368"/>
      <c r="DL17" s="368"/>
      <c r="DM17" s="368"/>
      <c r="DN17" s="368"/>
      <c r="DO17" s="368"/>
      <c r="DP17" s="368"/>
      <c r="DQ17" s="368"/>
      <c r="DR17" s="368"/>
      <c r="DS17" s="368"/>
      <c r="DT17" s="368"/>
      <c r="DU17" s="369"/>
      <c r="DV17" s="38"/>
      <c r="DX17" s="38"/>
      <c r="DY17" s="38"/>
      <c r="DZ17" s="38"/>
      <c r="EA17" s="38"/>
      <c r="EB17" s="38"/>
      <c r="EC17" s="38"/>
      <c r="ED17" s="38"/>
      <c r="EE17" s="38"/>
      <c r="EF17" s="38"/>
      <c r="EG17" s="38"/>
    </row>
    <row r="18" spans="2:138" ht="15.95" customHeight="1">
      <c r="B18" s="38"/>
      <c r="C18" s="38"/>
      <c r="D18" s="38"/>
      <c r="E18" s="38"/>
      <c r="F18" s="38"/>
      <c r="G18" s="38"/>
      <c r="H18" s="38"/>
      <c r="I18" s="38"/>
      <c r="J18" s="38"/>
      <c r="K18" s="38"/>
      <c r="M18" s="38"/>
      <c r="N18" s="38"/>
      <c r="O18" s="38"/>
      <c r="P18" s="451" t="s">
        <v>527</v>
      </c>
      <c r="Q18" s="412"/>
      <c r="R18" s="412"/>
      <c r="S18" s="412"/>
      <c r="T18" s="413"/>
      <c r="U18" s="452"/>
      <c r="V18" s="356"/>
      <c r="W18" s="453"/>
      <c r="X18" s="38"/>
      <c r="Z18" s="38"/>
      <c r="AA18" s="38"/>
      <c r="AB18" s="268" t="s">
        <v>897</v>
      </c>
      <c r="AC18" s="267"/>
      <c r="AD18" s="267"/>
      <c r="AE18" s="267"/>
      <c r="AF18" s="69"/>
      <c r="AG18" s="208"/>
      <c r="AH18" s="208"/>
      <c r="AI18" s="208"/>
      <c r="AJ18" s="64"/>
      <c r="AK18" s="64"/>
      <c r="AM18" s="38"/>
      <c r="AN18" s="38"/>
      <c r="AO18" s="268"/>
      <c r="AP18" s="267"/>
      <c r="AQ18" s="267"/>
      <c r="AR18" s="267"/>
      <c r="AS18" s="69"/>
      <c r="AT18" s="208"/>
      <c r="AU18" s="208"/>
      <c r="AV18" s="208"/>
      <c r="AW18" s="64"/>
      <c r="AX18" s="64"/>
      <c r="AZ18" s="38"/>
      <c r="BA18" s="38" t="s">
        <v>929</v>
      </c>
      <c r="BB18" s="38" t="s">
        <v>62</v>
      </c>
      <c r="BC18" s="38"/>
      <c r="BD18" s="38"/>
      <c r="BE18" s="38"/>
      <c r="BF18" s="38"/>
      <c r="BG18" s="38"/>
      <c r="BH18" s="38"/>
      <c r="BI18" s="38"/>
      <c r="BJ18" s="38"/>
      <c r="BK18" s="38"/>
      <c r="BM18" s="38"/>
      <c r="BN18" s="38"/>
      <c r="BO18" s="388"/>
      <c r="BP18" s="389"/>
      <c r="BQ18" s="389"/>
      <c r="BR18" s="389"/>
      <c r="BS18" s="389"/>
      <c r="BT18" s="390"/>
      <c r="BU18" s="342" t="s">
        <v>459</v>
      </c>
      <c r="BV18" s="383"/>
      <c r="BW18" s="383"/>
      <c r="BX18" s="383"/>
      <c r="BY18" s="383"/>
      <c r="BZ18" s="384"/>
      <c r="CA18" s="342" t="s">
        <v>460</v>
      </c>
      <c r="CB18" s="383"/>
      <c r="CC18" s="343"/>
      <c r="CD18" s="38"/>
      <c r="CF18" s="38"/>
      <c r="CG18" s="38" t="s">
        <v>286</v>
      </c>
      <c r="CH18" s="38" t="s">
        <v>151</v>
      </c>
      <c r="CI18" s="38"/>
      <c r="CJ18" s="38"/>
      <c r="CK18" s="38"/>
      <c r="CL18" s="38"/>
      <c r="CM18" s="38"/>
      <c r="CN18" s="38"/>
      <c r="CO18" s="41"/>
      <c r="CP18" s="41"/>
      <c r="CQ18" s="41"/>
      <c r="CR18" s="38"/>
      <c r="CS18" s="38"/>
      <c r="CT18" s="38"/>
      <c r="CU18" s="38"/>
      <c r="CW18" s="38"/>
      <c r="CX18" s="38"/>
      <c r="CY18" s="407"/>
      <c r="CZ18" s="408"/>
      <c r="DA18" s="408"/>
      <c r="DB18" s="408"/>
      <c r="DC18" s="408"/>
      <c r="DD18" s="408"/>
      <c r="DE18" s="408"/>
      <c r="DF18" s="408"/>
      <c r="DG18" s="408"/>
      <c r="DH18" s="408"/>
      <c r="DI18" s="409"/>
      <c r="DJ18" s="372"/>
      <c r="DK18" s="373"/>
      <c r="DL18" s="373"/>
      <c r="DM18" s="373"/>
      <c r="DN18" s="373"/>
      <c r="DO18" s="373"/>
      <c r="DP18" s="373"/>
      <c r="DQ18" s="373"/>
      <c r="DR18" s="373"/>
      <c r="DS18" s="373"/>
      <c r="DT18" s="373"/>
      <c r="DU18" s="374"/>
      <c r="DV18" s="38"/>
      <c r="DX18" s="38"/>
      <c r="DY18" s="38"/>
      <c r="DZ18" s="38"/>
      <c r="EA18" s="38"/>
      <c r="EB18" s="41"/>
      <c r="EC18" s="41"/>
      <c r="ED18" s="41"/>
      <c r="EE18" s="38"/>
      <c r="EF18" s="38"/>
      <c r="EG18" s="38"/>
    </row>
    <row r="19" spans="2:138" ht="15.95" customHeight="1">
      <c r="B19" s="38"/>
      <c r="C19" s="38"/>
      <c r="D19" s="38"/>
      <c r="E19" s="38"/>
      <c r="F19" s="41"/>
      <c r="G19" s="41"/>
      <c r="H19" s="41"/>
      <c r="I19" s="38"/>
      <c r="J19" s="38"/>
      <c r="K19" s="38"/>
      <c r="L19" s="40"/>
      <c r="M19" s="38"/>
      <c r="N19" s="38"/>
      <c r="O19" s="38"/>
      <c r="P19" s="451" t="s">
        <v>528</v>
      </c>
      <c r="Q19" s="412"/>
      <c r="R19" s="412"/>
      <c r="S19" s="412"/>
      <c r="T19" s="413"/>
      <c r="U19" s="454"/>
      <c r="V19" s="449"/>
      <c r="W19" s="455"/>
      <c r="X19" s="38"/>
      <c r="Y19" s="40"/>
      <c r="Z19" s="38"/>
      <c r="AA19" s="38"/>
      <c r="AB19" s="268" t="s">
        <v>898</v>
      </c>
      <c r="AC19" s="267"/>
      <c r="AD19" s="267"/>
      <c r="AE19" s="267"/>
      <c r="AF19" s="69"/>
      <c r="AG19" s="208"/>
      <c r="AH19" s="208"/>
      <c r="AI19" s="208"/>
      <c r="AJ19" s="64"/>
      <c r="AK19" s="64"/>
      <c r="AL19" s="40"/>
      <c r="AM19" s="38"/>
      <c r="AN19" s="38"/>
      <c r="AO19" s="268"/>
      <c r="AP19" s="267"/>
      <c r="AQ19" s="38" t="s">
        <v>55</v>
      </c>
      <c r="AR19" s="38" t="s">
        <v>946</v>
      </c>
      <c r="AS19" s="69"/>
      <c r="AT19" s="208"/>
      <c r="AU19" s="208"/>
      <c r="AV19" s="208"/>
      <c r="AW19" s="64"/>
      <c r="AX19" s="64"/>
      <c r="AY19" s="40"/>
      <c r="AZ19" s="38"/>
      <c r="BA19" s="38"/>
      <c r="BB19" s="38" t="s">
        <v>63</v>
      </c>
      <c r="BC19" s="38"/>
      <c r="BD19" s="38"/>
      <c r="BE19" s="38"/>
      <c r="BF19" s="41"/>
      <c r="BG19" s="38"/>
      <c r="BH19" s="38"/>
      <c r="BI19" s="38"/>
      <c r="BJ19" s="38"/>
      <c r="BK19" s="38"/>
      <c r="BL19" s="40"/>
      <c r="BM19" s="38"/>
      <c r="BN19" s="38"/>
      <c r="BO19" s="391"/>
      <c r="BP19" s="392"/>
      <c r="BQ19" s="392"/>
      <c r="BR19" s="392"/>
      <c r="BS19" s="392"/>
      <c r="BT19" s="393"/>
      <c r="BU19" s="342" t="s">
        <v>123</v>
      </c>
      <c r="BV19" s="383"/>
      <c r="BW19" s="383"/>
      <c r="BX19" s="383"/>
      <c r="BY19" s="383"/>
      <c r="BZ19" s="384"/>
      <c r="CA19" s="342" t="s">
        <v>290</v>
      </c>
      <c r="CB19" s="383"/>
      <c r="CC19" s="343"/>
      <c r="CD19" s="38"/>
      <c r="CE19" s="40"/>
      <c r="CF19" s="38"/>
      <c r="CG19" s="38"/>
      <c r="CH19" s="38" t="s">
        <v>152</v>
      </c>
      <c r="CI19" s="38"/>
      <c r="CJ19" s="38"/>
      <c r="CK19" s="38"/>
      <c r="CL19" s="38"/>
      <c r="CM19" s="38"/>
      <c r="CN19" s="38"/>
      <c r="CO19" s="38"/>
      <c r="CP19" s="38"/>
      <c r="CQ19" s="38"/>
      <c r="CR19" s="38"/>
      <c r="CS19" s="38"/>
      <c r="CT19" s="38"/>
      <c r="CU19" s="38"/>
      <c r="CV19" s="40"/>
      <c r="CW19" s="38"/>
      <c r="CX19" s="38"/>
      <c r="CY19" s="404" t="s">
        <v>212</v>
      </c>
      <c r="CZ19" s="405"/>
      <c r="DA19" s="405"/>
      <c r="DB19" s="405"/>
      <c r="DC19" s="405"/>
      <c r="DD19" s="405"/>
      <c r="DE19" s="405"/>
      <c r="DF19" s="405"/>
      <c r="DG19" s="405"/>
      <c r="DH19" s="405"/>
      <c r="DI19" s="406"/>
      <c r="DJ19" s="367" t="s">
        <v>219</v>
      </c>
      <c r="DK19" s="368"/>
      <c r="DL19" s="368"/>
      <c r="DM19" s="368"/>
      <c r="DN19" s="368"/>
      <c r="DO19" s="368"/>
      <c r="DP19" s="368"/>
      <c r="DQ19" s="368"/>
      <c r="DR19" s="368"/>
      <c r="DS19" s="368"/>
      <c r="DT19" s="368"/>
      <c r="DU19" s="369"/>
      <c r="DV19" s="38"/>
      <c r="DW19" s="40"/>
      <c r="DX19" s="38"/>
      <c r="DY19" s="38"/>
      <c r="DZ19" s="38"/>
      <c r="EA19" s="38"/>
      <c r="EB19" s="38"/>
      <c r="EC19" s="38"/>
      <c r="ED19" s="38"/>
      <c r="EE19" s="38"/>
      <c r="EF19" s="38"/>
      <c r="EG19" s="38"/>
      <c r="EH19" s="40"/>
    </row>
    <row r="20" spans="2:138" ht="15.95" customHeight="1">
      <c r="B20" s="38"/>
      <c r="C20" s="38"/>
      <c r="D20" s="38"/>
      <c r="E20" s="38"/>
      <c r="F20" s="38"/>
      <c r="G20" s="38"/>
      <c r="H20" s="38"/>
      <c r="I20" s="38"/>
      <c r="J20" s="38"/>
      <c r="K20" s="38"/>
      <c r="M20" s="38"/>
      <c r="N20" s="38"/>
      <c r="O20" s="38"/>
      <c r="P20" s="451" t="s">
        <v>530</v>
      </c>
      <c r="Q20" s="412"/>
      <c r="R20" s="412"/>
      <c r="S20" s="412"/>
      <c r="T20" s="412"/>
      <c r="U20" s="367" t="s">
        <v>467</v>
      </c>
      <c r="V20" s="368"/>
      <c r="W20" s="369"/>
      <c r="X20" s="38"/>
      <c r="Z20" s="38"/>
      <c r="AA20" s="38"/>
      <c r="AB20" s="459" t="s">
        <v>891</v>
      </c>
      <c r="AC20" s="459" t="s">
        <v>899</v>
      </c>
      <c r="AD20" s="459"/>
      <c r="AE20" s="265" t="s">
        <v>890</v>
      </c>
      <c r="AF20" s="380" t="s">
        <v>967</v>
      </c>
      <c r="AG20" s="380"/>
      <c r="AH20" s="380"/>
      <c r="AI20" s="380"/>
      <c r="AJ20" s="380"/>
      <c r="AK20" s="380"/>
      <c r="AM20" s="38"/>
      <c r="AN20" s="38"/>
      <c r="AO20" s="269"/>
      <c r="AP20" s="269"/>
      <c r="AQ20" s="38"/>
      <c r="AR20" s="38" t="s">
        <v>947</v>
      </c>
      <c r="AS20" s="63"/>
      <c r="AT20" s="63"/>
      <c r="AU20" s="63"/>
      <c r="AV20" s="63"/>
      <c r="AW20" s="63"/>
      <c r="AX20" s="63"/>
      <c r="AZ20" s="38"/>
      <c r="BA20" s="38"/>
      <c r="BB20" s="38" t="s">
        <v>64</v>
      </c>
      <c r="BC20" s="38"/>
      <c r="BD20" s="38"/>
      <c r="BE20" s="38"/>
      <c r="BF20" s="38"/>
      <c r="BG20" s="38"/>
      <c r="BH20" s="38"/>
      <c r="BI20" s="38"/>
      <c r="BJ20" s="38"/>
      <c r="BK20" s="38"/>
      <c r="BM20" s="38"/>
      <c r="BN20" s="38"/>
      <c r="BO20" s="83" t="s">
        <v>96</v>
      </c>
      <c r="BP20" s="81"/>
      <c r="BQ20" s="81"/>
      <c r="BR20" s="81"/>
      <c r="BS20" s="81"/>
      <c r="BT20" s="51"/>
      <c r="BU20" s="51"/>
      <c r="BV20" s="51"/>
      <c r="BW20" s="51"/>
      <c r="BX20" s="51"/>
      <c r="BY20" s="51"/>
      <c r="BZ20" s="51"/>
      <c r="CA20" s="342" t="s">
        <v>292</v>
      </c>
      <c r="CB20" s="383"/>
      <c r="CC20" s="343"/>
      <c r="CD20" s="38"/>
      <c r="CF20" s="38"/>
      <c r="CG20" s="38"/>
      <c r="CH20" s="38"/>
      <c r="CI20" s="38"/>
      <c r="CJ20" s="38"/>
      <c r="CK20" s="38"/>
      <c r="CL20" s="38"/>
      <c r="CM20" s="38"/>
      <c r="CN20" s="38"/>
      <c r="CO20" s="38"/>
      <c r="CP20" s="38"/>
      <c r="CQ20" s="38"/>
      <c r="CR20" s="38"/>
      <c r="CS20" s="38"/>
      <c r="CT20" s="38"/>
      <c r="CU20" s="38"/>
      <c r="CW20" s="38"/>
      <c r="CX20" s="38"/>
      <c r="CY20" s="420"/>
      <c r="CZ20" s="421"/>
      <c r="DA20" s="421"/>
      <c r="DB20" s="421"/>
      <c r="DC20" s="421"/>
      <c r="DD20" s="421"/>
      <c r="DE20" s="421"/>
      <c r="DF20" s="421"/>
      <c r="DG20" s="421"/>
      <c r="DH20" s="421"/>
      <c r="DI20" s="422"/>
      <c r="DJ20" s="417"/>
      <c r="DK20" s="355"/>
      <c r="DL20" s="355"/>
      <c r="DM20" s="355"/>
      <c r="DN20" s="355"/>
      <c r="DO20" s="355"/>
      <c r="DP20" s="355"/>
      <c r="DQ20" s="355"/>
      <c r="DR20" s="355"/>
      <c r="DS20" s="355"/>
      <c r="DT20" s="355"/>
      <c r="DU20" s="418"/>
      <c r="DV20" s="38"/>
      <c r="DX20" s="38"/>
      <c r="DY20" s="38"/>
      <c r="DZ20" s="38"/>
      <c r="EA20" s="38"/>
      <c r="EB20" s="38"/>
      <c r="EC20" s="38"/>
      <c r="ED20" s="38"/>
      <c r="EE20" s="38"/>
      <c r="EF20" s="38"/>
      <c r="EG20" s="38"/>
    </row>
    <row r="21" spans="2:138" ht="15.95" customHeight="1">
      <c r="B21" s="38"/>
      <c r="C21" s="38"/>
      <c r="D21" s="38"/>
      <c r="E21" s="38"/>
      <c r="F21" s="38"/>
      <c r="G21" s="38"/>
      <c r="H21" s="38"/>
      <c r="I21" s="38"/>
      <c r="J21" s="38"/>
      <c r="K21" s="38"/>
      <c r="M21" s="38"/>
      <c r="N21" s="38"/>
      <c r="O21" s="38"/>
      <c r="P21" s="451" t="s">
        <v>532</v>
      </c>
      <c r="Q21" s="412"/>
      <c r="R21" s="412"/>
      <c r="S21" s="412"/>
      <c r="T21" s="412"/>
      <c r="U21" s="370"/>
      <c r="V21" s="354"/>
      <c r="W21" s="371"/>
      <c r="X21" s="38"/>
      <c r="Z21" s="38"/>
      <c r="AA21" s="38"/>
      <c r="AB21" s="459"/>
      <c r="AC21" s="459"/>
      <c r="AD21" s="459"/>
      <c r="AE21" s="69" t="s">
        <v>889</v>
      </c>
      <c r="AF21" s="380"/>
      <c r="AG21" s="380"/>
      <c r="AH21" s="380"/>
      <c r="AI21" s="380"/>
      <c r="AJ21" s="380"/>
      <c r="AK21" s="380"/>
      <c r="AM21" s="38"/>
      <c r="AN21" s="38"/>
      <c r="AO21" s="269"/>
      <c r="AP21" s="269"/>
      <c r="AQ21" s="41"/>
      <c r="AR21" s="38" t="s">
        <v>945</v>
      </c>
      <c r="AS21" s="63"/>
      <c r="AT21" s="63"/>
      <c r="AU21" s="63"/>
      <c r="AV21" s="63"/>
      <c r="AW21" s="63"/>
      <c r="AX21" s="63"/>
      <c r="AZ21" s="38"/>
      <c r="BA21" s="38"/>
      <c r="BB21" s="38" t="s">
        <v>65</v>
      </c>
      <c r="BC21" s="38"/>
      <c r="BD21" s="38"/>
      <c r="BE21" s="38"/>
      <c r="BF21" s="38"/>
      <c r="BG21" s="38"/>
      <c r="BH21" s="38"/>
      <c r="BI21" s="38"/>
      <c r="BJ21" s="38"/>
      <c r="BM21" s="38"/>
      <c r="BN21" s="38"/>
      <c r="BO21" s="37" t="s">
        <v>97</v>
      </c>
      <c r="BP21" s="38"/>
      <c r="BQ21" s="38"/>
      <c r="BR21" s="38"/>
      <c r="BS21" s="38"/>
      <c r="BT21" s="51"/>
      <c r="BU21" s="51"/>
      <c r="BV21" s="76"/>
      <c r="BW21" s="56"/>
      <c r="BX21" s="76"/>
      <c r="BY21" s="75"/>
      <c r="BZ21" s="75"/>
      <c r="CA21" s="342" t="s">
        <v>294</v>
      </c>
      <c r="CB21" s="383"/>
      <c r="CC21" s="343"/>
      <c r="CD21" s="38"/>
      <c r="CF21" s="38"/>
      <c r="CG21" s="38"/>
      <c r="CH21" s="419" t="s">
        <v>153</v>
      </c>
      <c r="CI21" s="419"/>
      <c r="CJ21" s="419"/>
      <c r="CK21" s="419"/>
      <c r="CL21" s="419"/>
      <c r="CM21" s="419"/>
      <c r="CN21" s="356"/>
      <c r="CO21" s="356"/>
      <c r="CP21" s="356"/>
      <c r="CQ21" s="356"/>
      <c r="CR21" s="356"/>
      <c r="CS21" s="356"/>
      <c r="CT21" s="356"/>
      <c r="CU21" s="38"/>
      <c r="CW21" s="38"/>
      <c r="CX21" s="38"/>
      <c r="CY21" s="96"/>
      <c r="CZ21" s="96"/>
      <c r="DA21" s="96"/>
      <c r="DB21" s="96"/>
      <c r="DC21" s="96"/>
      <c r="DD21" s="96"/>
      <c r="DE21" s="97"/>
      <c r="DF21" s="97"/>
      <c r="DG21" s="97"/>
      <c r="DH21" s="97"/>
      <c r="DI21" s="97"/>
      <c r="DJ21" s="97"/>
      <c r="DK21" s="97"/>
      <c r="DL21" s="97"/>
      <c r="DM21" s="97"/>
      <c r="DN21" s="97"/>
      <c r="DO21" s="97"/>
      <c r="DP21" s="97"/>
      <c r="DQ21" s="97"/>
      <c r="DR21" s="97"/>
      <c r="DS21" s="97"/>
      <c r="DT21" s="97"/>
      <c r="DU21" s="97"/>
      <c r="DV21" s="38"/>
      <c r="DX21" s="38"/>
      <c r="DY21" s="38"/>
      <c r="DZ21" s="63"/>
      <c r="EA21" s="59"/>
      <c r="EB21" s="63"/>
      <c r="EC21" s="63"/>
      <c r="ED21" s="64"/>
      <c r="EE21" s="64"/>
      <c r="EF21" s="64"/>
      <c r="EG21" s="64"/>
    </row>
    <row r="22" spans="2:138" ht="15.95" customHeight="1">
      <c r="B22" s="38"/>
      <c r="C22" s="38"/>
      <c r="D22" s="38"/>
      <c r="E22" s="38"/>
      <c r="F22" s="41"/>
      <c r="G22" s="41"/>
      <c r="H22" s="41"/>
      <c r="I22" s="41"/>
      <c r="J22" s="41"/>
      <c r="K22" s="38"/>
      <c r="M22" s="38"/>
      <c r="N22" s="38"/>
      <c r="O22" s="84"/>
      <c r="P22" s="451" t="s">
        <v>531</v>
      </c>
      <c r="Q22" s="412"/>
      <c r="R22" s="412"/>
      <c r="S22" s="412"/>
      <c r="T22" s="412"/>
      <c r="U22" s="372"/>
      <c r="V22" s="373"/>
      <c r="W22" s="374"/>
      <c r="X22" s="64"/>
      <c r="Z22" s="38"/>
      <c r="AA22" s="38"/>
      <c r="AB22" s="267"/>
      <c r="AC22" s="267"/>
      <c r="AD22" s="267"/>
      <c r="AE22" s="267"/>
      <c r="AF22" s="69"/>
      <c r="AG22" s="208"/>
      <c r="AH22" s="38"/>
      <c r="AI22" s="38"/>
      <c r="AJ22" s="38"/>
      <c r="AK22" s="38"/>
      <c r="AM22" s="38"/>
      <c r="AN22" s="38"/>
      <c r="AO22" s="267"/>
      <c r="AP22" s="267"/>
      <c r="AQ22" s="38"/>
      <c r="AR22" s="38" t="s">
        <v>2125</v>
      </c>
      <c r="AS22" s="69"/>
      <c r="AT22" s="208"/>
      <c r="AU22" s="38"/>
      <c r="AV22" s="38"/>
      <c r="AW22" s="38"/>
      <c r="AX22" s="38"/>
      <c r="AZ22" s="38"/>
      <c r="BA22" s="38"/>
      <c r="BB22" s="38" t="s">
        <v>77</v>
      </c>
      <c r="BC22" s="38"/>
      <c r="BD22" s="38"/>
      <c r="BE22" s="41"/>
      <c r="BF22" s="41"/>
      <c r="BG22" s="38"/>
      <c r="BH22" s="38"/>
      <c r="BI22" s="38"/>
      <c r="BJ22" s="38"/>
      <c r="BK22" s="38"/>
      <c r="BM22" s="38"/>
      <c r="BN22" s="38"/>
      <c r="BO22" s="37" t="s">
        <v>98</v>
      </c>
      <c r="BP22" s="38"/>
      <c r="BQ22" s="38"/>
      <c r="BR22" s="38"/>
      <c r="BS22" s="38"/>
      <c r="BT22" s="51"/>
      <c r="BU22" s="51"/>
      <c r="BV22" s="76"/>
      <c r="BW22" s="56"/>
      <c r="BX22" s="77"/>
      <c r="BY22" s="51"/>
      <c r="BZ22" s="51"/>
      <c r="CA22" s="342" t="s">
        <v>297</v>
      </c>
      <c r="CB22" s="383"/>
      <c r="CC22" s="343"/>
      <c r="CD22" s="38"/>
      <c r="CF22" s="38"/>
      <c r="CG22" s="38"/>
      <c r="CH22" s="357"/>
      <c r="CI22" s="357"/>
      <c r="CJ22" s="357"/>
      <c r="CK22" s="357"/>
      <c r="CL22" s="357"/>
      <c r="CM22" s="357"/>
      <c r="CN22" s="357"/>
      <c r="CO22" s="357"/>
      <c r="CP22" s="357"/>
      <c r="CQ22" s="357"/>
      <c r="CR22" s="357"/>
      <c r="CS22" s="357"/>
      <c r="CT22" s="357"/>
      <c r="CU22" s="38"/>
      <c r="CW22" s="38"/>
      <c r="CX22" s="38" t="s">
        <v>298</v>
      </c>
      <c r="CY22" s="38" t="s">
        <v>221</v>
      </c>
      <c r="CZ22" s="97"/>
      <c r="DA22" s="97"/>
      <c r="DB22" s="97"/>
      <c r="DC22" s="97"/>
      <c r="DD22" s="97"/>
      <c r="DE22" s="97"/>
      <c r="DF22" s="97"/>
      <c r="DG22" s="97"/>
      <c r="DH22" s="97"/>
      <c r="DI22" s="97"/>
      <c r="DJ22" s="97"/>
      <c r="DK22" s="97"/>
      <c r="DL22" s="97"/>
      <c r="DM22" s="97"/>
      <c r="DN22" s="97"/>
      <c r="DO22" s="97"/>
      <c r="DP22" s="97"/>
      <c r="DQ22" s="97"/>
      <c r="DR22" s="97"/>
      <c r="DS22" s="97"/>
      <c r="DT22" s="97"/>
      <c r="DU22" s="97"/>
      <c r="DV22" s="38"/>
      <c r="DX22" s="38"/>
      <c r="DY22" s="38"/>
      <c r="DZ22" s="63"/>
      <c r="EA22" s="59"/>
      <c r="EB22" s="64"/>
      <c r="EC22" s="63"/>
      <c r="ED22" s="64"/>
      <c r="EE22" s="64"/>
      <c r="EF22" s="64"/>
      <c r="EG22" s="64"/>
    </row>
    <row r="23" spans="2:138" ht="15.95" customHeight="1">
      <c r="B23" s="38"/>
      <c r="C23" s="40"/>
      <c r="D23" s="38"/>
      <c r="E23" s="38"/>
      <c r="F23" s="38"/>
      <c r="G23" s="41"/>
      <c r="H23" s="38"/>
      <c r="I23" s="41"/>
      <c r="J23" s="41"/>
      <c r="K23" s="41"/>
      <c r="M23" s="38"/>
      <c r="N23" s="38"/>
      <c r="O23" s="95"/>
      <c r="P23" s="451" t="s">
        <v>538</v>
      </c>
      <c r="Q23" s="412"/>
      <c r="R23" s="412"/>
      <c r="S23" s="412"/>
      <c r="T23" s="412"/>
      <c r="U23" s="367" t="s">
        <v>41</v>
      </c>
      <c r="V23" s="368"/>
      <c r="W23" s="369"/>
      <c r="X23" s="64"/>
      <c r="Z23" s="38"/>
      <c r="AA23" s="38"/>
      <c r="AB23" s="84"/>
      <c r="AC23" s="95"/>
      <c r="AD23" s="38" t="s">
        <v>55</v>
      </c>
      <c r="AE23" s="38" t="s">
        <v>896</v>
      </c>
      <c r="AF23" s="41"/>
      <c r="AG23" s="41"/>
      <c r="AH23" s="38"/>
      <c r="AI23" s="38"/>
      <c r="AJ23" s="38"/>
      <c r="AK23" s="38"/>
      <c r="AM23" s="38"/>
      <c r="AN23" s="38"/>
      <c r="AO23" s="84"/>
      <c r="AP23" s="95"/>
      <c r="AQ23" s="59"/>
      <c r="AR23" s="59"/>
      <c r="AS23" s="59"/>
      <c r="AT23" s="59"/>
      <c r="AU23" s="59"/>
      <c r="AV23" s="59"/>
      <c r="AW23" s="38"/>
      <c r="AX23" s="38"/>
      <c r="AZ23" s="38"/>
      <c r="BA23" s="38"/>
      <c r="BB23" s="38" t="s">
        <v>76</v>
      </c>
      <c r="BC23" s="38"/>
      <c r="BD23" s="38"/>
      <c r="BE23" s="38"/>
      <c r="BF23" s="38"/>
      <c r="BG23" s="38"/>
      <c r="BH23" s="38"/>
      <c r="BI23" s="38"/>
      <c r="BJ23" s="38"/>
      <c r="BK23" s="38"/>
      <c r="BM23" s="38"/>
      <c r="BN23" s="38"/>
      <c r="BO23" s="37" t="s">
        <v>99</v>
      </c>
      <c r="BP23" s="38"/>
      <c r="BQ23" s="38"/>
      <c r="BR23" s="38"/>
      <c r="BS23" s="38"/>
      <c r="BT23" s="51"/>
      <c r="BU23" s="51"/>
      <c r="BV23" s="51"/>
      <c r="BW23" s="51"/>
      <c r="BX23" s="51"/>
      <c r="BY23" s="51"/>
      <c r="BZ23" s="51"/>
      <c r="CA23" s="342" t="s">
        <v>300</v>
      </c>
      <c r="CB23" s="383"/>
      <c r="CC23" s="343"/>
      <c r="CD23" s="41"/>
      <c r="CF23" s="38"/>
      <c r="CG23" s="38"/>
      <c r="CH23" s="86" t="s">
        <v>154</v>
      </c>
      <c r="CI23" s="394" t="s">
        <v>186</v>
      </c>
      <c r="CJ23" s="395"/>
      <c r="CK23" s="395"/>
      <c r="CL23" s="395"/>
      <c r="CM23" s="395"/>
      <c r="CN23" s="395"/>
      <c r="CO23" s="396"/>
      <c r="CP23" s="394" t="s">
        <v>161</v>
      </c>
      <c r="CQ23" s="395"/>
      <c r="CR23" s="396"/>
      <c r="CS23" s="361" t="s">
        <v>159</v>
      </c>
      <c r="CT23" s="423"/>
      <c r="CU23" s="41"/>
      <c r="CW23" s="38"/>
      <c r="CX23" s="38"/>
      <c r="CY23" s="69"/>
      <c r="CZ23" s="69"/>
      <c r="DA23" s="69"/>
      <c r="DB23" s="69"/>
      <c r="DC23" s="69"/>
      <c r="DD23" s="69"/>
      <c r="DE23" s="69"/>
      <c r="DF23" s="69"/>
      <c r="DG23" s="69"/>
      <c r="DH23" s="69"/>
      <c r="DI23" s="69"/>
      <c r="DJ23" s="69"/>
      <c r="DK23" s="69"/>
      <c r="DL23" s="69"/>
      <c r="DM23" s="69"/>
      <c r="DN23" s="69"/>
      <c r="DO23" s="59"/>
      <c r="DP23" s="59"/>
      <c r="DQ23" s="59"/>
      <c r="DR23" s="59"/>
      <c r="DS23" s="59"/>
      <c r="DT23" s="59"/>
      <c r="DU23" s="98"/>
      <c r="DV23" s="41"/>
      <c r="DX23" s="38"/>
      <c r="DY23" s="38"/>
      <c r="DZ23" s="38"/>
      <c r="EA23" s="38"/>
      <c r="EB23" s="38"/>
      <c r="EC23" s="38"/>
      <c r="ED23" s="38"/>
      <c r="EE23" s="41"/>
      <c r="EF23" s="41"/>
      <c r="EG23" s="41"/>
    </row>
    <row r="24" spans="2:138" ht="15.95" customHeight="1">
      <c r="B24" s="38"/>
      <c r="C24" s="38"/>
      <c r="D24" s="38"/>
      <c r="E24" s="38"/>
      <c r="F24" s="38"/>
      <c r="G24" s="38"/>
      <c r="H24" s="38"/>
      <c r="I24" s="38"/>
      <c r="J24" s="38"/>
      <c r="K24" s="38"/>
      <c r="L24" s="38"/>
      <c r="M24" s="38"/>
      <c r="N24" s="38"/>
      <c r="O24" s="38"/>
      <c r="P24" s="456" t="s">
        <v>539</v>
      </c>
      <c r="Q24" s="457"/>
      <c r="R24" s="457"/>
      <c r="S24" s="457"/>
      <c r="T24" s="457"/>
      <c r="U24" s="452"/>
      <c r="V24" s="356"/>
      <c r="W24" s="453"/>
      <c r="X24" s="41"/>
      <c r="Y24" s="38"/>
      <c r="Z24" s="38"/>
      <c r="AA24" s="38"/>
      <c r="AB24" s="95"/>
      <c r="AC24" s="95"/>
      <c r="AD24" s="38"/>
      <c r="AE24" s="38" t="s">
        <v>895</v>
      </c>
      <c r="AF24" s="41"/>
      <c r="AG24" s="38"/>
      <c r="AH24" s="38"/>
      <c r="AI24" s="38"/>
      <c r="AJ24" s="38"/>
      <c r="AK24" s="38"/>
      <c r="AL24" s="38"/>
      <c r="AM24" s="38"/>
      <c r="AN24" s="38"/>
      <c r="AO24" s="84"/>
      <c r="AP24" s="95"/>
      <c r="AQ24" s="433" t="s">
        <v>949</v>
      </c>
      <c r="AR24" s="433"/>
      <c r="AS24" s="433"/>
      <c r="AT24" s="433"/>
      <c r="AU24" s="433"/>
      <c r="AV24" s="433"/>
      <c r="AW24" s="38"/>
      <c r="AX24" s="38"/>
      <c r="AY24" s="38"/>
      <c r="AZ24" s="38"/>
      <c r="BA24" s="38"/>
      <c r="BB24" s="38"/>
      <c r="BC24" s="38"/>
      <c r="BD24" s="38"/>
      <c r="BE24" s="38"/>
      <c r="BF24" s="38"/>
      <c r="BG24" s="38"/>
      <c r="BH24" s="38"/>
      <c r="BI24" s="38"/>
      <c r="BJ24" s="38"/>
      <c r="BK24" s="38"/>
      <c r="BL24" s="38"/>
      <c r="BM24" s="38"/>
      <c r="BN24" s="38"/>
      <c r="BO24" s="74" t="s">
        <v>100</v>
      </c>
      <c r="BP24" s="73"/>
      <c r="BQ24" s="73"/>
      <c r="BR24" s="73"/>
      <c r="BS24" s="73"/>
      <c r="BT24" s="51"/>
      <c r="BU24" s="51"/>
      <c r="BV24" s="76"/>
      <c r="BW24" s="56"/>
      <c r="BX24" s="76"/>
      <c r="BY24" s="75"/>
      <c r="BZ24" s="75"/>
      <c r="CA24" s="342" t="s">
        <v>302</v>
      </c>
      <c r="CB24" s="383"/>
      <c r="CC24" s="343"/>
      <c r="CD24" s="38"/>
      <c r="CE24" s="38"/>
      <c r="CF24" s="38"/>
      <c r="CG24" s="38"/>
      <c r="CH24" s="92" t="s">
        <v>303</v>
      </c>
      <c r="CI24" s="55" t="s">
        <v>166</v>
      </c>
      <c r="CJ24" s="51"/>
      <c r="CK24" s="51"/>
      <c r="CL24" s="51"/>
      <c r="CM24" s="51"/>
      <c r="CN24" s="56"/>
      <c r="CO24" s="93"/>
      <c r="CP24" s="55"/>
      <c r="CQ24" s="51"/>
      <c r="CR24" s="87"/>
      <c r="CS24" s="342">
        <v>1.4999999999999999E-2</v>
      </c>
      <c r="CT24" s="343"/>
      <c r="CU24" s="38"/>
      <c r="CV24" s="38"/>
      <c r="CW24" s="38"/>
      <c r="CX24" s="38"/>
      <c r="CY24" s="382" t="s">
        <v>229</v>
      </c>
      <c r="CZ24" s="362"/>
      <c r="DA24" s="381"/>
      <c r="DB24" s="361" t="s">
        <v>228</v>
      </c>
      <c r="DC24" s="362"/>
      <c r="DD24" s="362"/>
      <c r="DE24" s="362"/>
      <c r="DF24" s="362"/>
      <c r="DG24" s="362"/>
      <c r="DH24" s="362"/>
      <c r="DI24" s="362"/>
      <c r="DJ24" s="362"/>
      <c r="DK24" s="381"/>
      <c r="DL24" s="361" t="s">
        <v>230</v>
      </c>
      <c r="DM24" s="362"/>
      <c r="DN24" s="362"/>
      <c r="DO24" s="362"/>
      <c r="DP24" s="362"/>
      <c r="DQ24" s="362"/>
      <c r="DR24" s="362"/>
      <c r="DS24" s="362"/>
      <c r="DT24" s="362"/>
      <c r="DU24" s="363"/>
      <c r="DV24" s="38"/>
      <c r="DW24" s="38"/>
      <c r="DX24" s="38"/>
      <c r="DY24" s="38"/>
      <c r="DZ24" s="63"/>
      <c r="EA24" s="59"/>
      <c r="EB24" s="63"/>
      <c r="EC24" s="41"/>
      <c r="ED24" s="41"/>
      <c r="EE24" s="41"/>
      <c r="EF24" s="41"/>
      <c r="EG24" s="38"/>
      <c r="EH24" s="38"/>
    </row>
    <row r="25" spans="2:138" ht="15.95" customHeight="1">
      <c r="B25" s="38"/>
      <c r="C25" s="38"/>
      <c r="D25" s="38"/>
      <c r="E25" s="38"/>
      <c r="F25" s="38"/>
      <c r="G25" s="38"/>
      <c r="H25" s="38"/>
      <c r="I25" s="38"/>
      <c r="J25" s="38"/>
      <c r="K25" s="38"/>
      <c r="M25" s="38"/>
      <c r="N25" s="38"/>
      <c r="O25" s="84"/>
      <c r="P25" s="456" t="s">
        <v>534</v>
      </c>
      <c r="Q25" s="457"/>
      <c r="R25" s="457"/>
      <c r="S25" s="457"/>
      <c r="T25" s="457"/>
      <c r="U25" s="454"/>
      <c r="V25" s="449"/>
      <c r="W25" s="455"/>
      <c r="X25" s="38"/>
      <c r="Z25" s="38"/>
      <c r="AA25" s="38"/>
      <c r="AB25" s="38"/>
      <c r="AC25" s="38"/>
      <c r="AD25" s="41"/>
      <c r="AE25" s="38" t="s">
        <v>894</v>
      </c>
      <c r="AF25" s="38"/>
      <c r="AG25" s="38"/>
      <c r="AH25" s="38"/>
      <c r="AI25" s="38"/>
      <c r="AJ25" s="38"/>
      <c r="AK25" s="38"/>
      <c r="AM25" s="38"/>
      <c r="AN25" s="38"/>
      <c r="AO25" s="95"/>
      <c r="AP25" s="95"/>
      <c r="AQ25" s="323" t="s">
        <v>948</v>
      </c>
      <c r="AR25" s="272"/>
      <c r="AS25" s="272"/>
      <c r="AT25" s="324"/>
      <c r="AU25" s="271" t="s">
        <v>950</v>
      </c>
      <c r="AV25" s="273"/>
      <c r="AW25" s="38"/>
      <c r="AX25" s="38"/>
      <c r="AZ25" s="38"/>
      <c r="BA25" s="38" t="s">
        <v>930</v>
      </c>
      <c r="BB25" s="38" t="s">
        <v>79</v>
      </c>
      <c r="BC25" s="38"/>
      <c r="BD25" s="38"/>
      <c r="BE25" s="38"/>
      <c r="BF25" s="38"/>
      <c r="BG25" s="38"/>
      <c r="BH25" s="38"/>
      <c r="BI25" s="38"/>
      <c r="BJ25" s="38"/>
      <c r="BK25" s="38"/>
      <c r="BM25" s="38"/>
      <c r="BN25" s="40"/>
      <c r="BO25" s="37" t="s">
        <v>102</v>
      </c>
      <c r="BP25" s="40"/>
      <c r="BQ25" s="40"/>
      <c r="BR25" s="40"/>
      <c r="BS25" s="40"/>
      <c r="BT25" s="78"/>
      <c r="BU25" s="78"/>
      <c r="BV25" s="76"/>
      <c r="BW25" s="56"/>
      <c r="BX25" s="77"/>
      <c r="BY25" s="75"/>
      <c r="BZ25" s="51"/>
      <c r="CA25" s="342" t="s">
        <v>306</v>
      </c>
      <c r="CB25" s="383"/>
      <c r="CC25" s="343"/>
      <c r="CD25" s="38"/>
      <c r="CF25" s="38"/>
      <c r="CG25" s="40"/>
      <c r="CH25" s="37"/>
      <c r="CI25" s="55" t="s">
        <v>167</v>
      </c>
      <c r="CJ25" s="51"/>
      <c r="CK25" s="51"/>
      <c r="CL25" s="51"/>
      <c r="CM25" s="51"/>
      <c r="CN25" s="51"/>
      <c r="CO25" s="87"/>
      <c r="CP25" s="55"/>
      <c r="CQ25" s="51"/>
      <c r="CR25" s="88"/>
      <c r="CS25" s="342">
        <v>1.2999999999999999E-2</v>
      </c>
      <c r="CT25" s="343"/>
      <c r="CU25" s="38"/>
      <c r="CW25" s="38"/>
      <c r="CX25" s="40"/>
      <c r="CY25" s="424" t="s">
        <v>231</v>
      </c>
      <c r="CZ25" s="112"/>
      <c r="DA25" s="81"/>
      <c r="DB25" s="112"/>
      <c r="DC25" s="38"/>
      <c r="DD25" s="38"/>
      <c r="DE25" s="38"/>
      <c r="DF25" s="38"/>
      <c r="DG25" s="38"/>
      <c r="DH25" s="38"/>
      <c r="DI25" s="38"/>
      <c r="DJ25" s="38"/>
      <c r="DK25" s="38"/>
      <c r="DL25" s="71"/>
      <c r="DM25" s="38"/>
      <c r="DN25" s="41"/>
      <c r="DO25" s="59"/>
      <c r="DP25" s="59"/>
      <c r="DQ25" s="59"/>
      <c r="DR25" s="59"/>
      <c r="DS25" s="59"/>
      <c r="DT25" s="59"/>
      <c r="DU25" s="103"/>
      <c r="DV25" s="38"/>
      <c r="DX25" s="38"/>
      <c r="DY25" s="40"/>
      <c r="DZ25" s="63"/>
      <c r="EA25" s="59"/>
      <c r="EB25" s="64"/>
      <c r="EC25" s="41"/>
      <c r="ED25" s="38"/>
      <c r="EE25" s="38"/>
      <c r="EF25" s="38"/>
      <c r="EG25" s="38"/>
    </row>
    <row r="26" spans="2:138" ht="15.95" customHeight="1">
      <c r="B26" s="38"/>
      <c r="C26" s="38"/>
      <c r="D26" s="38"/>
      <c r="E26" s="41"/>
      <c r="G26" s="41"/>
      <c r="H26" s="38"/>
      <c r="I26" s="38"/>
      <c r="J26" s="38"/>
      <c r="K26" s="38"/>
      <c r="M26" s="38"/>
      <c r="N26" s="40"/>
      <c r="O26" s="95"/>
      <c r="P26" s="456" t="s">
        <v>533</v>
      </c>
      <c r="Q26" s="457"/>
      <c r="R26" s="457"/>
      <c r="S26" s="457"/>
      <c r="T26" s="458"/>
      <c r="U26" s="367" t="s">
        <v>540</v>
      </c>
      <c r="V26" s="368"/>
      <c r="W26" s="369"/>
      <c r="X26" s="38"/>
      <c r="Z26" s="38"/>
      <c r="AA26" s="38"/>
      <c r="AB26" s="38"/>
      <c r="AC26" s="38"/>
      <c r="AD26" s="38"/>
      <c r="AE26" s="38" t="s">
        <v>893</v>
      </c>
      <c r="AF26" s="38"/>
      <c r="AG26" s="38"/>
      <c r="AH26" s="38"/>
      <c r="AI26" s="38"/>
      <c r="AJ26" s="38"/>
      <c r="AK26" s="38"/>
      <c r="AM26" s="38"/>
      <c r="AN26" s="38"/>
      <c r="AO26" s="38"/>
      <c r="AP26" s="38"/>
      <c r="AQ26" s="50" t="s">
        <v>951</v>
      </c>
      <c r="AR26" s="51"/>
      <c r="AS26" s="51"/>
      <c r="AT26" s="87"/>
      <c r="AU26" s="325">
        <v>1.2999999999999999E-2</v>
      </c>
      <c r="AV26" s="326"/>
      <c r="AW26" s="38"/>
      <c r="AX26" s="38"/>
      <c r="AZ26" s="38"/>
      <c r="BA26" s="38"/>
      <c r="BB26" s="38" t="s">
        <v>80</v>
      </c>
      <c r="BC26" s="38"/>
      <c r="BD26" s="38"/>
      <c r="BE26" s="38"/>
      <c r="BF26" s="38"/>
      <c r="BG26" s="38"/>
      <c r="BH26" s="38"/>
      <c r="BI26" s="38"/>
      <c r="BJ26" s="38"/>
      <c r="BK26" s="38"/>
      <c r="BM26" s="38"/>
      <c r="BN26" s="38"/>
      <c r="BO26" s="43" t="s">
        <v>101</v>
      </c>
      <c r="BP26" s="44"/>
      <c r="BQ26" s="44"/>
      <c r="BR26" s="44"/>
      <c r="BS26" s="44"/>
      <c r="BT26" s="53"/>
      <c r="BU26" s="53"/>
      <c r="BV26" s="53"/>
      <c r="BW26" s="53"/>
      <c r="BX26" s="53"/>
      <c r="BY26" s="53"/>
      <c r="BZ26" s="53"/>
      <c r="CA26" s="346" t="s">
        <v>461</v>
      </c>
      <c r="CB26" s="345"/>
      <c r="CC26" s="347"/>
      <c r="CD26" s="38"/>
      <c r="CF26" s="38"/>
      <c r="CG26" s="38"/>
      <c r="CH26" s="37"/>
      <c r="CI26" s="55" t="s">
        <v>168</v>
      </c>
      <c r="CJ26" s="51"/>
      <c r="CK26" s="51"/>
      <c r="CL26" s="51"/>
      <c r="CM26" s="51"/>
      <c r="CN26" s="56"/>
      <c r="CO26" s="87"/>
      <c r="CP26" s="89"/>
      <c r="CQ26" s="75"/>
      <c r="CR26" s="88"/>
      <c r="CS26" s="342">
        <v>2.4E-2</v>
      </c>
      <c r="CT26" s="343"/>
      <c r="CU26" s="38"/>
      <c r="CW26" s="38"/>
      <c r="CX26" s="38"/>
      <c r="CY26" s="425"/>
      <c r="CZ26" s="71"/>
      <c r="DA26" s="38"/>
      <c r="DB26" s="124"/>
      <c r="DC26" s="410" t="s">
        <v>308</v>
      </c>
      <c r="DD26" s="411"/>
      <c r="DE26" s="411"/>
      <c r="DF26" s="59">
        <v>1</v>
      </c>
      <c r="DG26" s="429" t="s">
        <v>309</v>
      </c>
      <c r="DH26" s="430"/>
      <c r="DI26" s="430"/>
      <c r="DJ26" s="430"/>
      <c r="DK26" s="125"/>
      <c r="DL26" s="117"/>
      <c r="DM26" s="41"/>
      <c r="DN26" s="106" t="s">
        <v>310</v>
      </c>
      <c r="DO26" s="354" t="s">
        <v>311</v>
      </c>
      <c r="DP26" s="356"/>
      <c r="DQ26" s="441" t="s">
        <v>312</v>
      </c>
      <c r="DR26" s="441"/>
      <c r="DS26" s="441"/>
      <c r="DT26" s="354" t="s">
        <v>313</v>
      </c>
      <c r="DU26" s="123"/>
      <c r="DV26" s="38"/>
      <c r="DX26" s="38"/>
      <c r="DY26" s="38"/>
      <c r="DZ26" s="38"/>
      <c r="EA26" s="38"/>
      <c r="EB26" s="38"/>
      <c r="EC26" s="38"/>
      <c r="ED26" s="38"/>
      <c r="EE26" s="38"/>
      <c r="EF26" s="38"/>
      <c r="EG26" s="38"/>
    </row>
    <row r="27" spans="2:138" ht="15.95" customHeight="1">
      <c r="B27" s="38"/>
      <c r="C27" s="38"/>
      <c r="D27" s="38"/>
      <c r="E27" s="38"/>
      <c r="F27" s="38"/>
      <c r="G27" s="38"/>
      <c r="H27" s="38"/>
      <c r="I27" s="38"/>
      <c r="J27" s="38"/>
      <c r="K27" s="38"/>
      <c r="M27" s="38"/>
      <c r="N27" s="38"/>
      <c r="O27" s="38"/>
      <c r="P27" s="456" t="s">
        <v>536</v>
      </c>
      <c r="Q27" s="457"/>
      <c r="R27" s="457"/>
      <c r="S27" s="457"/>
      <c r="T27" s="457"/>
      <c r="U27" s="370"/>
      <c r="V27" s="354"/>
      <c r="W27" s="371"/>
      <c r="X27" s="38"/>
      <c r="Z27" s="38"/>
      <c r="AA27" s="40"/>
      <c r="AB27" s="38"/>
      <c r="AC27" s="38"/>
      <c r="AD27" s="38"/>
      <c r="AE27" s="38" t="s">
        <v>892</v>
      </c>
      <c r="AF27" s="41"/>
      <c r="AG27" s="38"/>
      <c r="AH27" s="38"/>
      <c r="AI27" s="38"/>
      <c r="AJ27" s="38"/>
      <c r="AK27" s="38"/>
      <c r="AM27" s="38"/>
      <c r="AN27" s="40"/>
      <c r="AO27" s="38"/>
      <c r="AP27" s="38"/>
      <c r="AQ27" s="50" t="s">
        <v>952</v>
      </c>
      <c r="AR27" s="51"/>
      <c r="AS27" s="51"/>
      <c r="AT27" s="87"/>
      <c r="AU27" s="327">
        <v>0.02</v>
      </c>
      <c r="AV27" s="328"/>
      <c r="AW27" s="38"/>
      <c r="AX27" s="38"/>
      <c r="AZ27" s="38"/>
      <c r="BA27" s="40"/>
      <c r="BB27" s="63" t="s">
        <v>81</v>
      </c>
      <c r="BC27" s="63"/>
      <c r="BD27" s="63"/>
      <c r="BE27" s="63"/>
      <c r="BF27" s="64"/>
      <c r="BG27" s="64"/>
      <c r="BH27" s="64"/>
      <c r="BI27" s="64"/>
      <c r="BJ27" s="64"/>
      <c r="BK27" s="38"/>
      <c r="BM27" s="38"/>
      <c r="BN27" s="38"/>
      <c r="BO27" s="38"/>
      <c r="BP27" s="38"/>
      <c r="BQ27" s="38"/>
      <c r="BR27" s="38"/>
      <c r="BS27" s="38"/>
      <c r="BT27" s="38"/>
      <c r="BU27" s="38"/>
      <c r="BV27" s="38"/>
      <c r="BW27" s="38"/>
      <c r="BX27" s="38"/>
      <c r="BY27" s="38"/>
      <c r="BZ27" s="38"/>
      <c r="CA27" s="38"/>
      <c r="CB27" s="38"/>
      <c r="CC27" s="38"/>
      <c r="CD27" s="38"/>
      <c r="CF27" s="38"/>
      <c r="CG27" s="38"/>
      <c r="CH27" s="37"/>
      <c r="CI27" s="55" t="s">
        <v>170</v>
      </c>
      <c r="CJ27" s="51"/>
      <c r="CK27" s="51"/>
      <c r="CL27" s="51"/>
      <c r="CM27" s="51"/>
      <c r="CN27" s="56"/>
      <c r="CO27" s="93"/>
      <c r="CP27" s="89"/>
      <c r="CQ27" s="51"/>
      <c r="CR27" s="87"/>
      <c r="CS27" s="342">
        <v>3.3000000000000002E-2</v>
      </c>
      <c r="CT27" s="343"/>
      <c r="CU27" s="38"/>
      <c r="CW27" s="38"/>
      <c r="CX27" s="38"/>
      <c r="CY27" s="425"/>
      <c r="CZ27" s="113"/>
      <c r="DA27" s="38"/>
      <c r="DB27" s="126"/>
      <c r="DC27" s="411"/>
      <c r="DD27" s="411"/>
      <c r="DE27" s="411"/>
      <c r="DF27" s="65">
        <v>2</v>
      </c>
      <c r="DG27" s="430"/>
      <c r="DH27" s="430"/>
      <c r="DI27" s="430"/>
      <c r="DJ27" s="430"/>
      <c r="DK27" s="125"/>
      <c r="DL27" s="117">
        <v>2</v>
      </c>
      <c r="DM27" s="38"/>
      <c r="DN27" s="41">
        <v>2</v>
      </c>
      <c r="DO27" s="356"/>
      <c r="DP27" s="356"/>
      <c r="DQ27" s="434" t="s">
        <v>462</v>
      </c>
      <c r="DR27" s="434"/>
      <c r="DS27" s="434"/>
      <c r="DT27" s="354"/>
      <c r="DU27" s="103"/>
      <c r="DV27" s="38"/>
      <c r="DX27" s="38"/>
      <c r="DY27" s="38"/>
      <c r="DZ27" s="38"/>
      <c r="EA27" s="38"/>
      <c r="EB27" s="38"/>
      <c r="EC27" s="38"/>
      <c r="ED27" s="38"/>
      <c r="EE27" s="38"/>
      <c r="EF27" s="38"/>
      <c r="EG27" s="38"/>
    </row>
    <row r="28" spans="2:138" ht="15.95" customHeight="1">
      <c r="B28" s="38"/>
      <c r="C28" s="38"/>
      <c r="D28" s="38"/>
      <c r="E28" s="38"/>
      <c r="F28" s="38"/>
      <c r="G28" s="38"/>
      <c r="H28" s="38"/>
      <c r="I28" s="38"/>
      <c r="J28" s="38"/>
      <c r="K28" s="38"/>
      <c r="M28" s="38"/>
      <c r="N28" s="38"/>
      <c r="O28" s="38"/>
      <c r="P28" s="456" t="s">
        <v>537</v>
      </c>
      <c r="Q28" s="457"/>
      <c r="R28" s="457"/>
      <c r="S28" s="457"/>
      <c r="T28" s="458"/>
      <c r="U28" s="370"/>
      <c r="V28" s="354"/>
      <c r="W28" s="371"/>
      <c r="X28" s="38"/>
      <c r="Z28" s="38"/>
      <c r="AA28" s="38"/>
      <c r="AB28" s="38"/>
      <c r="AC28" s="38"/>
      <c r="AD28" s="38"/>
      <c r="AE28" s="38"/>
      <c r="AF28" s="38"/>
      <c r="AG28" s="38"/>
      <c r="AH28" s="38"/>
      <c r="AI28" s="38"/>
      <c r="AJ28" s="38"/>
      <c r="AK28" s="38"/>
      <c r="AM28" s="38"/>
      <c r="AN28" s="38"/>
      <c r="AO28" s="38"/>
      <c r="AP28" s="38"/>
      <c r="AQ28" s="50" t="s">
        <v>953</v>
      </c>
      <c r="AR28" s="51"/>
      <c r="AS28" s="75"/>
      <c r="AT28" s="87"/>
      <c r="AU28" s="327">
        <v>0.1</v>
      </c>
      <c r="AV28" s="328"/>
      <c r="AW28" s="38"/>
      <c r="AX28" s="38"/>
      <c r="AZ28" s="38"/>
      <c r="BA28" s="38"/>
      <c r="BB28" s="63" t="s">
        <v>83</v>
      </c>
      <c r="BC28" s="63"/>
      <c r="BD28" s="63"/>
      <c r="BE28" s="64"/>
      <c r="BF28" s="64"/>
      <c r="BG28" s="64"/>
      <c r="BH28" s="64"/>
      <c r="BI28" s="64"/>
      <c r="BJ28" s="64"/>
      <c r="BK28" s="38"/>
      <c r="BM28" s="38"/>
      <c r="BN28" s="38"/>
      <c r="CD28" s="38"/>
      <c r="CF28" s="38"/>
      <c r="CG28" s="38"/>
      <c r="CH28" s="37"/>
      <c r="CI28" s="55" t="s">
        <v>316</v>
      </c>
      <c r="CJ28" s="51"/>
      <c r="CK28" s="51"/>
      <c r="CL28" s="51"/>
      <c r="CM28" s="51"/>
      <c r="CN28" s="51"/>
      <c r="CO28" s="87"/>
      <c r="CP28" s="55"/>
      <c r="CQ28" s="51"/>
      <c r="CR28" s="87"/>
      <c r="CS28" s="342">
        <v>1.2E-2</v>
      </c>
      <c r="CT28" s="343"/>
      <c r="CU28" s="38"/>
      <c r="CW28" s="38"/>
      <c r="CX28" s="38"/>
      <c r="CY28" s="425"/>
      <c r="CZ28" s="71"/>
      <c r="DA28" s="59"/>
      <c r="DB28" s="71"/>
      <c r="DC28" s="38"/>
      <c r="DD28" s="38"/>
      <c r="DE28" s="38"/>
      <c r="DF28" s="38"/>
      <c r="DG28" s="38"/>
      <c r="DH28" s="38"/>
      <c r="DI28" s="38"/>
      <c r="DJ28" s="38"/>
      <c r="DK28" s="38"/>
      <c r="DL28" s="71"/>
      <c r="DM28" s="38"/>
      <c r="DN28" s="38"/>
      <c r="DO28" s="59"/>
      <c r="DP28" s="59"/>
      <c r="DQ28" s="59"/>
      <c r="DR28" s="59"/>
      <c r="DS28" s="59"/>
      <c r="DT28" s="59"/>
      <c r="DU28" s="103"/>
      <c r="DV28" s="38"/>
      <c r="DX28" s="38"/>
      <c r="DY28" s="38"/>
      <c r="DZ28" s="38"/>
      <c r="EA28" s="41"/>
      <c r="EB28" s="38"/>
      <c r="EC28" s="41"/>
      <c r="ED28" s="38"/>
      <c r="EE28" s="38"/>
      <c r="EF28" s="38"/>
      <c r="EG28" s="38"/>
    </row>
    <row r="29" spans="2:138" ht="15.95" customHeight="1">
      <c r="B29" s="38"/>
      <c r="C29" s="40"/>
      <c r="D29" s="38"/>
      <c r="E29" s="38"/>
      <c r="F29" s="38"/>
      <c r="G29" s="38"/>
      <c r="H29" s="38"/>
      <c r="I29" s="38"/>
      <c r="J29" s="38"/>
      <c r="K29" s="38"/>
      <c r="M29" s="38"/>
      <c r="N29" s="42"/>
      <c r="O29" s="38"/>
      <c r="P29" s="456" t="s">
        <v>535</v>
      </c>
      <c r="Q29" s="457"/>
      <c r="R29" s="457"/>
      <c r="S29" s="457"/>
      <c r="T29" s="458"/>
      <c r="U29" s="372"/>
      <c r="V29" s="373"/>
      <c r="W29" s="374"/>
      <c r="X29" s="38"/>
      <c r="Z29" s="38"/>
      <c r="AA29" s="38"/>
      <c r="AB29" s="216" t="s">
        <v>900</v>
      </c>
      <c r="AC29" s="38"/>
      <c r="AD29" s="38"/>
      <c r="AE29" s="38"/>
      <c r="AF29" s="41"/>
      <c r="AG29" s="38"/>
      <c r="AH29" s="38"/>
      <c r="AI29" s="38"/>
      <c r="AJ29" s="38"/>
      <c r="AK29" s="38"/>
      <c r="AM29" s="38"/>
      <c r="AN29" s="38"/>
      <c r="AO29" s="38"/>
      <c r="AP29" s="38"/>
      <c r="AQ29" s="50" t="s">
        <v>954</v>
      </c>
      <c r="AR29" s="51"/>
      <c r="AS29" s="51"/>
      <c r="AT29" s="87"/>
      <c r="AU29" s="327">
        <v>0.2</v>
      </c>
      <c r="AV29" s="328"/>
      <c r="AW29" s="38"/>
      <c r="AX29" s="38"/>
      <c r="AZ29" s="38"/>
      <c r="BA29" s="38"/>
      <c r="BB29" s="38" t="s">
        <v>84</v>
      </c>
      <c r="BC29" s="38"/>
      <c r="BD29" s="38"/>
      <c r="BE29" s="38"/>
      <c r="BF29" s="41"/>
      <c r="BG29" s="38"/>
      <c r="BH29" s="41"/>
      <c r="BI29" s="38"/>
      <c r="BJ29" s="38"/>
      <c r="BK29" s="38"/>
      <c r="BM29" s="38"/>
      <c r="BN29" s="38"/>
      <c r="BO29" s="354" t="s">
        <v>89</v>
      </c>
      <c r="BP29" s="356"/>
      <c r="BQ29" s="356"/>
      <c r="BR29" s="356"/>
      <c r="BS29" s="356"/>
      <c r="BT29" s="356"/>
      <c r="BU29" s="356"/>
      <c r="BV29" s="356"/>
      <c r="BW29" s="356"/>
      <c r="BX29" s="356"/>
      <c r="BY29" s="356"/>
      <c r="BZ29" s="356"/>
      <c r="CA29" s="356"/>
      <c r="CB29" s="356"/>
      <c r="CC29" s="356"/>
      <c r="CD29" s="38"/>
      <c r="CF29" s="38"/>
      <c r="CG29" s="38"/>
      <c r="CH29" s="37"/>
      <c r="CI29" s="55" t="s">
        <v>171</v>
      </c>
      <c r="CJ29" s="51"/>
      <c r="CK29" s="51"/>
      <c r="CL29" s="51"/>
      <c r="CM29" s="51"/>
      <c r="CN29" s="51"/>
      <c r="CO29" s="87"/>
      <c r="CP29" s="55"/>
      <c r="CQ29" s="51"/>
      <c r="CR29" s="87"/>
      <c r="CS29" s="397" t="s">
        <v>317</v>
      </c>
      <c r="CT29" s="343"/>
      <c r="CU29" s="38"/>
      <c r="CW29" s="38"/>
      <c r="CX29" s="38"/>
      <c r="CY29" s="425"/>
      <c r="CZ29" s="431" t="s">
        <v>318</v>
      </c>
      <c r="DA29" s="390"/>
      <c r="DB29" s="127"/>
      <c r="DC29" s="42"/>
      <c r="DD29" s="42"/>
      <c r="DE29" s="42"/>
      <c r="DF29" s="42"/>
      <c r="DG29" s="42"/>
      <c r="DH29" s="42"/>
      <c r="DI29" s="42"/>
      <c r="DJ29" s="127" t="s">
        <v>319</v>
      </c>
      <c r="DK29" s="128"/>
      <c r="DL29" s="71"/>
      <c r="DM29" s="38"/>
      <c r="DN29" s="38"/>
      <c r="DO29" s="99"/>
      <c r="DP29" s="99"/>
      <c r="DQ29" s="99"/>
      <c r="DR29" s="99"/>
      <c r="DS29" s="99"/>
      <c r="DT29" s="127" t="s">
        <v>319</v>
      </c>
      <c r="DU29" s="103"/>
      <c r="DV29" s="38"/>
      <c r="DX29" s="38"/>
      <c r="DY29" s="38"/>
      <c r="DZ29" s="38"/>
      <c r="EA29" s="38"/>
      <c r="EB29" s="38"/>
      <c r="EC29" s="38"/>
      <c r="ED29" s="38"/>
      <c r="EE29" s="38"/>
      <c r="EF29" s="38"/>
      <c r="EG29" s="38"/>
    </row>
    <row r="30" spans="2:138" ht="15.95" customHeight="1">
      <c r="B30" s="38"/>
      <c r="C30" s="38"/>
      <c r="D30" s="38"/>
      <c r="E30" s="38"/>
      <c r="F30" s="38"/>
      <c r="G30" s="38"/>
      <c r="H30" s="38"/>
      <c r="I30" s="38"/>
      <c r="J30" s="38"/>
      <c r="K30" s="38"/>
      <c r="M30" s="38"/>
      <c r="N30" s="42"/>
      <c r="O30" s="38"/>
      <c r="P30" s="344" t="s">
        <v>529</v>
      </c>
      <c r="Q30" s="345"/>
      <c r="R30" s="345"/>
      <c r="S30" s="345"/>
      <c r="T30" s="345"/>
      <c r="U30" s="346" t="s">
        <v>468</v>
      </c>
      <c r="V30" s="345"/>
      <c r="W30" s="347"/>
      <c r="X30" s="38"/>
      <c r="Z30" s="38"/>
      <c r="AA30" s="38"/>
      <c r="AB30" s="216" t="s">
        <v>911</v>
      </c>
      <c r="AC30" s="38"/>
      <c r="AD30" s="38"/>
      <c r="AE30" s="38"/>
      <c r="AF30" s="38"/>
      <c r="AG30" s="38"/>
      <c r="AH30" s="38"/>
      <c r="AI30" s="38"/>
      <c r="AJ30" s="38"/>
      <c r="AK30" s="38"/>
      <c r="AM30" s="38"/>
      <c r="AN30" s="38"/>
      <c r="AO30" s="216"/>
      <c r="AP30" s="38"/>
      <c r="AQ30" s="50" t="s">
        <v>955</v>
      </c>
      <c r="AR30" s="51"/>
      <c r="AS30" s="75"/>
      <c r="AT30" s="87"/>
      <c r="AU30" s="327">
        <v>0.4</v>
      </c>
      <c r="AV30" s="328"/>
      <c r="AW30" s="38"/>
      <c r="AX30" s="38"/>
      <c r="AZ30" s="38"/>
      <c r="BA30" s="38"/>
      <c r="BB30" s="38" t="s">
        <v>517</v>
      </c>
      <c r="BC30" s="38"/>
      <c r="BD30" s="38"/>
      <c r="BE30" s="38"/>
      <c r="BF30" s="38"/>
      <c r="BG30" s="38"/>
      <c r="BH30" s="38"/>
      <c r="BI30" s="38"/>
      <c r="BJ30" s="38"/>
      <c r="BK30" s="38"/>
      <c r="BM30" s="38"/>
      <c r="BN30" s="38"/>
      <c r="BO30" s="357"/>
      <c r="BP30" s="357"/>
      <c r="BQ30" s="357"/>
      <c r="BR30" s="357"/>
      <c r="BS30" s="357"/>
      <c r="BT30" s="357"/>
      <c r="BU30" s="357"/>
      <c r="BV30" s="357"/>
      <c r="BW30" s="357"/>
      <c r="BX30" s="357"/>
      <c r="BY30" s="357"/>
      <c r="BZ30" s="357"/>
      <c r="CA30" s="357"/>
      <c r="CB30" s="357"/>
      <c r="CC30" s="357"/>
      <c r="CD30" s="38"/>
      <c r="CF30" s="38"/>
      <c r="CG30" s="38"/>
      <c r="CH30" s="90"/>
      <c r="CI30" s="55" t="s">
        <v>172</v>
      </c>
      <c r="CJ30" s="51"/>
      <c r="CK30" s="51"/>
      <c r="CL30" s="51"/>
      <c r="CM30" s="51"/>
      <c r="CN30" s="75"/>
      <c r="CO30" s="87"/>
      <c r="CP30" s="89"/>
      <c r="CQ30" s="51"/>
      <c r="CR30" s="87"/>
      <c r="CS30" s="342">
        <v>1.2999999999999999E-2</v>
      </c>
      <c r="CT30" s="343"/>
      <c r="CU30" s="38"/>
      <c r="CW30" s="38"/>
      <c r="CX30" s="38"/>
      <c r="CY30" s="426"/>
      <c r="CZ30" s="432"/>
      <c r="DA30" s="393"/>
      <c r="DB30" s="114"/>
      <c r="DC30" s="73"/>
      <c r="DD30" s="73"/>
      <c r="DE30" s="106"/>
      <c r="DF30" s="106"/>
      <c r="DG30" s="106"/>
      <c r="DH30" s="106"/>
      <c r="DI30" s="106"/>
      <c r="DJ30" s="106"/>
      <c r="DK30" s="73"/>
      <c r="DL30" s="118"/>
      <c r="DM30" s="73"/>
      <c r="DN30" s="73"/>
      <c r="DO30" s="107"/>
      <c r="DP30" s="107"/>
      <c r="DQ30" s="107"/>
      <c r="DR30" s="107"/>
      <c r="DS30" s="107"/>
      <c r="DT30" s="107"/>
      <c r="DU30" s="108"/>
      <c r="DV30" s="38"/>
      <c r="DX30" s="38"/>
      <c r="DY30" s="38"/>
      <c r="DZ30" s="38"/>
      <c r="EA30" s="38"/>
      <c r="EB30" s="38"/>
      <c r="EC30" s="38"/>
      <c r="ED30" s="38"/>
      <c r="EE30" s="38"/>
      <c r="EF30" s="38"/>
      <c r="EG30" s="38"/>
    </row>
    <row r="31" spans="2:138" ht="15.95" customHeight="1">
      <c r="B31" s="38"/>
      <c r="C31" s="38"/>
      <c r="D31" s="38"/>
      <c r="E31" s="38"/>
      <c r="F31" s="38"/>
      <c r="G31" s="41"/>
      <c r="H31" s="38"/>
      <c r="I31" s="38"/>
      <c r="J31" s="38"/>
      <c r="K31" s="38"/>
      <c r="M31" s="38"/>
      <c r="N31" s="42"/>
      <c r="O31" s="38"/>
      <c r="P31" s="38"/>
      <c r="Q31" s="41"/>
      <c r="R31" s="38"/>
      <c r="S31" s="41"/>
      <c r="T31" s="41"/>
      <c r="U31" s="38"/>
      <c r="V31" s="62" t="s">
        <v>541</v>
      </c>
      <c r="W31" s="38"/>
      <c r="X31" s="38"/>
      <c r="Z31" s="38"/>
      <c r="AA31" s="38"/>
      <c r="AB31" s="38"/>
      <c r="AC31" s="38"/>
      <c r="AD31" s="38"/>
      <c r="AE31" s="38"/>
      <c r="AF31" s="63"/>
      <c r="AG31" s="63"/>
      <c r="AH31" s="63"/>
      <c r="AI31" s="63"/>
      <c r="AJ31" s="63"/>
      <c r="AK31" s="63"/>
      <c r="AM31" s="38"/>
      <c r="AN31" s="38"/>
      <c r="AO31" s="216"/>
      <c r="AP31" s="38"/>
      <c r="AQ31" s="50" t="s">
        <v>956</v>
      </c>
      <c r="AR31" s="51"/>
      <c r="AS31" s="51"/>
      <c r="AT31" s="87"/>
      <c r="AU31" s="327">
        <v>0.6</v>
      </c>
      <c r="AV31" s="328"/>
      <c r="AW31" s="38"/>
      <c r="AX31" s="38"/>
      <c r="AZ31" s="38"/>
      <c r="BA31" s="38"/>
      <c r="BB31" s="38" t="s">
        <v>518</v>
      </c>
      <c r="BC31" s="38"/>
      <c r="BD31" s="38"/>
      <c r="BE31" s="38"/>
      <c r="BF31" s="38"/>
      <c r="BG31" s="38"/>
      <c r="BH31" s="38"/>
      <c r="BI31" s="38"/>
      <c r="BJ31" s="38"/>
      <c r="BK31" s="38"/>
      <c r="BM31" s="38"/>
      <c r="BN31" s="40"/>
      <c r="BO31" s="382" t="s">
        <v>130</v>
      </c>
      <c r="BP31" s="362"/>
      <c r="BQ31" s="362"/>
      <c r="BR31" s="362"/>
      <c r="BS31" s="362"/>
      <c r="BT31" s="362"/>
      <c r="BU31" s="362"/>
      <c r="BV31" s="362"/>
      <c r="BW31" s="362"/>
      <c r="BX31" s="362"/>
      <c r="BY31" s="362"/>
      <c r="BZ31" s="381"/>
      <c r="CA31" s="361" t="s">
        <v>104</v>
      </c>
      <c r="CB31" s="362"/>
      <c r="CC31" s="363"/>
      <c r="CD31" s="38"/>
      <c r="CF31" s="38"/>
      <c r="CG31" s="40"/>
      <c r="CH31" s="85" t="s">
        <v>320</v>
      </c>
      <c r="CI31" s="55" t="s">
        <v>173</v>
      </c>
      <c r="CJ31" s="51"/>
      <c r="CK31" s="51"/>
      <c r="CL31" s="51"/>
      <c r="CM31" s="51"/>
      <c r="CN31" s="51"/>
      <c r="CO31" s="57"/>
      <c r="CP31" s="58"/>
      <c r="CQ31" s="56" t="s">
        <v>321</v>
      </c>
      <c r="CR31" s="57"/>
      <c r="CS31" s="342">
        <v>1.2E-2</v>
      </c>
      <c r="CT31" s="343"/>
      <c r="CU31" s="38"/>
      <c r="CW31" s="38"/>
      <c r="CX31" s="40"/>
      <c r="CY31" s="424" t="s">
        <v>232</v>
      </c>
      <c r="CZ31" s="71"/>
      <c r="DA31" s="38"/>
      <c r="DB31" s="71"/>
      <c r="DC31" s="38"/>
      <c r="DD31" s="38"/>
      <c r="DE31" s="38"/>
      <c r="DF31" s="38"/>
      <c r="DG31" s="38"/>
      <c r="DH31" s="38"/>
      <c r="DI31" s="38"/>
      <c r="DJ31" s="38"/>
      <c r="DK31" s="59"/>
      <c r="DL31" s="113"/>
      <c r="DM31" s="59"/>
      <c r="DN31" s="59"/>
      <c r="DO31" s="59"/>
      <c r="DP31" s="59"/>
      <c r="DQ31" s="59"/>
      <c r="DR31" s="59"/>
      <c r="DS31" s="59"/>
      <c r="DT31" s="59"/>
      <c r="DU31" s="103"/>
      <c r="DV31" s="38"/>
      <c r="DX31" s="38"/>
      <c r="DY31" s="40"/>
      <c r="DZ31" s="38"/>
      <c r="EA31" s="38"/>
      <c r="EB31" s="38"/>
      <c r="EC31" s="38"/>
      <c r="ED31" s="38"/>
      <c r="EE31" s="38"/>
      <c r="EF31" s="38"/>
      <c r="EG31" s="38"/>
    </row>
    <row r="32" spans="2:138" ht="15.95" customHeight="1">
      <c r="B32" s="38"/>
      <c r="C32" s="38"/>
      <c r="D32" s="38"/>
      <c r="E32" s="38"/>
      <c r="F32" s="38"/>
      <c r="G32" s="38"/>
      <c r="H32" s="38"/>
      <c r="I32" s="38"/>
      <c r="J32" s="38"/>
      <c r="K32" s="38"/>
      <c r="M32" s="38"/>
      <c r="N32" s="38"/>
      <c r="O32" s="38"/>
      <c r="P32" s="38"/>
      <c r="Q32" s="38"/>
      <c r="R32" s="38"/>
      <c r="S32" s="38"/>
      <c r="T32" s="38"/>
      <c r="U32" s="38"/>
      <c r="V32" s="62" t="s">
        <v>542</v>
      </c>
      <c r="W32" s="38"/>
      <c r="X32" s="38"/>
      <c r="Z32" s="38"/>
      <c r="AA32" s="38"/>
      <c r="AB32" s="38" t="s">
        <v>901</v>
      </c>
      <c r="AC32" s="38"/>
      <c r="AD32" s="38"/>
      <c r="AE32" s="38"/>
      <c r="AF32" s="380" t="s">
        <v>968</v>
      </c>
      <c r="AG32" s="380"/>
      <c r="AH32" s="380"/>
      <c r="AI32" s="380"/>
      <c r="AJ32" s="380"/>
      <c r="AK32" s="380"/>
      <c r="AM32" s="38"/>
      <c r="AN32" s="38"/>
      <c r="AO32" s="38"/>
      <c r="AP32" s="38"/>
      <c r="AQ32" s="52" t="s">
        <v>957</v>
      </c>
      <c r="AR32" s="53"/>
      <c r="AS32" s="53"/>
      <c r="AT32" s="134"/>
      <c r="AU32" s="329">
        <v>0.8</v>
      </c>
      <c r="AV32" s="330"/>
      <c r="AW32" s="63"/>
      <c r="AX32" s="63"/>
      <c r="AZ32" s="38"/>
      <c r="BA32" s="38"/>
      <c r="BB32" s="38" t="s">
        <v>519</v>
      </c>
      <c r="BC32" s="38"/>
      <c r="BD32" s="38"/>
      <c r="BE32" s="63"/>
      <c r="BF32" s="63"/>
      <c r="BG32" s="64"/>
      <c r="BH32" s="63"/>
      <c r="BI32" s="63"/>
      <c r="BJ32" s="63"/>
      <c r="BK32" s="38"/>
      <c r="BM32" s="38"/>
      <c r="BN32" s="38"/>
      <c r="BO32" s="205" t="s">
        <v>507</v>
      </c>
      <c r="BP32" s="207"/>
      <c r="BQ32" s="207"/>
      <c r="BR32" s="207"/>
      <c r="BS32" s="81"/>
      <c r="BT32" s="81"/>
      <c r="BU32" s="81"/>
      <c r="BV32" s="81"/>
      <c r="BW32" s="81"/>
      <c r="BX32" s="81"/>
      <c r="BY32" s="81"/>
      <c r="BZ32" s="206"/>
      <c r="CA32" s="348" t="s">
        <v>381</v>
      </c>
      <c r="CB32" s="349"/>
      <c r="CC32" s="350"/>
      <c r="CD32" s="38"/>
      <c r="CF32" s="38"/>
      <c r="CG32" s="38"/>
      <c r="CH32" s="85" t="s">
        <v>163</v>
      </c>
      <c r="CI32" s="55" t="s">
        <v>322</v>
      </c>
      <c r="CJ32" s="51"/>
      <c r="CK32" s="51"/>
      <c r="CL32" s="51"/>
      <c r="CM32" s="51"/>
      <c r="CN32" s="51"/>
      <c r="CO32" s="87"/>
      <c r="CP32" s="58"/>
      <c r="CQ32" s="56" t="s">
        <v>323</v>
      </c>
      <c r="CR32" s="57"/>
      <c r="CS32" s="342">
        <v>1.2999999999999999E-2</v>
      </c>
      <c r="CT32" s="343"/>
      <c r="CU32" s="38"/>
      <c r="CW32" s="38"/>
      <c r="CX32" s="38"/>
      <c r="CY32" s="442"/>
      <c r="CZ32" s="71"/>
      <c r="DA32" s="38"/>
      <c r="DB32" s="71"/>
      <c r="DC32" s="38"/>
      <c r="DD32" s="38"/>
      <c r="DE32" s="69"/>
      <c r="DF32" s="300"/>
      <c r="DG32" s="69"/>
      <c r="DH32" s="69"/>
      <c r="DI32" s="38"/>
      <c r="DJ32" s="38"/>
      <c r="DK32" s="38"/>
      <c r="DL32" s="113"/>
      <c r="DM32" s="59"/>
      <c r="DN32" s="38"/>
      <c r="DO32" s="441" t="s">
        <v>324</v>
      </c>
      <c r="DP32" s="441"/>
      <c r="DQ32" s="441"/>
      <c r="DR32" s="441"/>
      <c r="DS32" s="59"/>
      <c r="DT32" s="59"/>
      <c r="DU32" s="103"/>
      <c r="DV32" s="38"/>
      <c r="DX32" s="38"/>
      <c r="DY32" s="38"/>
      <c r="DZ32" s="38"/>
      <c r="EA32" s="38"/>
      <c r="EB32" s="38"/>
      <c r="EC32" s="38"/>
      <c r="ED32" s="38"/>
      <c r="EE32" s="38"/>
      <c r="EF32" s="38"/>
      <c r="EG32" s="38"/>
    </row>
    <row r="33" spans="2:137" ht="15.95" customHeight="1">
      <c r="B33" s="38"/>
      <c r="C33" s="38"/>
      <c r="D33" s="38"/>
      <c r="E33" s="38"/>
      <c r="F33" s="38"/>
      <c r="G33" s="38"/>
      <c r="H33" s="38"/>
      <c r="I33" s="38"/>
      <c r="J33" s="38"/>
      <c r="K33" s="38"/>
      <c r="M33" s="38"/>
      <c r="N33" s="38"/>
      <c r="O33" s="38"/>
      <c r="P33" s="38"/>
      <c r="Q33" s="38"/>
      <c r="R33" s="41"/>
      <c r="S33" s="41"/>
      <c r="T33" s="41"/>
      <c r="U33" s="38"/>
      <c r="V33" s="38"/>
      <c r="W33" s="38"/>
      <c r="X33" s="38"/>
      <c r="Z33" s="38"/>
      <c r="AA33" s="38"/>
      <c r="AB33" s="38" t="s">
        <v>902</v>
      </c>
      <c r="AC33" s="38"/>
      <c r="AD33" s="38"/>
      <c r="AE33" s="41"/>
      <c r="AF33" s="380"/>
      <c r="AG33" s="380"/>
      <c r="AH33" s="380"/>
      <c r="AI33" s="380"/>
      <c r="AJ33" s="380"/>
      <c r="AK33" s="380"/>
      <c r="AM33" s="38"/>
      <c r="AN33" s="38"/>
      <c r="AO33" s="38"/>
      <c r="AP33" s="38"/>
      <c r="AQ33" s="38"/>
      <c r="AR33" s="38"/>
      <c r="AS33" s="63"/>
      <c r="AT33" s="63"/>
      <c r="AU33" s="63"/>
      <c r="AV33" s="63"/>
      <c r="AW33" s="63"/>
      <c r="AX33" s="63"/>
      <c r="AZ33" s="38"/>
      <c r="BA33" s="38"/>
      <c r="BB33" s="38" t="s">
        <v>520</v>
      </c>
      <c r="BC33" s="38"/>
      <c r="BD33" s="38"/>
      <c r="BE33" s="64"/>
      <c r="BF33" s="64"/>
      <c r="BG33" s="64"/>
      <c r="BH33" s="63"/>
      <c r="BI33" s="63"/>
      <c r="BJ33" s="63"/>
      <c r="BK33" s="38"/>
      <c r="BM33" s="38"/>
      <c r="BN33" s="38"/>
      <c r="BO33" s="82"/>
      <c r="BP33" s="208"/>
      <c r="BQ33" s="208"/>
      <c r="BR33" s="208"/>
      <c r="BS33" s="38"/>
      <c r="BT33" s="63"/>
      <c r="BU33" s="63" t="s">
        <v>515</v>
      </c>
      <c r="BV33" s="63"/>
      <c r="BW33" s="38"/>
      <c r="BX33" s="38"/>
      <c r="BY33" s="38"/>
      <c r="BZ33" s="111"/>
      <c r="CA33" s="358"/>
      <c r="CB33" s="359"/>
      <c r="CC33" s="360"/>
      <c r="CD33" s="38"/>
      <c r="CF33" s="38"/>
      <c r="CG33" s="38"/>
      <c r="CH33" s="37"/>
      <c r="CI33" s="55" t="s">
        <v>174</v>
      </c>
      <c r="CJ33" s="51"/>
      <c r="CK33" s="51"/>
      <c r="CL33" s="51"/>
      <c r="CM33" s="51"/>
      <c r="CN33" s="51"/>
      <c r="CO33" s="87"/>
      <c r="CP33" s="55"/>
      <c r="CQ33" s="56" t="s">
        <v>325</v>
      </c>
      <c r="CR33" s="87"/>
      <c r="CS33" s="342">
        <v>1.4999999999999999E-2</v>
      </c>
      <c r="CT33" s="343"/>
      <c r="CU33" s="38"/>
      <c r="CW33" s="38"/>
      <c r="CX33" s="38"/>
      <c r="CY33" s="442"/>
      <c r="CZ33" s="71"/>
      <c r="DA33" s="38"/>
      <c r="DB33" s="71"/>
      <c r="DC33" s="38"/>
      <c r="DD33" s="38"/>
      <c r="DE33" s="354" t="s">
        <v>324</v>
      </c>
      <c r="DF33" s="354"/>
      <c r="DG33" s="354"/>
      <c r="DH33" s="354"/>
      <c r="DI33" s="38"/>
      <c r="DJ33" s="38"/>
      <c r="DK33" s="38"/>
      <c r="DL33" s="71"/>
      <c r="DM33" s="59"/>
      <c r="DN33" s="38"/>
      <c r="DO33" s="434" t="s">
        <v>326</v>
      </c>
      <c r="DP33" s="434"/>
      <c r="DQ33" s="434"/>
      <c r="DR33" s="434"/>
      <c r="DS33" s="59"/>
      <c r="DT33" s="59"/>
      <c r="DU33" s="103"/>
      <c r="DV33" s="38"/>
      <c r="DX33" s="38"/>
      <c r="DY33" s="38"/>
      <c r="DZ33" s="38"/>
      <c r="EA33" s="38"/>
      <c r="EB33" s="38"/>
      <c r="EC33" s="41"/>
      <c r="ED33" s="38"/>
      <c r="EE33" s="38"/>
      <c r="EF33" s="38"/>
      <c r="EG33" s="38"/>
    </row>
    <row r="34" spans="2:137" ht="15.95" customHeight="1">
      <c r="B34" s="38"/>
      <c r="C34" s="38"/>
      <c r="D34" s="38"/>
      <c r="E34" s="38"/>
      <c r="F34" s="41"/>
      <c r="G34" s="41"/>
      <c r="H34" s="38"/>
      <c r="I34" s="38"/>
      <c r="J34" s="38"/>
      <c r="K34" s="38"/>
      <c r="M34" s="38"/>
      <c r="N34" s="42"/>
      <c r="O34" s="38"/>
      <c r="P34" s="38"/>
      <c r="Q34" s="38"/>
      <c r="R34" s="38"/>
      <c r="S34" s="38"/>
      <c r="T34" s="38"/>
      <c r="U34" s="38"/>
      <c r="V34" s="38"/>
      <c r="W34" s="38"/>
      <c r="X34" s="38"/>
      <c r="Z34" s="38"/>
      <c r="AA34" s="38"/>
      <c r="AB34" s="38"/>
      <c r="AC34" s="38"/>
      <c r="AD34" s="38"/>
      <c r="AE34" s="38"/>
      <c r="AF34" s="38"/>
      <c r="AG34" s="38"/>
      <c r="AH34" s="38"/>
      <c r="AI34" s="38"/>
      <c r="AJ34" s="38"/>
      <c r="AK34" s="38"/>
      <c r="AM34" s="38"/>
      <c r="AN34" s="38"/>
      <c r="AO34" s="38"/>
      <c r="AP34" s="38"/>
      <c r="AQ34" s="38"/>
      <c r="AR34" s="41"/>
      <c r="AS34" s="63"/>
      <c r="AT34" s="63"/>
      <c r="AU34" s="63"/>
      <c r="AV34" s="63"/>
      <c r="AW34" s="63"/>
      <c r="AX34" s="63"/>
      <c r="AZ34" s="38"/>
      <c r="BA34" s="38"/>
      <c r="BB34" s="38" t="s">
        <v>85</v>
      </c>
      <c r="BC34" s="38"/>
      <c r="BD34" s="38"/>
      <c r="BE34" s="38"/>
      <c r="BF34" s="38"/>
      <c r="BG34" s="38"/>
      <c r="BH34" s="41"/>
      <c r="BI34" s="38"/>
      <c r="BJ34" s="38"/>
      <c r="BK34" s="38"/>
      <c r="BM34" s="38"/>
      <c r="BN34" s="38"/>
      <c r="BO34" s="205" t="s">
        <v>510</v>
      </c>
      <c r="BP34" s="207"/>
      <c r="BQ34" s="207"/>
      <c r="BR34" s="207"/>
      <c r="BS34" s="81"/>
      <c r="BT34" s="81"/>
      <c r="BU34" s="81"/>
      <c r="BV34" s="81"/>
      <c r="BW34" s="81"/>
      <c r="BX34" s="81"/>
      <c r="BY34" s="81"/>
      <c r="BZ34" s="206"/>
      <c r="CA34" s="348">
        <v>0.65</v>
      </c>
      <c r="CB34" s="349"/>
      <c r="CC34" s="350"/>
      <c r="CD34" s="38"/>
      <c r="CF34" s="38"/>
      <c r="CG34" s="38"/>
      <c r="CH34" s="37"/>
      <c r="CI34" s="55" t="s">
        <v>175</v>
      </c>
      <c r="CJ34" s="51"/>
      <c r="CK34" s="51"/>
      <c r="CL34" s="51"/>
      <c r="CM34" s="51"/>
      <c r="CN34" s="51"/>
      <c r="CO34" s="87"/>
      <c r="CP34" s="55"/>
      <c r="CQ34" s="56" t="s">
        <v>463</v>
      </c>
      <c r="CR34" s="87"/>
      <c r="CS34" s="342">
        <v>1.4999999999999999E-2</v>
      </c>
      <c r="CT34" s="343"/>
      <c r="CU34" s="38"/>
      <c r="CW34" s="38"/>
      <c r="CX34" s="38"/>
      <c r="CY34" s="442"/>
      <c r="CZ34" s="38"/>
      <c r="DA34" s="38"/>
      <c r="DB34" s="71"/>
      <c r="DC34" s="38"/>
      <c r="DD34" s="38"/>
      <c r="DE34" s="38"/>
      <c r="DF34" s="38"/>
      <c r="DG34" s="38"/>
      <c r="DH34" s="38"/>
      <c r="DI34" s="38"/>
      <c r="DJ34" s="38"/>
      <c r="DK34" s="38"/>
      <c r="DL34" s="71"/>
      <c r="DM34" s="59"/>
      <c r="DN34" s="38"/>
      <c r="DO34" s="59"/>
      <c r="DP34" s="59"/>
      <c r="DQ34" s="59"/>
      <c r="DR34" s="59"/>
      <c r="DS34" s="59"/>
      <c r="DT34" s="59"/>
      <c r="DU34" s="103"/>
      <c r="DV34" s="38"/>
      <c r="DX34" s="38"/>
      <c r="DY34" s="38"/>
      <c r="DZ34" s="38"/>
      <c r="EA34" s="38"/>
      <c r="EB34" s="38"/>
      <c r="EC34" s="38"/>
      <c r="ED34" s="38"/>
      <c r="EE34" s="38"/>
      <c r="EF34" s="38"/>
      <c r="EG34" s="38"/>
    </row>
    <row r="35" spans="2:137" ht="15.95" customHeight="1">
      <c r="B35" s="38"/>
      <c r="C35" s="38"/>
      <c r="D35" s="38"/>
      <c r="E35" s="38"/>
      <c r="F35" s="38"/>
      <c r="G35" s="38"/>
      <c r="H35" s="38"/>
      <c r="I35" s="38"/>
      <c r="J35" s="38"/>
      <c r="K35" s="38"/>
      <c r="M35" s="38"/>
      <c r="N35" s="42"/>
      <c r="O35" s="38" t="s">
        <v>44</v>
      </c>
      <c r="P35" s="38"/>
      <c r="Q35" s="38"/>
      <c r="R35" s="38"/>
      <c r="S35" s="38"/>
      <c r="T35" s="38"/>
      <c r="U35" s="38"/>
      <c r="V35" s="38"/>
      <c r="W35" s="38"/>
      <c r="X35" s="38"/>
      <c r="Z35" s="38"/>
      <c r="AA35" s="38"/>
      <c r="AB35" s="38"/>
      <c r="AC35" s="38"/>
      <c r="AD35" s="38" t="s">
        <v>55</v>
      </c>
      <c r="AE35" s="38" t="s">
        <v>916</v>
      </c>
      <c r="AF35" s="38"/>
      <c r="AG35" s="38"/>
      <c r="AH35" s="38"/>
      <c r="AI35" s="38"/>
      <c r="AJ35" s="59" t="s">
        <v>970</v>
      </c>
      <c r="AK35" s="38"/>
      <c r="AM35" s="38"/>
      <c r="AN35" s="38"/>
      <c r="AO35" s="269" t="s">
        <v>10</v>
      </c>
      <c r="AP35" s="268" t="s">
        <v>958</v>
      </c>
      <c r="AQ35" s="38"/>
      <c r="AR35" s="38"/>
      <c r="AS35" s="38"/>
      <c r="AT35" s="38"/>
      <c r="AU35" s="38"/>
      <c r="AV35" s="38"/>
      <c r="AW35" s="38"/>
      <c r="AX35" s="38"/>
      <c r="AZ35" s="38"/>
      <c r="BA35" s="38"/>
      <c r="BB35" s="38" t="s">
        <v>86</v>
      </c>
      <c r="BC35" s="38"/>
      <c r="BD35" s="38"/>
      <c r="BE35" s="38"/>
      <c r="BF35" s="38"/>
      <c r="BG35" s="38"/>
      <c r="BH35" s="38"/>
      <c r="BI35" s="38"/>
      <c r="BJ35" s="38"/>
      <c r="BK35" s="64"/>
      <c r="BM35" s="38"/>
      <c r="BN35" s="38"/>
      <c r="BO35" s="209"/>
      <c r="BP35" s="210"/>
      <c r="BQ35" s="210"/>
      <c r="BR35" s="210"/>
      <c r="BS35" s="73"/>
      <c r="BT35" s="210" t="s">
        <v>514</v>
      </c>
      <c r="BU35" s="210"/>
      <c r="BV35" s="73"/>
      <c r="BW35" s="73"/>
      <c r="BX35" s="73"/>
      <c r="BY35" s="106"/>
      <c r="BZ35" s="211"/>
      <c r="CA35" s="358"/>
      <c r="CB35" s="359"/>
      <c r="CC35" s="360"/>
      <c r="CD35" s="38"/>
      <c r="CF35" s="38"/>
      <c r="CG35" s="38"/>
      <c r="CH35" s="37"/>
      <c r="CI35" s="55" t="s">
        <v>176</v>
      </c>
      <c r="CJ35" s="51"/>
      <c r="CK35" s="51"/>
      <c r="CL35" s="51"/>
      <c r="CM35" s="51"/>
      <c r="CN35" s="51"/>
      <c r="CO35" s="87"/>
      <c r="CP35" s="89"/>
      <c r="CQ35" s="56" t="s">
        <v>328</v>
      </c>
      <c r="CR35" s="87"/>
      <c r="CS35" s="342">
        <v>1.7000000000000001E-2</v>
      </c>
      <c r="CT35" s="343"/>
      <c r="CU35" s="38"/>
      <c r="CW35" s="38"/>
      <c r="CX35" s="38"/>
      <c r="CY35" s="443"/>
      <c r="CZ35" s="73"/>
      <c r="DA35" s="73"/>
      <c r="DB35" s="114"/>
      <c r="DC35" s="73"/>
      <c r="DD35" s="73"/>
      <c r="DE35" s="73"/>
      <c r="DF35" s="73"/>
      <c r="DG35" s="73"/>
      <c r="DH35" s="73"/>
      <c r="DI35" s="73"/>
      <c r="DJ35" s="73"/>
      <c r="DK35" s="73"/>
      <c r="DL35" s="118"/>
      <c r="DM35" s="107"/>
      <c r="DN35" s="73"/>
      <c r="DO35" s="107"/>
      <c r="DP35" s="107"/>
      <c r="DQ35" s="107"/>
      <c r="DR35" s="107"/>
      <c r="DS35" s="107"/>
      <c r="DT35" s="107"/>
      <c r="DU35" s="108"/>
      <c r="DV35" s="38"/>
      <c r="DX35" s="38"/>
      <c r="DY35" s="38"/>
      <c r="DZ35" s="38"/>
      <c r="EA35" s="38"/>
      <c r="EB35" s="38"/>
      <c r="EC35" s="38"/>
      <c r="ED35" s="38"/>
      <c r="EE35" s="38"/>
      <c r="EF35" s="38"/>
      <c r="EG35" s="38"/>
    </row>
    <row r="36" spans="2:137" ht="15.95" customHeight="1">
      <c r="B36" s="38"/>
      <c r="C36" s="38"/>
      <c r="D36" s="38"/>
      <c r="E36" s="38"/>
      <c r="F36" s="38"/>
      <c r="G36" s="38"/>
      <c r="H36" s="38"/>
      <c r="I36" s="38"/>
      <c r="J36" s="38"/>
      <c r="K36" s="38"/>
      <c r="M36" s="38"/>
      <c r="N36" s="42"/>
      <c r="O36" s="38" t="s">
        <v>45</v>
      </c>
      <c r="P36" s="38"/>
      <c r="Q36" s="38"/>
      <c r="R36" s="38"/>
      <c r="S36" s="38"/>
      <c r="T36" s="38"/>
      <c r="U36" s="38"/>
      <c r="V36" s="38"/>
      <c r="W36" s="38"/>
      <c r="X36" s="38"/>
      <c r="Z36" s="38"/>
      <c r="AA36" s="38"/>
      <c r="AB36" s="38"/>
      <c r="AC36" s="38"/>
      <c r="AD36" s="38"/>
      <c r="AE36" s="38"/>
      <c r="AF36" s="38"/>
      <c r="AG36" s="38"/>
      <c r="AH36" s="38"/>
      <c r="AI36" s="38"/>
      <c r="AJ36" s="38"/>
      <c r="AK36" s="38"/>
      <c r="AM36" s="38"/>
      <c r="AN36" s="38"/>
      <c r="AO36" s="38"/>
      <c r="AP36" s="38"/>
      <c r="AQ36" s="38"/>
      <c r="AR36" s="38"/>
      <c r="AS36" s="38"/>
      <c r="AT36" s="38"/>
      <c r="AU36" s="38"/>
      <c r="AV36" s="38"/>
      <c r="AW36" s="38"/>
      <c r="AX36" s="38"/>
      <c r="AZ36" s="38"/>
      <c r="BA36" s="38"/>
      <c r="BB36" s="38"/>
      <c r="BC36" s="38"/>
      <c r="BD36" s="38"/>
      <c r="BE36" s="38"/>
      <c r="BF36" s="38"/>
      <c r="BG36" s="38"/>
      <c r="BH36" s="38"/>
      <c r="BI36" s="38"/>
      <c r="BJ36" s="38"/>
      <c r="BK36" s="64"/>
      <c r="BM36" s="38"/>
      <c r="BN36" s="38"/>
      <c r="BO36" s="82" t="s">
        <v>508</v>
      </c>
      <c r="BP36" s="208"/>
      <c r="BQ36" s="208"/>
      <c r="BR36" s="208"/>
      <c r="BS36" s="38"/>
      <c r="BT36" s="38"/>
      <c r="BU36" s="38"/>
      <c r="BV36" s="38"/>
      <c r="BW36" s="38"/>
      <c r="BX36" s="38"/>
      <c r="BY36" s="38"/>
      <c r="BZ36" s="111"/>
      <c r="CA36" s="364" t="s">
        <v>511</v>
      </c>
      <c r="CB36" s="365"/>
      <c r="CC36" s="366"/>
      <c r="CD36" s="38"/>
      <c r="CF36" s="38"/>
      <c r="CG36" s="38"/>
      <c r="CH36" s="37"/>
      <c r="CI36" s="55" t="s">
        <v>177</v>
      </c>
      <c r="CJ36" s="51"/>
      <c r="CK36" s="51"/>
      <c r="CL36" s="51"/>
      <c r="CM36" s="51"/>
      <c r="CN36" s="51"/>
      <c r="CO36" s="87"/>
      <c r="CP36" s="55"/>
      <c r="CQ36" s="56" t="s">
        <v>329</v>
      </c>
      <c r="CR36" s="87"/>
      <c r="CS36" s="342">
        <v>2.5000000000000001E-2</v>
      </c>
      <c r="CT36" s="343"/>
      <c r="CU36" s="38"/>
      <c r="CW36" s="38"/>
      <c r="CX36" s="38"/>
      <c r="CY36" s="424" t="s">
        <v>233</v>
      </c>
      <c r="CZ36" s="38"/>
      <c r="DA36" s="38"/>
      <c r="DB36" s="71"/>
      <c r="DC36" s="38"/>
      <c r="DD36" s="38"/>
      <c r="DE36" s="368" t="s">
        <v>243</v>
      </c>
      <c r="DF36" s="368"/>
      <c r="DG36" s="368"/>
      <c r="DH36" s="368"/>
      <c r="DI36" s="38"/>
      <c r="DJ36" s="38"/>
      <c r="DK36" s="38"/>
      <c r="DL36" s="71"/>
      <c r="DM36" s="59"/>
      <c r="DN36" s="412" t="s">
        <v>243</v>
      </c>
      <c r="DO36" s="412"/>
      <c r="DP36" s="412"/>
      <c r="DQ36" s="412"/>
      <c r="DR36" s="412"/>
      <c r="DS36" s="412"/>
      <c r="DT36" s="59"/>
      <c r="DU36" s="103"/>
      <c r="DV36" s="38"/>
      <c r="DX36" s="38"/>
      <c r="DY36" s="38"/>
      <c r="DZ36" s="38"/>
      <c r="EA36" s="38"/>
      <c r="EB36" s="41"/>
      <c r="EC36" s="41"/>
      <c r="ED36" s="38"/>
      <c r="EE36" s="38"/>
      <c r="EF36" s="38"/>
      <c r="EG36" s="38"/>
    </row>
    <row r="37" spans="2:137" ht="15.95" customHeight="1">
      <c r="B37" s="38"/>
      <c r="C37" s="38"/>
      <c r="D37" s="38"/>
      <c r="E37" s="38"/>
      <c r="F37" s="38"/>
      <c r="G37" s="38"/>
      <c r="H37" s="38"/>
      <c r="I37" s="38"/>
      <c r="J37" s="38"/>
      <c r="K37" s="38"/>
      <c r="M37" s="38"/>
      <c r="N37" s="42"/>
      <c r="O37" s="38" t="s">
        <v>46</v>
      </c>
      <c r="P37" s="38"/>
      <c r="Q37" s="41"/>
      <c r="R37" s="41"/>
      <c r="S37" s="41"/>
      <c r="T37" s="41"/>
      <c r="U37" s="38"/>
      <c r="V37" s="38"/>
      <c r="W37" s="38"/>
      <c r="X37" s="38"/>
      <c r="Z37" s="38"/>
      <c r="AA37" s="38"/>
      <c r="AB37" s="38" t="s">
        <v>925</v>
      </c>
      <c r="AC37" s="38"/>
      <c r="AD37" s="38"/>
      <c r="AE37" s="38"/>
      <c r="AF37" s="38"/>
      <c r="AG37" s="38"/>
      <c r="AH37" s="38"/>
      <c r="AI37" s="38"/>
      <c r="AJ37" s="38"/>
      <c r="AK37" s="41"/>
      <c r="AM37" s="38"/>
      <c r="AN37" s="38"/>
      <c r="AO37" s="38"/>
      <c r="AP37" s="38" t="s">
        <v>963</v>
      </c>
      <c r="AQ37" s="38"/>
      <c r="AR37" s="38" t="s">
        <v>973</v>
      </c>
      <c r="AS37" s="38"/>
      <c r="AT37" s="38"/>
      <c r="AU37" s="38"/>
      <c r="AV37" s="38"/>
      <c r="AW37" s="38"/>
      <c r="AX37" s="38"/>
      <c r="AZ37" s="38"/>
      <c r="BA37" s="38"/>
      <c r="BB37" s="38"/>
      <c r="BC37" s="38"/>
      <c r="BD37" s="38" t="s">
        <v>87</v>
      </c>
      <c r="BE37" s="38"/>
      <c r="BF37" s="38" t="s">
        <v>976</v>
      </c>
      <c r="BG37" s="38"/>
      <c r="BH37" s="38"/>
      <c r="BI37" s="38"/>
      <c r="BJ37" s="38"/>
      <c r="BK37" s="41"/>
      <c r="BM37" s="38"/>
      <c r="BN37" s="38"/>
      <c r="BO37" s="82"/>
      <c r="BP37" s="208"/>
      <c r="BQ37" s="208"/>
      <c r="BR37" s="208"/>
      <c r="BS37" s="38"/>
      <c r="BT37" s="63" t="s">
        <v>513</v>
      </c>
      <c r="BU37" s="38"/>
      <c r="BV37" s="38"/>
      <c r="BW37" s="38"/>
      <c r="BX37" s="38"/>
      <c r="BY37" s="38"/>
      <c r="BZ37" s="111"/>
      <c r="CA37" s="364"/>
      <c r="CB37" s="365"/>
      <c r="CC37" s="366"/>
      <c r="CD37" s="38"/>
      <c r="CF37" s="38"/>
      <c r="CG37" s="38"/>
      <c r="CH37" s="37"/>
      <c r="CI37" s="55" t="s">
        <v>179</v>
      </c>
      <c r="CJ37" s="51"/>
      <c r="CK37" s="51"/>
      <c r="CL37" s="51"/>
      <c r="CM37" s="51"/>
      <c r="CN37" s="51"/>
      <c r="CO37" s="87"/>
      <c r="CP37" s="55"/>
      <c r="CQ37" s="56" t="s">
        <v>330</v>
      </c>
      <c r="CR37" s="87"/>
      <c r="CS37" s="342">
        <v>3.2000000000000001E-2</v>
      </c>
      <c r="CT37" s="343"/>
      <c r="CU37" s="38"/>
      <c r="CW37" s="38"/>
      <c r="CX37" s="38"/>
      <c r="CY37" s="425"/>
      <c r="CZ37" s="38"/>
      <c r="DA37" s="38"/>
      <c r="DB37" s="71"/>
      <c r="DC37" s="38"/>
      <c r="DD37" s="38"/>
      <c r="DE37" s="444"/>
      <c r="DF37" s="354"/>
      <c r="DG37" s="354"/>
      <c r="DH37" s="354"/>
      <c r="DI37" s="38"/>
      <c r="DJ37" s="38"/>
      <c r="DK37" s="38"/>
      <c r="DL37" s="71"/>
      <c r="DM37" s="59"/>
      <c r="DN37" s="445" t="s">
        <v>331</v>
      </c>
      <c r="DO37" s="445"/>
      <c r="DP37" s="445"/>
      <c r="DQ37" s="445"/>
      <c r="DR37" s="445"/>
      <c r="DS37" s="445"/>
      <c r="DT37" s="59"/>
      <c r="DU37" s="103"/>
      <c r="DV37" s="38"/>
      <c r="DX37" s="38"/>
      <c r="DY37" s="38"/>
      <c r="DZ37" s="38"/>
      <c r="EA37" s="38"/>
      <c r="EB37" s="38"/>
      <c r="EC37" s="38"/>
      <c r="ED37" s="38"/>
      <c r="EE37" s="38"/>
      <c r="EF37" s="38"/>
      <c r="EG37" s="38"/>
    </row>
    <row r="38" spans="2:137" ht="15.95" customHeight="1">
      <c r="B38" s="38"/>
      <c r="C38" s="38"/>
      <c r="D38" s="38"/>
      <c r="E38" s="38"/>
      <c r="F38" s="38"/>
      <c r="G38" s="38"/>
      <c r="H38" s="38"/>
      <c r="I38" s="38"/>
      <c r="J38" s="38"/>
      <c r="K38" s="38"/>
      <c r="M38" s="38"/>
      <c r="N38" s="38"/>
      <c r="O38" s="38" t="s">
        <v>47</v>
      </c>
      <c r="P38" s="38"/>
      <c r="Q38" s="38"/>
      <c r="R38" s="38"/>
      <c r="S38" s="38"/>
      <c r="T38" s="38"/>
      <c r="U38" s="38"/>
      <c r="V38" s="38"/>
      <c r="W38" s="38"/>
      <c r="X38" s="38"/>
      <c r="Z38" s="38"/>
      <c r="AA38" s="38"/>
      <c r="AB38" s="266" t="s">
        <v>912</v>
      </c>
      <c r="AC38" s="95"/>
      <c r="AD38" s="59"/>
      <c r="AE38" s="63"/>
      <c r="AF38" s="41"/>
      <c r="AG38" s="41"/>
      <c r="AH38" s="41"/>
      <c r="AI38" s="41"/>
      <c r="AJ38" s="41"/>
      <c r="AK38" s="38"/>
      <c r="AM38" s="38"/>
      <c r="AN38" s="38"/>
      <c r="AO38" s="38"/>
      <c r="AP38" s="38"/>
      <c r="AQ38" s="38"/>
      <c r="AR38" s="38"/>
      <c r="AS38" s="38"/>
      <c r="AT38" s="38"/>
      <c r="AU38" s="38"/>
      <c r="AV38" s="38"/>
      <c r="AW38" s="38"/>
      <c r="AX38" s="41"/>
      <c r="AZ38" s="38"/>
      <c r="BA38" s="38"/>
      <c r="BB38" s="84"/>
      <c r="BC38" s="95"/>
      <c r="BD38" s="59"/>
      <c r="BE38" s="63"/>
      <c r="BF38" s="41"/>
      <c r="BG38" s="41"/>
      <c r="BH38" s="41"/>
      <c r="BI38" s="41"/>
      <c r="BJ38" s="41"/>
      <c r="BK38" s="38"/>
      <c r="BM38" s="38"/>
      <c r="BN38" s="38"/>
      <c r="BO38" s="212" t="s">
        <v>509</v>
      </c>
      <c r="BP38" s="207"/>
      <c r="BQ38" s="207"/>
      <c r="BR38" s="207"/>
      <c r="BS38" s="81"/>
      <c r="BT38" s="81"/>
      <c r="BU38" s="81"/>
      <c r="BV38" s="81"/>
      <c r="BW38" s="81"/>
      <c r="BX38" s="213"/>
      <c r="BY38" s="213"/>
      <c r="BZ38" s="206"/>
      <c r="CA38" s="348" t="s">
        <v>512</v>
      </c>
      <c r="CB38" s="349"/>
      <c r="CC38" s="350"/>
      <c r="CD38" s="38"/>
      <c r="CF38" s="38"/>
      <c r="CG38" s="38"/>
      <c r="CH38" s="90"/>
      <c r="CI38" s="55" t="s">
        <v>180</v>
      </c>
      <c r="CJ38" s="51"/>
      <c r="CK38" s="51"/>
      <c r="CL38" s="51"/>
      <c r="CM38" s="51"/>
      <c r="CN38" s="51"/>
      <c r="CO38" s="88"/>
      <c r="CP38" s="89"/>
      <c r="CQ38" s="56"/>
      <c r="CR38" s="87"/>
      <c r="CS38" s="342">
        <v>1.2999999999999999E-2</v>
      </c>
      <c r="CT38" s="343"/>
      <c r="CU38" s="38"/>
      <c r="CW38" s="38"/>
      <c r="CX38" s="38"/>
      <c r="CY38" s="425"/>
      <c r="CZ38" s="38"/>
      <c r="DA38" s="38"/>
      <c r="DB38" s="71"/>
      <c r="DC38" s="38"/>
      <c r="DD38" s="38"/>
      <c r="DE38" s="354" t="s">
        <v>332</v>
      </c>
      <c r="DF38" s="354"/>
      <c r="DG38" s="354"/>
      <c r="DH38" s="354"/>
      <c r="DI38" s="38"/>
      <c r="DJ38" s="38"/>
      <c r="DK38" s="41"/>
      <c r="DL38" s="117"/>
      <c r="DM38" s="59"/>
      <c r="DN38" s="38"/>
      <c r="DO38" s="354" t="s">
        <v>332</v>
      </c>
      <c r="DP38" s="354"/>
      <c r="DQ38" s="354"/>
      <c r="DR38" s="354"/>
      <c r="DS38" s="59"/>
      <c r="DT38" s="59"/>
      <c r="DU38" s="103"/>
      <c r="DV38" s="38"/>
      <c r="DX38" s="38"/>
      <c r="DY38" s="38"/>
      <c r="DZ38" s="38"/>
      <c r="EA38" s="38"/>
      <c r="EB38" s="38"/>
      <c r="EC38" s="38"/>
      <c r="ED38" s="38"/>
      <c r="EE38" s="38"/>
      <c r="EF38" s="38"/>
      <c r="EG38" s="38"/>
    </row>
    <row r="39" spans="2:137" ht="15.95" customHeight="1">
      <c r="B39" s="38"/>
      <c r="C39" s="40"/>
      <c r="D39" s="40"/>
      <c r="E39" s="38"/>
      <c r="F39" s="38"/>
      <c r="G39" s="38"/>
      <c r="H39" s="38"/>
      <c r="I39" s="38"/>
      <c r="J39" s="38"/>
      <c r="K39" s="38"/>
      <c r="M39" s="38"/>
      <c r="N39" s="38"/>
      <c r="O39" s="38"/>
      <c r="P39" s="38"/>
      <c r="Q39" s="38"/>
      <c r="R39" s="41"/>
      <c r="S39" s="41"/>
      <c r="T39" s="41"/>
      <c r="U39" s="38"/>
      <c r="V39" s="38"/>
      <c r="W39" s="38"/>
      <c r="X39" s="38"/>
      <c r="Z39" s="38"/>
      <c r="AA39" s="40"/>
      <c r="AB39" s="268" t="s">
        <v>913</v>
      </c>
      <c r="AC39" s="95"/>
      <c r="AD39" s="216"/>
      <c r="AE39" s="64"/>
      <c r="AF39" s="41"/>
      <c r="AG39" s="38"/>
      <c r="AH39" s="38"/>
      <c r="AI39" s="38"/>
      <c r="AJ39" s="38"/>
      <c r="AK39" s="38"/>
      <c r="AM39" s="38"/>
      <c r="AN39" s="40"/>
      <c r="AO39" s="266"/>
      <c r="AP39" s="95"/>
      <c r="AQ39" s="38" t="s">
        <v>55</v>
      </c>
      <c r="AR39" s="38" t="s">
        <v>959</v>
      </c>
      <c r="AS39" s="41"/>
      <c r="AT39" s="41"/>
      <c r="AU39" s="41"/>
      <c r="AV39" s="41"/>
      <c r="AW39" s="41"/>
      <c r="AX39" s="38"/>
      <c r="AZ39" s="38"/>
      <c r="BA39" s="40"/>
      <c r="BB39" s="95"/>
      <c r="BC39" s="95"/>
      <c r="BD39" s="216" t="s">
        <v>547</v>
      </c>
      <c r="BE39" s="64"/>
      <c r="BF39" s="41"/>
      <c r="BG39" s="38"/>
      <c r="BH39" s="38"/>
      <c r="BI39" s="38"/>
      <c r="BJ39" s="38"/>
      <c r="BK39" s="38"/>
      <c r="BM39" s="38"/>
      <c r="BN39" s="66"/>
      <c r="BO39" s="43"/>
      <c r="BP39" s="214"/>
      <c r="BQ39" s="44"/>
      <c r="BR39" s="44" t="s">
        <v>516</v>
      </c>
      <c r="BS39" s="44"/>
      <c r="BT39" s="44"/>
      <c r="BU39" s="44"/>
      <c r="BV39" s="44"/>
      <c r="BW39" s="44"/>
      <c r="BX39" s="44"/>
      <c r="BY39" s="44"/>
      <c r="BZ39" s="72"/>
      <c r="CA39" s="351"/>
      <c r="CB39" s="352"/>
      <c r="CC39" s="353"/>
      <c r="CD39" s="38"/>
      <c r="CF39" s="38"/>
      <c r="CG39" s="66"/>
      <c r="CH39" s="85" t="s">
        <v>333</v>
      </c>
      <c r="CI39" s="55" t="s">
        <v>181</v>
      </c>
      <c r="CJ39" s="51"/>
      <c r="CK39" s="51"/>
      <c r="CL39" s="51"/>
      <c r="CM39" s="51"/>
      <c r="CN39" s="51"/>
      <c r="CO39" s="87"/>
      <c r="CP39" s="55"/>
      <c r="CQ39" s="56" t="s">
        <v>334</v>
      </c>
      <c r="CR39" s="87"/>
      <c r="CS39" s="342">
        <v>2.1999999999999999E-2</v>
      </c>
      <c r="CT39" s="343"/>
      <c r="CU39" s="38"/>
      <c r="CW39" s="38"/>
      <c r="CX39" s="66"/>
      <c r="CY39" s="425"/>
      <c r="CZ39" s="38"/>
      <c r="DA39" s="38"/>
      <c r="DB39" s="71"/>
      <c r="DC39" s="38"/>
      <c r="DD39" s="38"/>
      <c r="DE39" s="354"/>
      <c r="DF39" s="354"/>
      <c r="DG39" s="354"/>
      <c r="DH39" s="354"/>
      <c r="DI39" s="38"/>
      <c r="DJ39" s="38"/>
      <c r="DK39" s="38"/>
      <c r="DL39" s="71"/>
      <c r="DM39" s="59"/>
      <c r="DN39" s="38"/>
      <c r="DO39" s="354"/>
      <c r="DP39" s="354"/>
      <c r="DQ39" s="354"/>
      <c r="DR39" s="354"/>
      <c r="DS39" s="59"/>
      <c r="DT39" s="59"/>
      <c r="DU39" s="103"/>
      <c r="DV39" s="38"/>
      <c r="DX39" s="38"/>
      <c r="DY39" s="38"/>
      <c r="DZ39" s="38"/>
      <c r="EA39" s="38"/>
      <c r="EB39" s="38"/>
      <c r="EC39" s="38"/>
      <c r="ED39" s="38"/>
      <c r="EE39" s="38"/>
      <c r="EF39" s="38"/>
      <c r="EG39" s="38"/>
    </row>
    <row r="40" spans="2:137" ht="15.95" customHeight="1">
      <c r="B40" s="38"/>
      <c r="C40" s="38"/>
      <c r="D40" s="38"/>
      <c r="E40" s="38"/>
      <c r="F40" s="41"/>
      <c r="G40" s="41"/>
      <c r="H40" s="38"/>
      <c r="I40" s="38"/>
      <c r="J40" s="38"/>
      <c r="K40" s="38"/>
      <c r="M40" s="38"/>
      <c r="N40" s="38"/>
      <c r="O40" s="38"/>
      <c r="P40" s="38"/>
      <c r="Q40" s="38"/>
      <c r="R40" s="38"/>
      <c r="S40" s="38"/>
      <c r="T40" s="38"/>
      <c r="U40" s="38"/>
      <c r="V40" s="38"/>
      <c r="W40" s="38"/>
      <c r="X40" s="38"/>
      <c r="Z40" s="38"/>
      <c r="AA40" s="38"/>
      <c r="AB40" s="216" t="s">
        <v>914</v>
      </c>
      <c r="AC40" s="38"/>
      <c r="AD40" s="216"/>
      <c r="AE40" s="38"/>
      <c r="AF40" s="38"/>
      <c r="AG40" s="38"/>
      <c r="AH40" s="38"/>
      <c r="AI40" s="38"/>
      <c r="AJ40" s="38"/>
      <c r="AK40" s="38"/>
      <c r="AM40" s="38"/>
      <c r="AN40" s="38"/>
      <c r="AO40" s="268"/>
      <c r="AP40" s="95"/>
      <c r="AQ40" s="38"/>
      <c r="AR40" s="38" t="s">
        <v>962</v>
      </c>
      <c r="AS40" s="41"/>
      <c r="AT40" s="38"/>
      <c r="AU40" s="38"/>
      <c r="AV40" s="38"/>
      <c r="AW40" s="38"/>
      <c r="AX40" s="38"/>
      <c r="AZ40" s="38"/>
      <c r="BA40" s="38"/>
      <c r="BB40" s="38"/>
      <c r="BC40" s="38"/>
      <c r="BD40" s="216" t="s">
        <v>546</v>
      </c>
      <c r="BE40" s="38"/>
      <c r="BF40" s="38"/>
      <c r="BG40" s="38"/>
      <c r="BH40" s="38"/>
      <c r="BI40" s="38"/>
      <c r="BJ40" s="38"/>
      <c r="BK40" s="38"/>
      <c r="BM40" s="38"/>
      <c r="BN40" s="38"/>
      <c r="BO40" s="35"/>
      <c r="BP40" s="215"/>
      <c r="BQ40" s="215"/>
      <c r="BR40" s="215"/>
      <c r="BS40" s="35"/>
      <c r="BT40" s="35"/>
      <c r="BU40" s="35"/>
      <c r="BV40" s="35"/>
      <c r="BW40" s="35"/>
      <c r="BX40" s="35"/>
      <c r="BY40" s="35"/>
      <c r="BZ40" s="35"/>
      <c r="CA40" s="438"/>
      <c r="CB40" s="439"/>
      <c r="CC40" s="439"/>
      <c r="CD40" s="38"/>
      <c r="CF40" s="38"/>
      <c r="CG40" s="38"/>
      <c r="CH40" s="85" t="s">
        <v>163</v>
      </c>
      <c r="CI40" s="55" t="s">
        <v>182</v>
      </c>
      <c r="CJ40" s="51"/>
      <c r="CK40" s="51"/>
      <c r="CL40" s="51"/>
      <c r="CM40" s="51"/>
      <c r="CN40" s="51"/>
      <c r="CO40" s="87"/>
      <c r="CP40" s="55"/>
      <c r="CQ40" s="56" t="s">
        <v>335</v>
      </c>
      <c r="CR40" s="87"/>
      <c r="CS40" s="342">
        <v>2.7E-2</v>
      </c>
      <c r="CT40" s="343"/>
      <c r="CU40" s="38"/>
      <c r="CW40" s="38"/>
      <c r="CX40" s="38"/>
      <c r="CY40" s="425"/>
      <c r="CZ40" s="38"/>
      <c r="DA40" s="38"/>
      <c r="DB40" s="71"/>
      <c r="DC40" s="38"/>
      <c r="DD40" s="354" t="s">
        <v>336</v>
      </c>
      <c r="DE40" s="356"/>
      <c r="DF40" s="356"/>
      <c r="DG40" s="356"/>
      <c r="DH40" s="356"/>
      <c r="DI40" s="356"/>
      <c r="DJ40" s="38"/>
      <c r="DK40" s="38"/>
      <c r="DL40" s="71"/>
      <c r="DM40" s="59"/>
      <c r="DN40" s="441" t="s">
        <v>336</v>
      </c>
      <c r="DO40" s="441"/>
      <c r="DP40" s="441"/>
      <c r="DQ40" s="441"/>
      <c r="DR40" s="441"/>
      <c r="DS40" s="441"/>
      <c r="DT40" s="59"/>
      <c r="DU40" s="103"/>
      <c r="DV40" s="38"/>
      <c r="DX40" s="38"/>
      <c r="DY40" s="38"/>
      <c r="DZ40" s="38"/>
      <c r="EA40" s="38"/>
      <c r="EB40" s="38"/>
      <c r="EC40" s="38"/>
      <c r="ED40" s="38"/>
      <c r="EE40" s="38"/>
      <c r="EF40" s="38"/>
      <c r="EG40" s="38"/>
    </row>
    <row r="41" spans="2:137" ht="15.95" customHeight="1">
      <c r="B41" s="38"/>
      <c r="C41" s="38"/>
      <c r="D41" s="38"/>
      <c r="E41" s="38"/>
      <c r="F41" s="38"/>
      <c r="G41" s="38"/>
      <c r="H41" s="38"/>
      <c r="I41" s="38"/>
      <c r="J41" s="38"/>
      <c r="K41" s="38"/>
      <c r="M41" s="38"/>
      <c r="N41" s="38"/>
      <c r="O41" s="38"/>
      <c r="P41" s="38"/>
      <c r="Q41" s="38"/>
      <c r="R41" s="38"/>
      <c r="S41" s="38"/>
      <c r="T41" s="38"/>
      <c r="U41" s="38"/>
      <c r="V41" s="38"/>
      <c r="W41" s="38"/>
      <c r="X41" s="38"/>
      <c r="Z41" s="38"/>
      <c r="AA41" s="38"/>
      <c r="AB41" s="38"/>
      <c r="AC41" s="38"/>
      <c r="AD41" s="38"/>
      <c r="AE41" s="38"/>
      <c r="AF41" s="38"/>
      <c r="AG41" s="38"/>
      <c r="AH41" s="38"/>
      <c r="AI41" s="38"/>
      <c r="AJ41" s="38"/>
      <c r="AK41" s="38"/>
      <c r="AM41" s="38"/>
      <c r="AN41" s="38"/>
      <c r="AO41" s="216"/>
      <c r="AP41" s="38"/>
      <c r="AQ41" s="41"/>
      <c r="AR41" s="38" t="s">
        <v>964</v>
      </c>
      <c r="AS41" s="38"/>
      <c r="AT41" s="38"/>
      <c r="AU41" s="38"/>
      <c r="AV41" s="38"/>
      <c r="AW41" s="38"/>
      <c r="AX41" s="38"/>
      <c r="AZ41" s="38"/>
      <c r="BA41" s="38"/>
      <c r="BB41" s="38"/>
      <c r="BC41" s="38"/>
      <c r="BD41" s="38"/>
      <c r="BE41" s="38"/>
      <c r="BF41" s="38"/>
      <c r="BG41" s="38"/>
      <c r="BH41" s="38"/>
      <c r="BI41" s="38"/>
      <c r="BJ41" s="38"/>
      <c r="BK41" s="38"/>
      <c r="BM41" s="38"/>
      <c r="BN41" s="40"/>
      <c r="BO41" s="63"/>
      <c r="BP41" s="208"/>
      <c r="BQ41" s="208"/>
      <c r="BR41" s="208"/>
      <c r="BS41" s="46"/>
      <c r="BT41" s="38"/>
      <c r="BU41" s="46"/>
      <c r="BV41" s="38"/>
      <c r="BW41" s="38"/>
      <c r="BX41" s="38"/>
      <c r="BY41" s="38"/>
      <c r="BZ41" s="38"/>
      <c r="CA41" s="434"/>
      <c r="CB41" s="440"/>
      <c r="CC41" s="440"/>
      <c r="CD41" s="64"/>
      <c r="CF41" s="38"/>
      <c r="CG41" s="40"/>
      <c r="CH41" s="37"/>
      <c r="CI41" s="55" t="s">
        <v>183</v>
      </c>
      <c r="CJ41" s="51"/>
      <c r="CK41" s="51"/>
      <c r="CL41" s="51"/>
      <c r="CM41" s="51"/>
      <c r="CN41" s="51"/>
      <c r="CO41" s="87"/>
      <c r="CP41" s="55"/>
      <c r="CQ41" s="56" t="s">
        <v>337</v>
      </c>
      <c r="CR41" s="87"/>
      <c r="CS41" s="342">
        <v>2.5000000000000001E-2</v>
      </c>
      <c r="CT41" s="343"/>
      <c r="CU41" s="64"/>
      <c r="CW41" s="38"/>
      <c r="CX41" s="40"/>
      <c r="CY41" s="426"/>
      <c r="CZ41" s="73"/>
      <c r="DA41" s="73"/>
      <c r="DB41" s="114"/>
      <c r="DC41" s="73"/>
      <c r="DD41" s="449"/>
      <c r="DE41" s="449"/>
      <c r="DF41" s="449"/>
      <c r="DG41" s="449"/>
      <c r="DH41" s="449"/>
      <c r="DI41" s="449"/>
      <c r="DJ41" s="73"/>
      <c r="DK41" s="73"/>
      <c r="DL41" s="114"/>
      <c r="DM41" s="107"/>
      <c r="DN41" s="441" t="s">
        <v>338</v>
      </c>
      <c r="DO41" s="441"/>
      <c r="DP41" s="441"/>
      <c r="DQ41" s="441"/>
      <c r="DR41" s="441"/>
      <c r="DS41" s="441"/>
      <c r="DT41" s="107"/>
      <c r="DU41" s="108"/>
      <c r="DV41" s="64"/>
      <c r="DX41" s="38"/>
      <c r="DY41" s="40"/>
      <c r="DZ41" s="63"/>
      <c r="EA41" s="63"/>
      <c r="EB41" s="63"/>
      <c r="EC41" s="64"/>
      <c r="ED41" s="64"/>
      <c r="EE41" s="64"/>
      <c r="EF41" s="64"/>
      <c r="EG41" s="64"/>
    </row>
    <row r="42" spans="2:137" ht="15.95" customHeight="1">
      <c r="B42" s="38"/>
      <c r="C42" s="38"/>
      <c r="D42" s="38"/>
      <c r="E42" s="38"/>
      <c r="F42" s="38"/>
      <c r="G42" s="38"/>
      <c r="H42" s="38"/>
      <c r="I42" s="41"/>
      <c r="J42" s="38"/>
      <c r="K42" s="38"/>
      <c r="M42" s="38"/>
      <c r="N42" s="38"/>
      <c r="O42" s="84"/>
      <c r="P42" s="95"/>
      <c r="Q42" s="59"/>
      <c r="R42" s="63"/>
      <c r="S42" s="63"/>
      <c r="T42" s="64"/>
      <c r="U42" s="64"/>
      <c r="V42" s="64"/>
      <c r="W42" s="64"/>
      <c r="X42" s="64"/>
      <c r="Z42" s="38"/>
      <c r="AA42" s="38"/>
      <c r="AB42" s="268" t="s">
        <v>915</v>
      </c>
      <c r="AC42" s="268"/>
      <c r="AD42" s="268"/>
      <c r="AE42" s="38" t="s">
        <v>969</v>
      </c>
      <c r="AF42" s="41"/>
      <c r="AG42" s="38"/>
      <c r="AH42" s="38"/>
      <c r="AI42" s="38"/>
      <c r="AJ42" s="38"/>
      <c r="AK42" s="38"/>
      <c r="AM42" s="38"/>
      <c r="AN42" s="38"/>
      <c r="AO42" s="38"/>
      <c r="AP42" s="38"/>
      <c r="AQ42" s="38"/>
      <c r="AR42" s="38"/>
      <c r="AS42" s="38"/>
      <c r="AT42" s="38"/>
      <c r="AU42" s="38"/>
      <c r="AV42" s="38"/>
      <c r="AW42" s="38"/>
      <c r="AX42" s="38"/>
      <c r="AZ42" s="38"/>
      <c r="BA42" s="38"/>
      <c r="BB42" s="38"/>
      <c r="BC42" s="38"/>
      <c r="BD42" s="41"/>
      <c r="BE42" s="38"/>
      <c r="BF42" s="41"/>
      <c r="BG42" s="38"/>
      <c r="BH42" s="38"/>
      <c r="BI42" s="38"/>
      <c r="BJ42" s="38"/>
      <c r="BK42" s="38"/>
      <c r="BM42" s="38"/>
      <c r="BN42" s="38"/>
      <c r="BO42" s="208"/>
      <c r="BP42" s="208"/>
      <c r="BQ42" s="208"/>
      <c r="BR42" s="208"/>
      <c r="BS42" s="38"/>
      <c r="BT42" s="38"/>
      <c r="BU42" s="38"/>
      <c r="BV42" s="38"/>
      <c r="BW42" s="38"/>
      <c r="BX42" s="38"/>
      <c r="BY42" s="38"/>
      <c r="BZ42" s="38"/>
      <c r="CA42" s="434"/>
      <c r="CB42" s="440"/>
      <c r="CC42" s="440"/>
      <c r="CD42" s="64"/>
      <c r="CF42" s="38"/>
      <c r="CG42" s="38"/>
      <c r="CH42" s="90"/>
      <c r="CI42" s="55" t="s">
        <v>184</v>
      </c>
      <c r="CJ42" s="51"/>
      <c r="CK42" s="51"/>
      <c r="CL42" s="51"/>
      <c r="CM42" s="51"/>
      <c r="CN42" s="51"/>
      <c r="CO42" s="87"/>
      <c r="CP42" s="55"/>
      <c r="CQ42" s="56" t="s">
        <v>339</v>
      </c>
      <c r="CR42" s="87"/>
      <c r="CS42" s="342">
        <v>3.5000000000000003E-2</v>
      </c>
      <c r="CT42" s="343"/>
      <c r="CU42" s="64"/>
      <c r="CW42" s="38"/>
      <c r="CX42" s="38"/>
      <c r="CY42" s="424" t="s">
        <v>234</v>
      </c>
      <c r="CZ42" s="38"/>
      <c r="DA42" s="38"/>
      <c r="DB42" s="71"/>
      <c r="DC42" s="38"/>
      <c r="DD42" s="38"/>
      <c r="DE42" s="56" t="s">
        <v>340</v>
      </c>
      <c r="DF42" s="446" t="s">
        <v>341</v>
      </c>
      <c r="DG42" s="446"/>
      <c r="DH42" s="446"/>
      <c r="DI42" s="446"/>
      <c r="DJ42" s="38"/>
      <c r="DK42" s="38"/>
      <c r="DL42" s="71"/>
      <c r="DM42" s="56" t="s">
        <v>342</v>
      </c>
      <c r="DN42" s="368" t="s">
        <v>343</v>
      </c>
      <c r="DO42" s="448" t="s">
        <v>344</v>
      </c>
      <c r="DP42" s="448"/>
      <c r="DQ42" s="448"/>
      <c r="DR42" s="448"/>
      <c r="DS42" s="448"/>
      <c r="DT42" s="448"/>
      <c r="DU42" s="103"/>
      <c r="DV42" s="64"/>
      <c r="DX42" s="38"/>
      <c r="DY42" s="38"/>
      <c r="DZ42" s="63"/>
      <c r="EA42" s="63"/>
      <c r="EB42" s="64"/>
      <c r="EC42" s="64"/>
      <c r="ED42" s="64"/>
      <c r="EE42" s="64"/>
      <c r="EF42" s="64"/>
      <c r="EG42" s="64"/>
    </row>
    <row r="43" spans="2:137" ht="15.95" customHeight="1">
      <c r="B43" s="38"/>
      <c r="C43" s="38"/>
      <c r="D43" s="38"/>
      <c r="E43" s="38"/>
      <c r="F43" s="38"/>
      <c r="G43" s="38"/>
      <c r="H43" s="38"/>
      <c r="I43" s="38"/>
      <c r="J43" s="38"/>
      <c r="K43" s="38"/>
      <c r="M43" s="38"/>
      <c r="N43" s="38"/>
      <c r="O43" s="95"/>
      <c r="P43" s="95"/>
      <c r="Q43" s="59"/>
      <c r="R43" s="64"/>
      <c r="S43" s="63"/>
      <c r="T43" s="64"/>
      <c r="U43" s="64"/>
      <c r="V43" s="64"/>
      <c r="W43" s="64"/>
      <c r="X43" s="64"/>
      <c r="Z43" s="38"/>
      <c r="AA43" s="38"/>
      <c r="AB43" s="269"/>
      <c r="AC43" s="268"/>
      <c r="AD43" s="268"/>
      <c r="AE43" s="38"/>
      <c r="AF43" s="38"/>
      <c r="AG43" s="38"/>
      <c r="AH43" s="38"/>
      <c r="AI43" s="38"/>
      <c r="AJ43" s="38"/>
      <c r="AK43" s="38"/>
      <c r="AM43" s="38"/>
      <c r="AN43" s="38"/>
      <c r="AO43" s="268"/>
      <c r="AP43" s="268"/>
      <c r="AQ43" s="268" t="s">
        <v>961</v>
      </c>
      <c r="AR43" s="38"/>
      <c r="AS43" s="38" t="s">
        <v>974</v>
      </c>
      <c r="AT43" s="38"/>
      <c r="AU43" s="38"/>
      <c r="AV43" s="38"/>
      <c r="AW43" s="38"/>
      <c r="AX43" s="38"/>
      <c r="AZ43" s="38"/>
      <c r="BA43" s="38"/>
      <c r="BB43" s="63"/>
      <c r="BC43" s="63"/>
      <c r="BD43" s="63"/>
      <c r="BE43" s="64"/>
      <c r="BF43" s="64"/>
      <c r="BG43" s="64"/>
      <c r="BH43" s="64"/>
      <c r="BI43" s="64"/>
      <c r="BJ43" s="64"/>
      <c r="BK43" s="64"/>
      <c r="BM43" s="38"/>
      <c r="BN43" s="38"/>
      <c r="BO43" s="354" t="s">
        <v>90</v>
      </c>
      <c r="BP43" s="354"/>
      <c r="BQ43" s="354"/>
      <c r="BR43" s="354"/>
      <c r="BS43" s="354"/>
      <c r="BT43" s="354"/>
      <c r="BU43" s="354"/>
      <c r="BV43" s="354"/>
      <c r="BW43" s="354"/>
      <c r="BX43" s="354"/>
      <c r="BY43" s="354"/>
      <c r="BZ43" s="354"/>
      <c r="CA43" s="354"/>
      <c r="CB43" s="354"/>
      <c r="CC43" s="354"/>
      <c r="CD43" s="38"/>
      <c r="CF43" s="38"/>
      <c r="CG43" s="38"/>
      <c r="CH43" s="85" t="s">
        <v>164</v>
      </c>
      <c r="CI43" s="55" t="s">
        <v>185</v>
      </c>
      <c r="CJ43" s="51"/>
      <c r="CK43" s="51"/>
      <c r="CL43" s="51"/>
      <c r="CM43" s="51"/>
      <c r="CN43" s="51"/>
      <c r="CO43" s="87"/>
      <c r="CP43" s="94"/>
      <c r="CQ43" s="56" t="s">
        <v>345</v>
      </c>
      <c r="CR43" s="93"/>
      <c r="CS43" s="379" t="s">
        <v>346</v>
      </c>
      <c r="CT43" s="343"/>
      <c r="CU43" s="38"/>
      <c r="CW43" s="38"/>
      <c r="CX43" s="38"/>
      <c r="CY43" s="425"/>
      <c r="CZ43" s="38"/>
      <c r="DA43" s="38"/>
      <c r="DB43" s="71"/>
      <c r="DC43" s="38"/>
      <c r="DD43" s="38"/>
      <c r="DE43" s="59">
        <v>2</v>
      </c>
      <c r="DF43" s="380"/>
      <c r="DG43" s="380"/>
      <c r="DH43" s="380"/>
      <c r="DI43" s="380"/>
      <c r="DJ43" s="38"/>
      <c r="DK43" s="38"/>
      <c r="DL43" s="119"/>
      <c r="DM43" s="59">
        <v>2</v>
      </c>
      <c r="DN43" s="356"/>
      <c r="DO43" s="447" t="s">
        <v>347</v>
      </c>
      <c r="DP43" s="447"/>
      <c r="DQ43" s="447"/>
      <c r="DR43" s="447"/>
      <c r="DS43" s="447"/>
      <c r="DT43" s="447"/>
      <c r="DU43" s="116"/>
      <c r="DV43" s="38"/>
      <c r="DX43" s="38"/>
      <c r="DY43" s="38"/>
      <c r="DZ43" s="38"/>
      <c r="EA43" s="38"/>
      <c r="EB43" s="38"/>
      <c r="EC43" s="41"/>
      <c r="ED43" s="38"/>
      <c r="EE43" s="41"/>
      <c r="EF43" s="38"/>
      <c r="EG43" s="38"/>
    </row>
    <row r="44" spans="2:137" ht="15.95" customHeight="1">
      <c r="B44" s="38"/>
      <c r="C44" s="38"/>
      <c r="E44" s="38"/>
      <c r="F44" s="38"/>
      <c r="G44" s="38"/>
      <c r="H44" s="38"/>
      <c r="I44" s="38"/>
      <c r="J44" s="38"/>
      <c r="K44" s="38"/>
      <c r="M44" s="38"/>
      <c r="N44" s="38"/>
      <c r="O44" s="38"/>
      <c r="P44" s="38"/>
      <c r="Q44" s="38"/>
      <c r="R44" s="38"/>
      <c r="S44" s="38"/>
      <c r="T44" s="38"/>
      <c r="U44" s="41"/>
      <c r="V44" s="41"/>
      <c r="W44" s="41"/>
      <c r="X44" s="41"/>
      <c r="Z44" s="38"/>
      <c r="AA44" s="38"/>
      <c r="AB44" s="38"/>
      <c r="AC44" s="38"/>
      <c r="AD44" s="38" t="s">
        <v>55</v>
      </c>
      <c r="AE44" s="38" t="s">
        <v>895</v>
      </c>
      <c r="AF44" s="41"/>
      <c r="AG44" s="38"/>
      <c r="AH44" s="41"/>
      <c r="AI44" s="38"/>
      <c r="AJ44" s="38"/>
      <c r="AK44" s="38"/>
      <c r="AM44" s="38"/>
      <c r="AN44" s="38"/>
      <c r="AO44" s="269"/>
      <c r="AP44" s="38"/>
      <c r="AQ44" s="38"/>
      <c r="AR44" s="38"/>
      <c r="AS44" s="41"/>
      <c r="AT44" s="38"/>
      <c r="AU44" s="38"/>
      <c r="AV44" s="38"/>
      <c r="AW44" s="38"/>
      <c r="AX44" s="38"/>
      <c r="AZ44" s="38"/>
      <c r="BA44" s="38"/>
      <c r="BB44" s="38"/>
      <c r="BC44" s="38"/>
      <c r="BD44" s="38"/>
      <c r="BE44" s="38"/>
      <c r="BF44" s="41"/>
      <c r="BG44" s="38"/>
      <c r="BH44" s="41"/>
      <c r="BI44" s="38"/>
      <c r="BJ44" s="38"/>
      <c r="BK44" s="38"/>
      <c r="BM44" s="38"/>
      <c r="BN44" s="38"/>
      <c r="BO44" s="355"/>
      <c r="BP44" s="355"/>
      <c r="BQ44" s="355"/>
      <c r="BR44" s="355"/>
      <c r="BS44" s="355"/>
      <c r="BT44" s="355"/>
      <c r="BU44" s="355"/>
      <c r="BV44" s="355"/>
      <c r="BW44" s="355"/>
      <c r="BX44" s="355"/>
      <c r="BY44" s="355"/>
      <c r="BZ44" s="355"/>
      <c r="CA44" s="355"/>
      <c r="CB44" s="355"/>
      <c r="CC44" s="355"/>
      <c r="CD44" s="38"/>
      <c r="CF44" s="38"/>
      <c r="CG44" s="38"/>
      <c r="CH44" s="82"/>
      <c r="CI44" s="71" t="s">
        <v>188</v>
      </c>
      <c r="CJ44" s="63"/>
      <c r="CK44" s="63"/>
      <c r="CL44" s="63"/>
      <c r="CM44" s="63"/>
      <c r="CN44" s="63"/>
      <c r="CO44" s="80"/>
      <c r="CP44" s="367" t="s">
        <v>348</v>
      </c>
      <c r="CQ44" s="375"/>
      <c r="CR44" s="376"/>
      <c r="CS44" s="435" t="s">
        <v>505</v>
      </c>
      <c r="CT44" s="436"/>
      <c r="CU44" s="38"/>
      <c r="CW44" s="38"/>
      <c r="CX44" s="38"/>
      <c r="CY44" s="425"/>
      <c r="CZ44" s="38"/>
      <c r="DA44" s="63"/>
      <c r="DB44" s="115"/>
      <c r="DC44" s="63"/>
      <c r="DD44" s="63"/>
      <c r="DE44" s="354" t="s">
        <v>349</v>
      </c>
      <c r="DF44" s="354"/>
      <c r="DG44" s="354"/>
      <c r="DH44" s="354"/>
      <c r="DI44" s="63"/>
      <c r="DJ44" s="63"/>
      <c r="DK44" s="64"/>
      <c r="DL44" s="120"/>
      <c r="DM44" s="97"/>
      <c r="DN44" s="97"/>
      <c r="DO44" s="354" t="s">
        <v>349</v>
      </c>
      <c r="DP44" s="354"/>
      <c r="DQ44" s="354"/>
      <c r="DR44" s="354"/>
      <c r="DS44" s="100"/>
      <c r="DT44" s="100"/>
      <c r="DU44" s="104"/>
      <c r="DV44" s="38"/>
      <c r="DX44" s="38"/>
      <c r="DY44" s="38"/>
      <c r="DZ44" s="38"/>
      <c r="EA44" s="38"/>
      <c r="EB44" s="38"/>
      <c r="EC44" s="38"/>
      <c r="ED44" s="38"/>
      <c r="EE44" s="38"/>
      <c r="EF44" s="38"/>
      <c r="EG44" s="38"/>
    </row>
    <row r="45" spans="2:137" ht="15.95" customHeight="1">
      <c r="B45" s="38"/>
      <c r="C45" s="38"/>
      <c r="D45" s="38" t="s">
        <v>15</v>
      </c>
      <c r="E45" s="38"/>
      <c r="F45" s="38"/>
      <c r="G45" s="38"/>
      <c r="H45" s="38"/>
      <c r="I45" s="38"/>
      <c r="J45" s="38"/>
      <c r="K45" s="38"/>
      <c r="M45" s="38"/>
      <c r="N45" s="38"/>
      <c r="O45" s="84"/>
      <c r="P45" s="95"/>
      <c r="Q45" s="59"/>
      <c r="R45" s="63"/>
      <c r="S45" s="41"/>
      <c r="T45" s="41"/>
      <c r="U45" s="41"/>
      <c r="V45" s="41"/>
      <c r="W45" s="41"/>
      <c r="X45" s="38"/>
      <c r="Z45" s="38"/>
      <c r="AA45" s="38"/>
      <c r="AB45" s="38"/>
      <c r="AC45" s="38"/>
      <c r="AD45" s="38"/>
      <c r="AE45" s="38" t="s">
        <v>917</v>
      </c>
      <c r="AF45" s="46" t="s">
        <v>918</v>
      </c>
      <c r="AG45" s="38"/>
      <c r="AH45" s="46" t="s">
        <v>931</v>
      </c>
      <c r="AI45" s="38"/>
      <c r="AJ45" s="38"/>
      <c r="AK45" s="38"/>
      <c r="AM45" s="38"/>
      <c r="AN45" s="38"/>
      <c r="AO45" s="38"/>
      <c r="AP45" s="38"/>
      <c r="AQ45" s="38" t="s">
        <v>55</v>
      </c>
      <c r="AR45" s="38" t="s">
        <v>965</v>
      </c>
      <c r="AS45" s="41"/>
      <c r="AT45" s="38"/>
      <c r="AU45" s="41"/>
      <c r="AV45" s="38"/>
      <c r="AW45" s="38"/>
      <c r="AX45" s="38"/>
      <c r="AZ45" s="38"/>
      <c r="BA45" s="38"/>
      <c r="BB45" s="38"/>
      <c r="BC45" s="38"/>
      <c r="BD45" s="38"/>
      <c r="BE45" s="38"/>
      <c r="BF45" s="38"/>
      <c r="BG45" s="38"/>
      <c r="BH45" s="38"/>
      <c r="BI45" s="38"/>
      <c r="BJ45" s="38"/>
      <c r="BK45" s="38"/>
      <c r="BM45" s="38"/>
      <c r="BN45" s="38"/>
      <c r="BO45" s="48" t="s">
        <v>132</v>
      </c>
      <c r="BP45" s="49"/>
      <c r="BQ45" s="49"/>
      <c r="BR45" s="49"/>
      <c r="BS45" s="49"/>
      <c r="BT45" s="361" t="s">
        <v>131</v>
      </c>
      <c r="BU45" s="362"/>
      <c r="BV45" s="381"/>
      <c r="BW45" s="54" t="s">
        <v>394</v>
      </c>
      <c r="BX45" s="49"/>
      <c r="BY45" s="49"/>
      <c r="BZ45" s="49"/>
      <c r="CA45" s="49"/>
      <c r="CB45" s="361" t="s">
        <v>142</v>
      </c>
      <c r="CC45" s="363"/>
      <c r="CD45" s="38"/>
      <c r="CF45" s="38"/>
      <c r="CG45" s="38"/>
      <c r="CH45" s="43"/>
      <c r="CI45" s="91" t="s">
        <v>187</v>
      </c>
      <c r="CJ45" s="44"/>
      <c r="CK45" s="44"/>
      <c r="CL45" s="44"/>
      <c r="CM45" s="44"/>
      <c r="CN45" s="44"/>
      <c r="CO45" s="72"/>
      <c r="CP45" s="377"/>
      <c r="CQ45" s="357"/>
      <c r="CR45" s="378"/>
      <c r="CS45" s="377"/>
      <c r="CT45" s="437"/>
      <c r="CU45" s="38"/>
      <c r="CW45" s="38"/>
      <c r="CX45" s="38"/>
      <c r="CY45" s="425"/>
      <c r="CZ45" s="101"/>
      <c r="DA45" s="38"/>
      <c r="DB45" s="71"/>
      <c r="DC45" s="38"/>
      <c r="DD45" s="38"/>
      <c r="DE45" s="354"/>
      <c r="DF45" s="354"/>
      <c r="DG45" s="354"/>
      <c r="DH45" s="354"/>
      <c r="DI45" s="38"/>
      <c r="DJ45" s="38"/>
      <c r="DK45" s="38"/>
      <c r="DL45" s="121"/>
      <c r="DM45" s="97"/>
      <c r="DN45" s="97"/>
      <c r="DO45" s="354"/>
      <c r="DP45" s="354"/>
      <c r="DQ45" s="354"/>
      <c r="DR45" s="354"/>
      <c r="DS45" s="97"/>
      <c r="DT45" s="97"/>
      <c r="DU45" s="104"/>
      <c r="DV45" s="38"/>
      <c r="DX45" s="38"/>
      <c r="DY45" s="38"/>
      <c r="DZ45" s="38"/>
      <c r="EA45" s="38"/>
      <c r="EB45" s="38"/>
      <c r="EC45" s="38"/>
      <c r="ED45" s="38"/>
      <c r="EE45" s="38"/>
      <c r="EF45" s="38"/>
      <c r="EG45" s="38"/>
    </row>
    <row r="46" spans="2:137" ht="15.95" customHeight="1">
      <c r="B46" s="38"/>
      <c r="C46" s="38"/>
      <c r="D46" s="38" t="s">
        <v>16</v>
      </c>
      <c r="E46" s="38"/>
      <c r="F46" s="38"/>
      <c r="G46" s="38"/>
      <c r="I46" s="38"/>
      <c r="J46" s="38"/>
      <c r="K46" s="38"/>
      <c r="M46" s="38"/>
      <c r="N46" s="40"/>
      <c r="O46" s="95"/>
      <c r="P46" s="95"/>
      <c r="Q46" s="59"/>
      <c r="R46" s="64"/>
      <c r="S46" s="41"/>
      <c r="T46" s="38"/>
      <c r="U46" s="38"/>
      <c r="V46" s="38"/>
      <c r="W46" s="38"/>
      <c r="X46" s="38"/>
      <c r="Z46" s="38"/>
      <c r="AA46" s="38"/>
      <c r="AB46" s="38"/>
      <c r="AC46" s="38"/>
      <c r="AD46" s="38"/>
      <c r="AE46" s="38"/>
      <c r="AF46" s="270" t="s">
        <v>919</v>
      </c>
      <c r="AG46" s="38"/>
      <c r="AH46" s="46" t="s">
        <v>920</v>
      </c>
      <c r="AI46" s="38"/>
      <c r="AJ46" s="38"/>
      <c r="AK46" s="38"/>
      <c r="AM46" s="38"/>
      <c r="AN46" s="38"/>
      <c r="AO46" s="38"/>
      <c r="AP46" s="38"/>
      <c r="AQ46" s="38"/>
      <c r="AR46" s="38" t="s">
        <v>960</v>
      </c>
      <c r="AS46" s="38"/>
      <c r="AT46" s="38"/>
      <c r="AU46" s="38"/>
      <c r="AV46" s="38"/>
      <c r="AW46" s="38"/>
      <c r="AX46" s="38"/>
      <c r="AZ46" s="38"/>
      <c r="BA46" s="38"/>
      <c r="BB46" s="38"/>
      <c r="BC46" s="38"/>
      <c r="BD46" s="38"/>
      <c r="BE46" s="38"/>
      <c r="BF46" s="38"/>
      <c r="BG46" s="38"/>
      <c r="BH46" s="38"/>
      <c r="BI46" s="38"/>
      <c r="BJ46" s="38"/>
      <c r="BK46" s="38"/>
      <c r="BM46" s="38"/>
      <c r="BN46" s="38"/>
      <c r="BO46" s="50" t="s">
        <v>133</v>
      </c>
      <c r="BP46" s="51"/>
      <c r="BQ46" s="51"/>
      <c r="BR46" s="51"/>
      <c r="BS46" s="51"/>
      <c r="BT46" s="342" t="s">
        <v>143</v>
      </c>
      <c r="BU46" s="412"/>
      <c r="BV46" s="413"/>
      <c r="BW46" s="55" t="s">
        <v>138</v>
      </c>
      <c r="BX46" s="51"/>
      <c r="BY46" s="51"/>
      <c r="BZ46" s="51"/>
      <c r="CA46" s="51"/>
      <c r="CB46" s="342" t="s">
        <v>146</v>
      </c>
      <c r="CC46" s="450"/>
      <c r="CD46" s="64"/>
      <c r="CF46" s="38"/>
      <c r="CG46" s="38"/>
      <c r="CH46" s="38"/>
      <c r="CI46" s="38"/>
      <c r="CJ46" s="38"/>
      <c r="CK46" s="38"/>
      <c r="CL46" s="38"/>
      <c r="CM46" s="38"/>
      <c r="CN46" s="38"/>
      <c r="CO46" s="63"/>
      <c r="CP46" s="63"/>
      <c r="CQ46" s="64"/>
      <c r="CR46" s="63"/>
      <c r="CS46" s="63"/>
      <c r="CT46" s="63"/>
      <c r="CU46" s="64"/>
      <c r="CW46" s="38"/>
      <c r="CX46" s="38"/>
      <c r="CY46" s="425"/>
      <c r="CZ46" s="38"/>
      <c r="DA46" s="38"/>
      <c r="DB46" s="71"/>
      <c r="DC46" s="38"/>
      <c r="DD46" s="59" t="s">
        <v>350</v>
      </c>
      <c r="DE46" s="380" t="s">
        <v>351</v>
      </c>
      <c r="DF46" s="389"/>
      <c r="DG46" s="389"/>
      <c r="DH46" s="389"/>
      <c r="DI46" s="389"/>
      <c r="DJ46" s="389"/>
      <c r="DK46" s="63"/>
      <c r="DL46" s="115"/>
      <c r="DM46" s="130" t="s">
        <v>352</v>
      </c>
      <c r="DN46" s="354" t="s">
        <v>353</v>
      </c>
      <c r="DO46" s="373" t="s">
        <v>354</v>
      </c>
      <c r="DP46" s="373"/>
      <c r="DQ46" s="373"/>
      <c r="DR46" s="373"/>
      <c r="DS46" s="373"/>
      <c r="DT46" s="63"/>
      <c r="DU46" s="105"/>
      <c r="DV46" s="64"/>
      <c r="DX46" s="38"/>
      <c r="DY46" s="38"/>
      <c r="DZ46" s="38"/>
      <c r="EA46" s="38"/>
      <c r="EB46" s="63"/>
      <c r="EC46" s="63"/>
      <c r="ED46" s="64"/>
      <c r="EE46" s="63"/>
      <c r="EF46" s="63"/>
      <c r="EG46" s="64"/>
    </row>
    <row r="47" spans="2:137" ht="15.95" customHeight="1">
      <c r="B47" s="38"/>
      <c r="C47" s="38"/>
      <c r="D47" s="38"/>
      <c r="E47" s="38"/>
      <c r="F47" s="38"/>
      <c r="G47" s="38"/>
      <c r="H47" s="38" t="s">
        <v>14</v>
      </c>
      <c r="I47" s="41"/>
      <c r="J47" s="38"/>
      <c r="K47" s="38"/>
      <c r="M47" s="38"/>
      <c r="N47" s="38"/>
      <c r="O47" s="38"/>
      <c r="P47" s="38"/>
      <c r="Q47" s="38"/>
      <c r="R47" s="38"/>
      <c r="S47" s="38"/>
      <c r="T47" s="38"/>
      <c r="U47" s="38"/>
      <c r="V47" s="38"/>
      <c r="W47" s="38"/>
      <c r="X47" s="38"/>
      <c r="Z47" s="38"/>
      <c r="AA47" s="38"/>
      <c r="AB47" s="38"/>
      <c r="AC47" s="38"/>
      <c r="AD47" s="38"/>
      <c r="AE47" s="63"/>
      <c r="AF47" s="63" t="s">
        <v>921</v>
      </c>
      <c r="AG47" s="64"/>
      <c r="AH47" s="63"/>
      <c r="AI47" s="63"/>
      <c r="AJ47" s="63"/>
      <c r="AK47" s="64"/>
      <c r="AM47" s="38"/>
      <c r="AN47" s="38"/>
      <c r="AO47" s="38"/>
      <c r="AP47" s="38"/>
      <c r="AQ47" s="38"/>
      <c r="AR47" s="63"/>
      <c r="AS47" s="63"/>
      <c r="AT47" s="64"/>
      <c r="AU47" s="63"/>
      <c r="AV47" s="63"/>
      <c r="AW47" s="63"/>
      <c r="AX47" s="64"/>
      <c r="AZ47" s="38"/>
      <c r="BA47" s="38"/>
      <c r="BB47" s="38"/>
      <c r="BC47" s="38"/>
      <c r="BD47" s="38"/>
      <c r="BE47" s="63"/>
      <c r="BF47" s="63"/>
      <c r="BG47" s="64"/>
      <c r="BH47" s="63"/>
      <c r="BI47" s="63"/>
      <c r="BJ47" s="63"/>
      <c r="BK47" s="64"/>
      <c r="BM47" s="38"/>
      <c r="BN47" s="38"/>
      <c r="BO47" s="50" t="s">
        <v>134</v>
      </c>
      <c r="BP47" s="78"/>
      <c r="BQ47" s="78"/>
      <c r="BR47" s="78"/>
      <c r="BS47" s="78"/>
      <c r="BT47" s="342" t="s">
        <v>142</v>
      </c>
      <c r="BU47" s="412"/>
      <c r="BV47" s="413"/>
      <c r="BW47" s="55" t="s">
        <v>139</v>
      </c>
      <c r="BX47" s="51"/>
      <c r="BY47" s="76"/>
      <c r="BZ47" s="77"/>
      <c r="CA47" s="76"/>
      <c r="CB47" s="342" t="s">
        <v>147</v>
      </c>
      <c r="CC47" s="450"/>
      <c r="CD47" s="64"/>
      <c r="CF47" s="38"/>
      <c r="CG47" s="38"/>
      <c r="CH47" s="38"/>
      <c r="CI47" s="38"/>
      <c r="CJ47" s="38"/>
      <c r="CK47" s="38"/>
      <c r="CL47" s="38"/>
      <c r="CM47" s="38"/>
      <c r="CN47" s="38"/>
      <c r="CO47" s="64"/>
      <c r="CP47" s="64"/>
      <c r="CQ47" s="64"/>
      <c r="CR47" s="63"/>
      <c r="CS47" s="63"/>
      <c r="CT47" s="63"/>
      <c r="CU47" s="64"/>
      <c r="CW47" s="38"/>
      <c r="CX47" s="38"/>
      <c r="CY47" s="425"/>
      <c r="CZ47" s="73"/>
      <c r="DA47" s="73"/>
      <c r="DB47" s="114"/>
      <c r="DC47" s="73"/>
      <c r="DD47" s="56">
        <v>2</v>
      </c>
      <c r="DE47" s="392"/>
      <c r="DF47" s="392"/>
      <c r="DG47" s="392"/>
      <c r="DH47" s="392"/>
      <c r="DI47" s="392"/>
      <c r="DJ47" s="392"/>
      <c r="DK47" s="79"/>
      <c r="DL47" s="122"/>
      <c r="DM47" s="130">
        <v>2</v>
      </c>
      <c r="DN47" s="449"/>
      <c r="DO47" s="373" t="s">
        <v>248</v>
      </c>
      <c r="DP47" s="373"/>
      <c r="DQ47" s="373"/>
      <c r="DR47" s="373"/>
      <c r="DS47" s="373"/>
      <c r="DT47" s="109"/>
      <c r="DU47" s="110"/>
      <c r="DV47" s="64"/>
      <c r="DX47" s="38"/>
      <c r="DY47" s="38"/>
      <c r="DZ47" s="38"/>
      <c r="EA47" s="38"/>
      <c r="EB47" s="64"/>
      <c r="EC47" s="64"/>
      <c r="ED47" s="64"/>
      <c r="EE47" s="63"/>
      <c r="EF47" s="63"/>
      <c r="EG47" s="64"/>
    </row>
    <row r="48" spans="2:137" ht="15.95" customHeight="1">
      <c r="B48" s="38"/>
      <c r="C48" s="40"/>
      <c r="D48" s="38"/>
      <c r="E48" s="38"/>
      <c r="F48" s="38"/>
      <c r="G48" s="38"/>
      <c r="H48" s="38"/>
      <c r="I48" s="38"/>
      <c r="J48" s="38"/>
      <c r="K48" s="38"/>
      <c r="M48" s="38"/>
      <c r="N48" s="38"/>
      <c r="O48" s="38"/>
      <c r="P48" s="38"/>
      <c r="Q48" s="38"/>
      <c r="R48" s="38"/>
      <c r="S48" s="38"/>
      <c r="T48" s="38"/>
      <c r="U48" s="38"/>
      <c r="V48" s="38"/>
      <c r="W48" s="38"/>
      <c r="X48" s="38"/>
      <c r="Z48" s="38"/>
      <c r="AA48" s="38"/>
      <c r="AB48" s="38"/>
      <c r="AC48" s="38"/>
      <c r="AD48" s="38"/>
      <c r="AE48" s="64"/>
      <c r="AF48" s="64"/>
      <c r="AG48" s="64"/>
      <c r="AH48" s="63"/>
      <c r="AI48" s="63"/>
      <c r="AJ48" s="63"/>
      <c r="AK48" s="64"/>
      <c r="AM48" s="38"/>
      <c r="AN48" s="38"/>
      <c r="AO48" s="38"/>
      <c r="AP48" s="38"/>
      <c r="AQ48" s="38"/>
      <c r="AR48" s="64"/>
      <c r="AS48" s="64"/>
      <c r="AT48" s="64"/>
      <c r="AU48" s="63"/>
      <c r="AV48" s="63"/>
      <c r="AW48" s="63"/>
      <c r="AX48" s="64"/>
      <c r="AZ48" s="38"/>
      <c r="BA48" s="38"/>
      <c r="BB48" s="38"/>
      <c r="BC48" s="38"/>
      <c r="BD48" s="38"/>
      <c r="BE48" s="64"/>
      <c r="BF48" s="64"/>
      <c r="BG48" s="64"/>
      <c r="BH48" s="63"/>
      <c r="BI48" s="63"/>
      <c r="BJ48" s="63"/>
      <c r="BK48" s="64"/>
      <c r="BM48" s="38"/>
      <c r="BN48" s="38"/>
      <c r="BO48" s="50" t="s">
        <v>135</v>
      </c>
      <c r="BP48" s="51"/>
      <c r="BQ48" s="51"/>
      <c r="BR48" s="51"/>
      <c r="BS48" s="51"/>
      <c r="BT48" s="342" t="s">
        <v>144</v>
      </c>
      <c r="BU48" s="412"/>
      <c r="BV48" s="413"/>
      <c r="BW48" s="55" t="s">
        <v>140</v>
      </c>
      <c r="BX48" s="51"/>
      <c r="BY48" s="77"/>
      <c r="BZ48" s="77"/>
      <c r="CA48" s="76"/>
      <c r="CB48" s="342" t="s">
        <v>148</v>
      </c>
      <c r="CC48" s="450"/>
      <c r="CD48" s="38"/>
      <c r="CF48" s="38"/>
      <c r="CG48" s="38"/>
      <c r="CH48" s="38"/>
      <c r="CI48" s="38"/>
      <c r="CJ48" s="38"/>
      <c r="CK48" s="38"/>
      <c r="CL48" s="38"/>
      <c r="CM48" s="38"/>
      <c r="CN48" s="38"/>
      <c r="CO48" s="38"/>
      <c r="CP48" s="38"/>
      <c r="CQ48" s="38"/>
      <c r="CR48" s="41"/>
      <c r="CS48" s="41"/>
      <c r="CT48" s="38"/>
      <c r="CU48" s="38"/>
      <c r="CW48" s="38"/>
      <c r="CX48" s="38"/>
      <c r="CY48" s="427"/>
      <c r="CZ48" s="38"/>
      <c r="DA48" s="38"/>
      <c r="DB48" s="71"/>
      <c r="DC48" s="38"/>
      <c r="DD48" s="38"/>
      <c r="DE48" s="412" t="s">
        <v>359</v>
      </c>
      <c r="DF48" s="412"/>
      <c r="DG48" s="412"/>
      <c r="DH48" s="412"/>
      <c r="DI48" s="38"/>
      <c r="DJ48" s="38"/>
      <c r="DK48" s="38"/>
      <c r="DL48" s="71"/>
      <c r="DM48" s="38"/>
      <c r="DN48" s="56" t="s">
        <v>360</v>
      </c>
      <c r="DO48" s="354" t="s">
        <v>361</v>
      </c>
      <c r="DP48" s="412" t="s">
        <v>362</v>
      </c>
      <c r="DQ48" s="412"/>
      <c r="DR48" s="412"/>
      <c r="DS48" s="412"/>
      <c r="DT48" s="41"/>
      <c r="DU48" s="39"/>
      <c r="DV48" s="38"/>
      <c r="DX48" s="38"/>
      <c r="DY48" s="38"/>
      <c r="DZ48" s="38"/>
      <c r="EA48" s="38"/>
      <c r="EB48" s="38"/>
      <c r="EC48" s="38"/>
      <c r="ED48" s="38"/>
      <c r="EE48" s="41"/>
      <c r="EF48" s="38"/>
      <c r="EG48" s="38"/>
    </row>
    <row r="49" spans="2:137" ht="15.95" customHeight="1">
      <c r="B49" s="38"/>
      <c r="C49" s="38"/>
      <c r="D49" s="38"/>
      <c r="E49" s="38"/>
      <c r="F49" s="38"/>
      <c r="G49" s="38"/>
      <c r="H49" s="38"/>
      <c r="I49" s="38"/>
      <c r="J49" s="38"/>
      <c r="K49" s="38"/>
      <c r="M49" s="38"/>
      <c r="N49" s="38"/>
      <c r="O49" s="38"/>
      <c r="P49" s="38"/>
      <c r="Q49" s="41"/>
      <c r="R49" s="38"/>
      <c r="S49" s="41"/>
      <c r="T49" s="38"/>
      <c r="U49" s="38"/>
      <c r="V49" s="38"/>
      <c r="W49" s="38"/>
      <c r="X49" s="38"/>
      <c r="Z49" s="38"/>
      <c r="AA49" s="38"/>
      <c r="AB49" s="38"/>
      <c r="AC49" s="38"/>
      <c r="AD49" s="38"/>
      <c r="AE49" s="38"/>
      <c r="AF49" s="38" t="s">
        <v>922</v>
      </c>
      <c r="AG49" s="38"/>
      <c r="AH49" s="41"/>
      <c r="AI49" s="38"/>
      <c r="AJ49" s="38"/>
      <c r="AK49" s="38"/>
      <c r="AM49" s="38"/>
      <c r="AN49" s="38"/>
      <c r="AO49" s="38"/>
      <c r="AP49" s="38"/>
      <c r="AQ49" s="38"/>
      <c r="AR49" s="38"/>
      <c r="AS49" s="38"/>
      <c r="AT49" s="38"/>
      <c r="AU49" s="41"/>
      <c r="AV49" s="38"/>
      <c r="AW49" s="38"/>
      <c r="AX49" s="38"/>
      <c r="AZ49" s="38"/>
      <c r="BA49" s="38"/>
      <c r="BB49" s="38"/>
      <c r="BC49" s="38"/>
      <c r="BD49" s="38"/>
      <c r="BE49" s="38"/>
      <c r="BF49" s="38"/>
      <c r="BG49" s="38"/>
      <c r="BH49" s="41"/>
      <c r="BI49" s="38"/>
      <c r="BJ49" s="38"/>
      <c r="BK49" s="38"/>
      <c r="BM49" s="38"/>
      <c r="BN49" s="38"/>
      <c r="BO49" s="50" t="s">
        <v>136</v>
      </c>
      <c r="BP49" s="51"/>
      <c r="BQ49" s="51"/>
      <c r="BR49" s="51"/>
      <c r="BS49" s="51"/>
      <c r="BT49" s="342" t="s">
        <v>145</v>
      </c>
      <c r="BU49" s="412"/>
      <c r="BV49" s="413"/>
      <c r="BW49" s="55" t="s">
        <v>141</v>
      </c>
      <c r="BX49" s="51"/>
      <c r="BY49" s="51"/>
      <c r="BZ49" s="51"/>
      <c r="CA49" s="75"/>
      <c r="CB49" s="342" t="s">
        <v>149</v>
      </c>
      <c r="CC49" s="450"/>
      <c r="CD49" s="38"/>
      <c r="CF49" s="38"/>
      <c r="CG49" s="38"/>
      <c r="CH49" s="38"/>
      <c r="CI49" s="38"/>
      <c r="CJ49" s="38"/>
      <c r="CK49" s="38"/>
      <c r="CL49" s="38"/>
      <c r="CM49" s="38"/>
      <c r="CN49" s="38"/>
      <c r="CO49" s="38"/>
      <c r="CP49" s="38"/>
      <c r="CQ49" s="38"/>
      <c r="CR49" s="38"/>
      <c r="CS49" s="38"/>
      <c r="CT49" s="38"/>
      <c r="CU49" s="38"/>
      <c r="CW49" s="38"/>
      <c r="CX49" s="38"/>
      <c r="CY49" s="427"/>
      <c r="CZ49" s="38"/>
      <c r="DA49" s="38"/>
      <c r="DB49" s="71"/>
      <c r="DC49" s="38"/>
      <c r="DD49" s="38"/>
      <c r="DE49" s="434">
        <v>2</v>
      </c>
      <c r="DF49" s="434"/>
      <c r="DG49" s="434"/>
      <c r="DH49" s="434"/>
      <c r="DI49" s="38"/>
      <c r="DJ49" s="38"/>
      <c r="DK49" s="38"/>
      <c r="DL49" s="71"/>
      <c r="DM49" s="38"/>
      <c r="DN49" s="59">
        <v>2</v>
      </c>
      <c r="DO49" s="356"/>
      <c r="DP49" s="434" t="s">
        <v>365</v>
      </c>
      <c r="DQ49" s="434"/>
      <c r="DR49" s="434"/>
      <c r="DS49" s="434"/>
      <c r="DT49" s="38"/>
      <c r="DU49" s="39"/>
      <c r="DV49" s="38"/>
      <c r="DX49" s="38"/>
      <c r="DY49" s="38"/>
      <c r="DZ49" s="38"/>
      <c r="EA49" s="38"/>
      <c r="EB49" s="38"/>
      <c r="EC49" s="38"/>
      <c r="ED49" s="38"/>
      <c r="EE49" s="38"/>
      <c r="EF49" s="38"/>
      <c r="EG49" s="38"/>
    </row>
    <row r="50" spans="2:137" ht="15.95" customHeight="1">
      <c r="B50" s="38"/>
      <c r="C50" s="38"/>
      <c r="D50" s="38"/>
      <c r="E50" s="41"/>
      <c r="F50" s="41"/>
      <c r="G50" s="41"/>
      <c r="H50" s="38"/>
      <c r="I50" s="38"/>
      <c r="J50" s="38"/>
      <c r="K50" s="38"/>
      <c r="M50" s="38"/>
      <c r="N50" s="38"/>
      <c r="O50" s="38"/>
      <c r="P50" s="38"/>
      <c r="Q50" s="38"/>
      <c r="R50" s="38"/>
      <c r="S50" s="38"/>
      <c r="T50" s="38"/>
      <c r="U50" s="38"/>
      <c r="V50" s="38"/>
      <c r="W50" s="38"/>
      <c r="X50" s="38"/>
      <c r="Z50" s="38"/>
      <c r="AA50" s="38"/>
      <c r="AB50" s="38"/>
      <c r="AC50" s="38"/>
      <c r="AD50" s="38"/>
      <c r="AE50" s="38"/>
      <c r="AF50" s="38"/>
      <c r="AG50" s="38"/>
      <c r="AH50" s="38"/>
      <c r="AI50" s="38"/>
      <c r="AJ50" s="38"/>
      <c r="AK50" s="38"/>
      <c r="AM50" s="38"/>
      <c r="AN50" s="38"/>
      <c r="AO50" s="38"/>
      <c r="AP50" s="38"/>
      <c r="AQ50" s="38"/>
      <c r="AR50" s="38"/>
      <c r="AS50" s="38"/>
      <c r="AT50" s="38"/>
      <c r="AU50" s="38"/>
      <c r="AV50" s="38"/>
      <c r="AW50" s="38"/>
      <c r="AX50" s="38"/>
      <c r="AZ50" s="38"/>
      <c r="BA50" s="38"/>
      <c r="BB50" s="38"/>
      <c r="BC50" s="38"/>
      <c r="BD50" s="38"/>
      <c r="BE50" s="38"/>
      <c r="BF50" s="38"/>
      <c r="BG50" s="38"/>
      <c r="BH50" s="38"/>
      <c r="BI50" s="38"/>
      <c r="BJ50" s="38"/>
      <c r="BK50" s="38"/>
      <c r="BM50" s="38"/>
      <c r="BN50" s="38"/>
      <c r="BO50" s="52" t="s">
        <v>137</v>
      </c>
      <c r="BP50" s="53"/>
      <c r="BQ50" s="53"/>
      <c r="BR50" s="53"/>
      <c r="BS50" s="53"/>
      <c r="BT50" s="53"/>
      <c r="BU50" s="53"/>
      <c r="BV50" s="53"/>
      <c r="BW50" s="53"/>
      <c r="BX50" s="53"/>
      <c r="BY50" s="53"/>
      <c r="BZ50" s="53"/>
      <c r="CA50" s="53"/>
      <c r="CB50" s="346" t="s">
        <v>144</v>
      </c>
      <c r="CC50" s="347"/>
      <c r="CD50" s="38"/>
      <c r="CF50" s="38"/>
      <c r="CG50" s="38"/>
      <c r="CH50" s="38"/>
      <c r="CI50" s="38"/>
      <c r="CJ50" s="38"/>
      <c r="CK50" s="38"/>
      <c r="CL50" s="38"/>
      <c r="CM50" s="38"/>
      <c r="CN50" s="38"/>
      <c r="CO50" s="38"/>
      <c r="CP50" s="38"/>
      <c r="CQ50" s="38"/>
      <c r="CR50" s="38"/>
      <c r="CS50" s="38"/>
      <c r="CT50" s="38"/>
      <c r="CU50" s="38"/>
      <c r="CW50" s="38"/>
      <c r="CX50" s="38"/>
      <c r="CY50" s="427"/>
      <c r="CZ50" s="38"/>
      <c r="DA50" s="38"/>
      <c r="DB50" s="71"/>
      <c r="DC50" s="38"/>
      <c r="DD50" s="38"/>
      <c r="DE50" s="354" t="s">
        <v>368</v>
      </c>
      <c r="DF50" s="354"/>
      <c r="DG50" s="354"/>
      <c r="DH50" s="354"/>
      <c r="DI50" s="38"/>
      <c r="DJ50" s="38"/>
      <c r="DK50" s="38"/>
      <c r="DL50" s="71"/>
      <c r="DM50" s="38"/>
      <c r="DN50" s="38"/>
      <c r="DO50" s="354" t="s">
        <v>368</v>
      </c>
      <c r="DP50" s="354"/>
      <c r="DQ50" s="354"/>
      <c r="DR50" s="354"/>
      <c r="DS50" s="38"/>
      <c r="DT50" s="38"/>
      <c r="DU50" s="39"/>
      <c r="DV50" s="38"/>
      <c r="DX50" s="38"/>
      <c r="DY50" s="38"/>
      <c r="DZ50" s="38"/>
      <c r="EA50" s="38"/>
      <c r="EB50" s="38"/>
      <c r="EC50" s="38"/>
      <c r="ED50" s="38"/>
      <c r="EE50" s="38"/>
      <c r="EF50" s="38"/>
      <c r="EG50" s="38"/>
    </row>
    <row r="51" spans="2:137" ht="15.95" customHeight="1">
      <c r="B51" s="38"/>
      <c r="C51" s="38"/>
      <c r="D51" s="38"/>
      <c r="E51" s="38"/>
      <c r="F51" s="38"/>
      <c r="G51" s="38"/>
      <c r="H51" s="38"/>
      <c r="I51" s="38"/>
      <c r="J51" s="38"/>
      <c r="K51" s="38"/>
      <c r="M51" s="38"/>
      <c r="N51" s="38"/>
      <c r="O51" s="38"/>
      <c r="P51" s="38"/>
      <c r="Q51" s="38"/>
      <c r="R51" s="38"/>
      <c r="S51" s="38"/>
      <c r="T51" s="38"/>
      <c r="U51" s="38"/>
      <c r="V51" s="38"/>
      <c r="W51" s="38"/>
      <c r="X51" s="38"/>
      <c r="Z51" s="38"/>
      <c r="AA51" s="38"/>
      <c r="AB51" s="38"/>
      <c r="AC51" s="38"/>
      <c r="AD51" s="38"/>
      <c r="AE51" s="38"/>
      <c r="AF51" s="38"/>
      <c r="AG51" s="38"/>
      <c r="AH51" s="38"/>
      <c r="AI51" s="38"/>
      <c r="AJ51" s="38"/>
      <c r="AK51" s="38"/>
      <c r="AM51" s="38"/>
      <c r="AN51" s="38"/>
      <c r="AO51" s="38"/>
      <c r="AP51" s="38"/>
      <c r="AQ51" s="38"/>
      <c r="AR51" s="38"/>
      <c r="AS51" s="38"/>
      <c r="AT51" s="38"/>
      <c r="AU51" s="38"/>
      <c r="AV51" s="38"/>
      <c r="AW51" s="38"/>
      <c r="AX51" s="38"/>
      <c r="AZ51" s="38"/>
      <c r="BA51" s="38"/>
      <c r="BB51" s="38"/>
      <c r="BC51" s="38"/>
      <c r="BD51" s="38"/>
      <c r="BE51" s="38"/>
      <c r="BF51" s="38"/>
      <c r="BG51" s="38"/>
      <c r="BH51" s="38"/>
      <c r="BI51" s="38"/>
      <c r="BJ51" s="38"/>
      <c r="BK51" s="38"/>
      <c r="BM51" s="38"/>
      <c r="BN51" s="38"/>
      <c r="BO51" s="38"/>
      <c r="BP51" s="38"/>
      <c r="BQ51" s="38"/>
      <c r="BR51" s="38"/>
      <c r="BS51" s="38"/>
      <c r="BT51" s="38"/>
      <c r="BU51" s="38"/>
      <c r="BV51" s="38"/>
      <c r="BW51" s="38"/>
      <c r="BX51" s="38"/>
      <c r="BY51" s="38"/>
      <c r="BZ51" s="38"/>
      <c r="CA51" s="38"/>
      <c r="CB51" s="38"/>
      <c r="CC51" s="38"/>
      <c r="CD51" s="38"/>
      <c r="CF51" s="38"/>
      <c r="CG51" s="38"/>
      <c r="CH51" s="38"/>
      <c r="CI51" s="38"/>
      <c r="CJ51" s="38"/>
      <c r="CK51" s="38"/>
      <c r="CL51" s="38"/>
      <c r="CM51" s="38"/>
      <c r="CN51" s="38"/>
      <c r="CO51" s="38"/>
      <c r="CP51" s="38"/>
      <c r="CQ51" s="38"/>
      <c r="CR51" s="38"/>
      <c r="CS51" s="38"/>
      <c r="CT51" s="38"/>
      <c r="CU51" s="38"/>
      <c r="CW51" s="38"/>
      <c r="CX51" s="38"/>
      <c r="CY51" s="427"/>
      <c r="CZ51" s="38"/>
      <c r="DA51" s="38"/>
      <c r="DB51" s="71"/>
      <c r="DC51" s="38"/>
      <c r="DD51" s="38"/>
      <c r="DE51" s="354"/>
      <c r="DF51" s="354"/>
      <c r="DG51" s="354"/>
      <c r="DH51" s="354"/>
      <c r="DI51" s="38"/>
      <c r="DJ51" s="38"/>
      <c r="DK51" s="38"/>
      <c r="DL51" s="71"/>
      <c r="DM51" s="38"/>
      <c r="DN51" s="38"/>
      <c r="DO51" s="354"/>
      <c r="DP51" s="354"/>
      <c r="DQ51" s="354"/>
      <c r="DR51" s="354"/>
      <c r="DS51" s="38"/>
      <c r="DT51" s="38"/>
      <c r="DU51" s="39"/>
      <c r="DV51" s="38"/>
      <c r="DX51" s="38"/>
      <c r="DY51" s="38"/>
      <c r="DZ51" s="38"/>
      <c r="EA51" s="38"/>
      <c r="EB51" s="38"/>
      <c r="EC51" s="38"/>
      <c r="ED51" s="38"/>
      <c r="EE51" s="38"/>
      <c r="EF51" s="38"/>
      <c r="EG51" s="38"/>
    </row>
    <row r="52" spans="2:137" ht="15.95" customHeight="1">
      <c r="B52" s="38"/>
      <c r="C52" s="38"/>
      <c r="D52" s="38"/>
      <c r="E52" s="38"/>
      <c r="F52" s="38"/>
      <c r="G52" s="38"/>
      <c r="H52" s="38"/>
      <c r="I52" s="38"/>
      <c r="J52" s="38"/>
      <c r="K52" s="38"/>
      <c r="M52" s="38"/>
      <c r="N52" s="38"/>
      <c r="O52" s="38"/>
      <c r="P52" s="38"/>
      <c r="Q52" s="38"/>
      <c r="R52" s="38"/>
      <c r="S52" s="38"/>
      <c r="T52" s="38"/>
      <c r="U52" s="38"/>
      <c r="V52" s="38"/>
      <c r="W52" s="38"/>
      <c r="X52" s="38"/>
      <c r="Z52" s="38"/>
      <c r="AA52" s="38"/>
      <c r="AB52" s="38"/>
      <c r="AC52" s="38"/>
      <c r="AD52" s="38"/>
      <c r="AE52" s="38"/>
      <c r="AF52" s="38"/>
      <c r="AG52" s="38"/>
      <c r="AH52" s="38"/>
      <c r="AI52" s="38"/>
      <c r="AJ52" s="38"/>
      <c r="AK52" s="38"/>
      <c r="AM52" s="38"/>
      <c r="AN52" s="38"/>
      <c r="AO52" s="38"/>
      <c r="AP52" s="38"/>
      <c r="AQ52" s="38"/>
      <c r="AR52" s="38"/>
      <c r="AS52" s="38"/>
      <c r="AT52" s="38"/>
      <c r="AU52" s="38"/>
      <c r="AV52" s="38"/>
      <c r="AW52" s="38"/>
      <c r="AX52" s="38"/>
      <c r="AZ52" s="38"/>
      <c r="BA52" s="38"/>
      <c r="BB52" s="38"/>
      <c r="BC52" s="38"/>
      <c r="BD52" s="38"/>
      <c r="BE52" s="38"/>
      <c r="BF52" s="38"/>
      <c r="BG52" s="38"/>
      <c r="BH52" s="38"/>
      <c r="BI52" s="38"/>
      <c r="BJ52" s="38"/>
      <c r="BK52" s="38"/>
      <c r="BM52" s="38"/>
      <c r="BN52" s="38"/>
      <c r="BO52" s="38"/>
      <c r="BP52" s="38"/>
      <c r="BQ52" s="38"/>
      <c r="BR52" s="38"/>
      <c r="BS52" s="38"/>
      <c r="BT52" s="38"/>
      <c r="BU52" s="38"/>
      <c r="BV52" s="38"/>
      <c r="BW52" s="38"/>
      <c r="BX52" s="38"/>
      <c r="BY52" s="38"/>
      <c r="BZ52" s="38"/>
      <c r="CA52" s="38"/>
      <c r="CB52" s="434"/>
      <c r="CC52" s="434"/>
      <c r="CD52" s="38"/>
      <c r="CF52" s="38"/>
      <c r="CG52" s="38"/>
      <c r="CH52" s="38"/>
      <c r="CI52" s="38"/>
      <c r="CJ52" s="38"/>
      <c r="CK52" s="38"/>
      <c r="CL52" s="38"/>
      <c r="CM52" s="38"/>
      <c r="CN52" s="38"/>
      <c r="CO52" s="38"/>
      <c r="CP52" s="38"/>
      <c r="CQ52" s="38"/>
      <c r="CR52" s="38"/>
      <c r="CS52" s="38"/>
      <c r="CT52" s="38"/>
      <c r="CU52" s="38"/>
      <c r="CW52" s="38"/>
      <c r="CX52" s="38"/>
      <c r="CY52" s="427"/>
      <c r="CZ52" s="38"/>
      <c r="DA52" s="38"/>
      <c r="DB52" s="71"/>
      <c r="DC52" s="38"/>
      <c r="DD52" s="38"/>
      <c r="DE52" s="441" t="s">
        <v>372</v>
      </c>
      <c r="DF52" s="441"/>
      <c r="DG52" s="441"/>
      <c r="DH52" s="441"/>
      <c r="DI52" s="38"/>
      <c r="DJ52" s="38"/>
      <c r="DK52" s="38"/>
      <c r="DL52" s="71"/>
      <c r="DM52" s="38"/>
      <c r="DN52" s="107" t="s">
        <v>373</v>
      </c>
      <c r="DO52" s="354" t="s">
        <v>374</v>
      </c>
      <c r="DP52" s="441" t="s">
        <v>375</v>
      </c>
      <c r="DQ52" s="441"/>
      <c r="DR52" s="441"/>
      <c r="DS52" s="441"/>
      <c r="DT52" s="38"/>
      <c r="DU52" s="39"/>
      <c r="DV52" s="38"/>
      <c r="DX52" s="38"/>
      <c r="DY52" s="38"/>
      <c r="DZ52" s="38"/>
      <c r="EA52" s="38"/>
      <c r="EB52" s="38"/>
      <c r="EC52" s="38"/>
      <c r="ED52" s="38"/>
      <c r="EE52" s="38"/>
      <c r="EF52" s="38"/>
      <c r="EG52" s="38"/>
    </row>
    <row r="53" spans="2:137" ht="15.95" customHeight="1">
      <c r="B53" s="38"/>
      <c r="C53" s="38"/>
      <c r="D53" s="38"/>
      <c r="E53" s="38"/>
      <c r="F53" s="38"/>
      <c r="G53" s="38"/>
      <c r="H53" s="38"/>
      <c r="I53" s="38"/>
      <c r="J53" s="38"/>
      <c r="K53" s="38"/>
      <c r="M53" s="38"/>
      <c r="N53" s="38"/>
      <c r="O53" s="38"/>
      <c r="P53" s="38"/>
      <c r="Q53" s="38"/>
      <c r="R53" s="38"/>
      <c r="S53" s="38"/>
      <c r="T53" s="38"/>
      <c r="U53" s="38"/>
      <c r="V53" s="38"/>
      <c r="W53" s="38"/>
      <c r="X53" s="38"/>
      <c r="Z53" s="38"/>
      <c r="AA53" s="38"/>
      <c r="AB53" s="38"/>
      <c r="AC53" s="38"/>
      <c r="AD53" s="38"/>
      <c r="AE53" s="38"/>
      <c r="AF53" s="38"/>
      <c r="AG53" s="38"/>
      <c r="AH53" s="38"/>
      <c r="AI53" s="38"/>
      <c r="AJ53" s="38"/>
      <c r="AK53" s="38"/>
      <c r="AM53" s="38"/>
      <c r="AN53" s="38"/>
      <c r="AO53" s="38"/>
      <c r="AP53" s="38"/>
      <c r="AQ53" s="38"/>
      <c r="AR53" s="38"/>
      <c r="AS53" s="38"/>
      <c r="AT53" s="38"/>
      <c r="AU53" s="38"/>
      <c r="AV53" s="38"/>
      <c r="AW53" s="38"/>
      <c r="AX53" s="38"/>
      <c r="AZ53" s="38"/>
      <c r="BA53" s="38"/>
      <c r="BB53" s="38"/>
      <c r="BC53" s="38"/>
      <c r="BD53" s="38"/>
      <c r="BE53" s="38"/>
      <c r="BF53" s="38"/>
      <c r="BG53" s="38"/>
      <c r="BH53" s="38"/>
      <c r="BI53" s="38"/>
      <c r="BJ53" s="38"/>
      <c r="BK53" s="38"/>
      <c r="BM53" s="38"/>
      <c r="BN53" s="38"/>
      <c r="BO53" s="38"/>
      <c r="BP53" s="38"/>
      <c r="BQ53" s="38"/>
      <c r="BR53" s="38"/>
      <c r="BS53" s="38"/>
      <c r="BT53" s="38"/>
      <c r="BU53" s="38"/>
      <c r="BV53" s="38"/>
      <c r="BW53" s="38"/>
      <c r="BX53" s="38"/>
      <c r="BY53" s="38"/>
      <c r="BZ53" s="38"/>
      <c r="CA53" s="38"/>
      <c r="CB53" s="38"/>
      <c r="CC53" s="38"/>
      <c r="CD53" s="38"/>
      <c r="CF53" s="38"/>
      <c r="CG53" s="38"/>
      <c r="CH53" s="38"/>
      <c r="CI53" s="38"/>
      <c r="CJ53" s="38"/>
      <c r="CK53" s="38"/>
      <c r="CL53" s="38"/>
      <c r="CM53" s="38"/>
      <c r="CN53" s="38"/>
      <c r="CO53" s="38"/>
      <c r="CP53" s="38"/>
      <c r="CQ53" s="38"/>
      <c r="CR53" s="38"/>
      <c r="CS53" s="38"/>
      <c r="CT53" s="38"/>
      <c r="CU53" s="38"/>
      <c r="CW53" s="38"/>
      <c r="CX53" s="38"/>
      <c r="CY53" s="428"/>
      <c r="CZ53" s="44"/>
      <c r="DA53" s="44"/>
      <c r="DB53" s="129"/>
      <c r="DC53" s="44"/>
      <c r="DD53" s="44"/>
      <c r="DE53" s="433">
        <v>2</v>
      </c>
      <c r="DF53" s="433"/>
      <c r="DG53" s="433"/>
      <c r="DH53" s="433"/>
      <c r="DI53" s="44"/>
      <c r="DJ53" s="44"/>
      <c r="DK53" s="44"/>
      <c r="DL53" s="129"/>
      <c r="DM53" s="44"/>
      <c r="DN53" s="60">
        <v>2</v>
      </c>
      <c r="DO53" s="357"/>
      <c r="DP53" s="433" t="s">
        <v>376</v>
      </c>
      <c r="DQ53" s="433"/>
      <c r="DR53" s="433"/>
      <c r="DS53" s="433"/>
      <c r="DT53" s="44"/>
      <c r="DU53" s="45"/>
      <c r="DV53" s="38"/>
      <c r="DX53" s="38"/>
      <c r="DY53" s="38"/>
      <c r="DZ53" s="38"/>
      <c r="EA53" s="38"/>
      <c r="EB53" s="38"/>
      <c r="EC53" s="38"/>
      <c r="ED53" s="38"/>
      <c r="EE53" s="38"/>
      <c r="EF53" s="38"/>
      <c r="EG53" s="38"/>
    </row>
    <row r="54" spans="2:137" ht="15.95" customHeight="1" thickBot="1">
      <c r="B54" s="304"/>
      <c r="C54" s="304"/>
      <c r="D54" s="304"/>
      <c r="E54" s="304"/>
      <c r="F54" s="304"/>
      <c r="G54" s="304"/>
      <c r="H54" s="304"/>
      <c r="I54" s="304"/>
      <c r="J54" s="304"/>
      <c r="K54" s="304"/>
      <c r="M54" s="304"/>
      <c r="N54" s="304"/>
      <c r="O54" s="304"/>
      <c r="P54" s="304"/>
      <c r="Q54" s="304"/>
      <c r="R54" s="304"/>
      <c r="S54" s="304"/>
      <c r="T54" s="304"/>
      <c r="U54" s="304"/>
      <c r="V54" s="304"/>
      <c r="W54" s="304"/>
      <c r="X54" s="304"/>
      <c r="Z54" s="304"/>
      <c r="AA54" s="304"/>
      <c r="AB54" s="304"/>
      <c r="AC54" s="304"/>
      <c r="AD54" s="304"/>
      <c r="AE54" s="304"/>
      <c r="AF54" s="304"/>
      <c r="AG54" s="304"/>
      <c r="AH54" s="304"/>
      <c r="AI54" s="304"/>
      <c r="AJ54" s="304"/>
      <c r="AK54" s="304"/>
      <c r="AM54" s="304"/>
      <c r="AN54" s="304"/>
      <c r="AO54" s="304"/>
      <c r="AP54" s="304"/>
      <c r="AQ54" s="304"/>
      <c r="AR54" s="304"/>
      <c r="AS54" s="304"/>
      <c r="AT54" s="304"/>
      <c r="AU54" s="304"/>
      <c r="AV54" s="304"/>
      <c r="AW54" s="304"/>
      <c r="AX54" s="304"/>
      <c r="AZ54" s="304"/>
      <c r="BA54" s="304"/>
      <c r="BB54" s="304"/>
      <c r="BC54" s="304"/>
      <c r="BD54" s="304"/>
      <c r="BE54" s="304"/>
      <c r="BF54" s="304"/>
      <c r="BG54" s="304"/>
      <c r="BH54" s="304"/>
      <c r="BI54" s="304"/>
      <c r="BJ54" s="304"/>
      <c r="BK54" s="304"/>
      <c r="BM54" s="304"/>
      <c r="BN54" s="304"/>
      <c r="BO54" s="305"/>
      <c r="BP54" s="305"/>
      <c r="BQ54" s="305"/>
      <c r="BR54" s="305"/>
      <c r="BS54" s="305"/>
      <c r="BT54" s="305"/>
      <c r="BU54" s="305"/>
      <c r="BV54" s="306"/>
      <c r="BW54" s="304"/>
      <c r="BX54" s="304"/>
      <c r="BY54" s="304"/>
      <c r="BZ54" s="304"/>
      <c r="CA54" s="304"/>
      <c r="CB54" s="304"/>
      <c r="CC54" s="304"/>
      <c r="CD54" s="304"/>
      <c r="CF54" s="304"/>
      <c r="CG54" s="304"/>
      <c r="CH54" s="304"/>
      <c r="CI54" s="304"/>
      <c r="CJ54" s="304"/>
      <c r="CK54" s="304"/>
      <c r="CL54" s="304"/>
      <c r="CM54" s="304"/>
      <c r="CN54" s="304"/>
      <c r="CO54" s="304"/>
      <c r="CP54" s="304"/>
      <c r="CQ54" s="304"/>
      <c r="CR54" s="304"/>
      <c r="CS54" s="304"/>
      <c r="CT54" s="304"/>
      <c r="CU54" s="304"/>
      <c r="CW54" s="304"/>
      <c r="CX54" s="304"/>
      <c r="CY54" s="304"/>
      <c r="CZ54" s="304"/>
      <c r="DA54" s="304"/>
      <c r="DB54" s="304"/>
      <c r="DC54" s="304"/>
      <c r="DD54" s="304"/>
      <c r="DE54" s="304"/>
      <c r="DF54" s="304"/>
      <c r="DG54" s="304"/>
      <c r="DH54" s="304"/>
      <c r="DI54" s="304"/>
      <c r="DJ54" s="304"/>
      <c r="DK54" s="304"/>
      <c r="DL54" s="304"/>
      <c r="DM54" s="304"/>
      <c r="DN54" s="304"/>
      <c r="DO54" s="304"/>
      <c r="DP54" s="304"/>
      <c r="DQ54" s="304"/>
      <c r="DR54" s="304"/>
      <c r="DS54" s="304"/>
      <c r="DT54" s="304"/>
      <c r="DU54" s="304"/>
      <c r="DV54" s="304"/>
      <c r="DX54" s="304"/>
      <c r="DY54" s="304"/>
      <c r="DZ54" s="304"/>
      <c r="EA54" s="304"/>
      <c r="EB54" s="304"/>
      <c r="EC54" s="304"/>
      <c r="ED54" s="304"/>
      <c r="EE54" s="304"/>
      <c r="EF54" s="304"/>
      <c r="EG54" s="304"/>
    </row>
    <row r="55" spans="2:137" ht="15.95" customHeight="1"/>
    <row r="56" spans="2:137" ht="15.95" customHeight="1"/>
    <row r="57" spans="2:137" ht="15.95" customHeight="1"/>
    <row r="58" spans="2:137" ht="15.95" customHeight="1">
      <c r="C58" s="38"/>
      <c r="D58" s="38"/>
    </row>
    <row r="59" spans="2:137" ht="15.95" customHeight="1">
      <c r="C59" s="40"/>
      <c r="D59" s="40"/>
    </row>
    <row r="60" spans="2:137">
      <c r="C60" s="38"/>
      <c r="D60" s="38"/>
    </row>
  </sheetData>
  <mergeCells count="196">
    <mergeCell ref="P18:T18"/>
    <mergeCell ref="P24:T24"/>
    <mergeCell ref="P11:T11"/>
    <mergeCell ref="BF7:BK8"/>
    <mergeCell ref="BB10:BC11"/>
    <mergeCell ref="BE10:BE11"/>
    <mergeCell ref="AQ16:AQ17"/>
    <mergeCell ref="AS16:AS17"/>
    <mergeCell ref="AU16:AU17"/>
    <mergeCell ref="AV16:AX17"/>
    <mergeCell ref="U10:W10"/>
    <mergeCell ref="U11:W11"/>
    <mergeCell ref="BB7:BC8"/>
    <mergeCell ref="P8:W9"/>
    <mergeCell ref="AB8:AC9"/>
    <mergeCell ref="AF8:AK9"/>
    <mergeCell ref="BE7:BE8"/>
    <mergeCell ref="AP16:AP17"/>
    <mergeCell ref="P10:T10"/>
    <mergeCell ref="U12:W12"/>
    <mergeCell ref="P12:T12"/>
    <mergeCell ref="CA25:CC25"/>
    <mergeCell ref="P15:T15"/>
    <mergeCell ref="P16:T16"/>
    <mergeCell ref="U13:W14"/>
    <mergeCell ref="U15:W19"/>
    <mergeCell ref="P21:T21"/>
    <mergeCell ref="P27:T27"/>
    <mergeCell ref="P28:T28"/>
    <mergeCell ref="P29:T29"/>
    <mergeCell ref="P25:T25"/>
    <mergeCell ref="P26:T26"/>
    <mergeCell ref="AB20:AB21"/>
    <mergeCell ref="AC20:AD21"/>
    <mergeCell ref="AQ24:AV24"/>
    <mergeCell ref="P13:T13"/>
    <mergeCell ref="P14:T14"/>
    <mergeCell ref="U20:W22"/>
    <mergeCell ref="AF20:AK21"/>
    <mergeCell ref="U23:W25"/>
    <mergeCell ref="P22:T22"/>
    <mergeCell ref="P23:T23"/>
    <mergeCell ref="P19:T19"/>
    <mergeCell ref="P20:T20"/>
    <mergeCell ref="P17:T17"/>
    <mergeCell ref="BT49:BV49"/>
    <mergeCell ref="DN46:DN47"/>
    <mergeCell ref="DE52:DH52"/>
    <mergeCell ref="CB52:CC52"/>
    <mergeCell ref="CB49:CC49"/>
    <mergeCell ref="CB48:CC48"/>
    <mergeCell ref="CB47:CC47"/>
    <mergeCell ref="DE50:DH51"/>
    <mergeCell ref="CB50:CC50"/>
    <mergeCell ref="DE46:DJ47"/>
    <mergeCell ref="BT46:BV46"/>
    <mergeCell ref="CB46:CC46"/>
    <mergeCell ref="BT47:BV47"/>
    <mergeCell ref="BT48:BV48"/>
    <mergeCell ref="DO48:DO49"/>
    <mergeCell ref="DO44:DR45"/>
    <mergeCell ref="DO52:DO53"/>
    <mergeCell ref="DO50:DR51"/>
    <mergeCell ref="DP49:DS49"/>
    <mergeCell ref="DP48:DS48"/>
    <mergeCell ref="DP53:DS53"/>
    <mergeCell ref="DP52:DS52"/>
    <mergeCell ref="DO47:DS47"/>
    <mergeCell ref="DO46:DS46"/>
    <mergeCell ref="DL24:DU24"/>
    <mergeCell ref="CY25:CY30"/>
    <mergeCell ref="DC26:DE27"/>
    <mergeCell ref="DQ26:DS26"/>
    <mergeCell ref="CY31:CY35"/>
    <mergeCell ref="DE44:DH45"/>
    <mergeCell ref="DO33:DR33"/>
    <mergeCell ref="DO32:DR32"/>
    <mergeCell ref="DE36:DH37"/>
    <mergeCell ref="DN37:DS37"/>
    <mergeCell ref="DN36:DS36"/>
    <mergeCell ref="DE33:DH33"/>
    <mergeCell ref="DQ27:DS27"/>
    <mergeCell ref="DT26:DT27"/>
    <mergeCell ref="DO26:DP27"/>
    <mergeCell ref="DO38:DR39"/>
    <mergeCell ref="DN41:DS41"/>
    <mergeCell ref="DN40:DS40"/>
    <mergeCell ref="DN42:DN43"/>
    <mergeCell ref="DF42:DI43"/>
    <mergeCell ref="DO43:DT43"/>
    <mergeCell ref="DO42:DT42"/>
    <mergeCell ref="DE38:DH39"/>
    <mergeCell ref="DD40:DI41"/>
    <mergeCell ref="CI23:CO23"/>
    <mergeCell ref="CA24:CC24"/>
    <mergeCell ref="CS23:CT23"/>
    <mergeCell ref="CY36:CY41"/>
    <mergeCell ref="CY42:CY53"/>
    <mergeCell ref="CY24:DA24"/>
    <mergeCell ref="DB24:DK24"/>
    <mergeCell ref="DG26:DJ27"/>
    <mergeCell ref="CZ29:DA30"/>
    <mergeCell ref="DE53:DH53"/>
    <mergeCell ref="DE48:DH48"/>
    <mergeCell ref="DE49:DH49"/>
    <mergeCell ref="CS34:CT34"/>
    <mergeCell ref="CS44:CT45"/>
    <mergeCell ref="CS40:CT40"/>
    <mergeCell ref="CS41:CT41"/>
    <mergeCell ref="CS35:CT35"/>
    <mergeCell ref="CS24:CT24"/>
    <mergeCell ref="CS33:CT33"/>
    <mergeCell ref="CA40:CC40"/>
    <mergeCell ref="CA41:CC41"/>
    <mergeCell ref="CB45:CC45"/>
    <mergeCell ref="CA42:CC42"/>
    <mergeCell ref="CS36:CT36"/>
    <mergeCell ref="DJ19:DU20"/>
    <mergeCell ref="CH21:CT22"/>
    <mergeCell ref="CA11:CC11"/>
    <mergeCell ref="BU10:BZ10"/>
    <mergeCell ref="BU11:BZ11"/>
    <mergeCell ref="CA17:CC17"/>
    <mergeCell ref="CA19:CC19"/>
    <mergeCell ref="CA21:CC21"/>
    <mergeCell ref="CY11:DU12"/>
    <mergeCell ref="CY17:DI18"/>
    <mergeCell ref="CY19:DI20"/>
    <mergeCell ref="CA10:CC10"/>
    <mergeCell ref="CA18:CC18"/>
    <mergeCell ref="CA14:CC14"/>
    <mergeCell ref="CA20:CC20"/>
    <mergeCell ref="DJ17:DU18"/>
    <mergeCell ref="CH7:CH8"/>
    <mergeCell ref="CA12:CC12"/>
    <mergeCell ref="CA13:CC13"/>
    <mergeCell ref="CA7:CC7"/>
    <mergeCell ref="BO7:BZ7"/>
    <mergeCell ref="DJ13:DU14"/>
    <mergeCell ref="CY15:DI16"/>
    <mergeCell ref="DJ15:DU16"/>
    <mergeCell ref="CI7:CT8"/>
    <mergeCell ref="CQ12:CT13"/>
    <mergeCell ref="CK12:CL13"/>
    <mergeCell ref="CM12:CP13"/>
    <mergeCell ref="BU12:BZ12"/>
    <mergeCell ref="BU13:BZ13"/>
    <mergeCell ref="CA8:CC8"/>
    <mergeCell ref="CA9:CC9"/>
    <mergeCell ref="BU8:BZ8"/>
    <mergeCell ref="BU9:BZ9"/>
    <mergeCell ref="CY13:DI14"/>
    <mergeCell ref="BO5:CC6"/>
    <mergeCell ref="BO31:BZ31"/>
    <mergeCell ref="BU15:BZ15"/>
    <mergeCell ref="BU16:BZ16"/>
    <mergeCell ref="BU17:BZ17"/>
    <mergeCell ref="BU18:BZ18"/>
    <mergeCell ref="CA26:CC26"/>
    <mergeCell ref="CS32:CT32"/>
    <mergeCell ref="BO14:BT16"/>
    <mergeCell ref="BO17:BT19"/>
    <mergeCell ref="CA15:CC15"/>
    <mergeCell ref="CA16:CC16"/>
    <mergeCell ref="BU14:BZ14"/>
    <mergeCell ref="CA22:CC22"/>
    <mergeCell ref="CA23:CC23"/>
    <mergeCell ref="CP23:CR23"/>
    <mergeCell ref="BU19:BZ19"/>
    <mergeCell ref="BO8:BT9"/>
    <mergeCell ref="BO10:BT13"/>
    <mergeCell ref="CS25:CT25"/>
    <mergeCell ref="CS26:CT26"/>
    <mergeCell ref="CS27:CT27"/>
    <mergeCell ref="CS28:CT28"/>
    <mergeCell ref="CS29:CT29"/>
    <mergeCell ref="CS37:CT37"/>
    <mergeCell ref="CS38:CT38"/>
    <mergeCell ref="P30:T30"/>
    <mergeCell ref="U30:W30"/>
    <mergeCell ref="CA38:CC39"/>
    <mergeCell ref="BO43:CC44"/>
    <mergeCell ref="BO29:CC30"/>
    <mergeCell ref="CA32:CC33"/>
    <mergeCell ref="CA34:CC35"/>
    <mergeCell ref="CA31:CC31"/>
    <mergeCell ref="CA36:CC37"/>
    <mergeCell ref="U26:W29"/>
    <mergeCell ref="CP44:CR45"/>
    <mergeCell ref="CS30:CT30"/>
    <mergeCell ref="CS31:CT31"/>
    <mergeCell ref="CS42:CT42"/>
    <mergeCell ref="CS43:CT43"/>
    <mergeCell ref="CS39:CT39"/>
    <mergeCell ref="AF32:AK33"/>
    <mergeCell ref="BT45:BV45"/>
  </mergeCells>
  <phoneticPr fontId="2"/>
  <printOptions horizontalCentered="1"/>
  <pageMargins left="0.98425196850393704" right="0.39370078740157483" top="0.78740157480314965" bottom="0.39370078740157483" header="0" footer="0"/>
  <pageSetup paperSize="9" orientation="portrait" horizontalDpi="300" verticalDpi="300" r:id="rId1"/>
  <headerFooter alignWithMargins="0"/>
  <colBreaks count="2" manualBreakCount="2">
    <brk id="100" max="53" man="1"/>
    <brk id="127" max="53"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9"/>
  <dimension ref="B1:EY70"/>
  <sheetViews>
    <sheetView showGridLines="0" topLeftCell="A4" zoomScaleNormal="100" zoomScaleSheetLayoutView="75" workbookViewId="0">
      <selection activeCell="A4" sqref="A4"/>
    </sheetView>
  </sheetViews>
  <sheetFormatPr defaultColWidth="7.19921875" defaultRowHeight="13.5"/>
  <cols>
    <col min="1" max="1" width="8.69921875" style="30" customWidth="1"/>
    <col min="2" max="2" width="3.69921875" style="30" customWidth="1"/>
    <col min="3" max="3" width="4.69921875" style="30" customWidth="1"/>
    <col min="4" max="4" width="9.19921875" style="30" customWidth="1"/>
    <col min="5" max="10" width="7.09765625" style="30" customWidth="1"/>
    <col min="11" max="11" width="10.5" style="30" customWidth="1"/>
    <col min="12" max="12" width="0.3984375" style="30" customWidth="1"/>
    <col min="13" max="13" width="3.69921875" style="30" customWidth="1"/>
    <col min="14" max="14" width="4.69921875" style="30" customWidth="1"/>
    <col min="15" max="16" width="3.8984375" style="30" customWidth="1"/>
    <col min="17" max="17" width="8.3984375" style="30" customWidth="1"/>
    <col min="18" max="22" width="7.09765625" style="30" customWidth="1"/>
    <col min="23" max="23" width="3.296875" style="30" customWidth="1"/>
    <col min="24" max="24" width="7.09765625" style="30" customWidth="1"/>
    <col min="25" max="25" width="0.3984375" style="30" customWidth="1"/>
    <col min="26" max="26" width="3.69921875" style="30" customWidth="1"/>
    <col min="27" max="27" width="4.69921875" style="30" customWidth="1"/>
    <col min="28" max="29" width="3.8984375" style="30" customWidth="1"/>
    <col min="30" max="30" width="8.3984375" style="30" customWidth="1"/>
    <col min="31" max="35" width="7.09765625" style="30" customWidth="1"/>
    <col min="36" max="36" width="3.296875" style="30" customWidth="1"/>
    <col min="37" max="37" width="7.09765625" style="30" customWidth="1"/>
    <col min="38" max="38" width="0.3984375" style="30" customWidth="1"/>
    <col min="39" max="39" width="3.69921875" style="30" customWidth="1"/>
    <col min="40" max="40" width="4.69921875" style="30" customWidth="1"/>
    <col min="41" max="42" width="3.8984375" style="30" customWidth="1"/>
    <col min="43" max="43" width="8.3984375" style="30" customWidth="1"/>
    <col min="44" max="48" width="7.09765625" style="30" customWidth="1"/>
    <col min="49" max="49" width="3.296875" style="30" customWidth="1"/>
    <col min="50" max="50" width="7.09765625" style="30" customWidth="1"/>
    <col min="51" max="51" width="0.3984375" style="30" customWidth="1"/>
    <col min="52" max="52" width="3.69921875" style="30" hidden="1" customWidth="1"/>
    <col min="53" max="53" width="4.69921875" style="30" hidden="1" customWidth="1"/>
    <col min="54" max="54" width="7.09765625" style="30" hidden="1" customWidth="1"/>
    <col min="55" max="55" width="9.19921875" style="30" hidden="1" customWidth="1"/>
    <col min="56" max="60" width="7.09765625" style="30" hidden="1" customWidth="1"/>
    <col min="61" max="61" width="10.5" style="30" hidden="1" customWidth="1"/>
    <col min="62" max="62" width="0.3984375" style="30" hidden="1" customWidth="1"/>
    <col min="63" max="63" width="3.69921875" style="30" customWidth="1"/>
    <col min="64" max="64" width="7.19921875" style="30" customWidth="1"/>
    <col min="65" max="78" width="3.5" style="30" customWidth="1"/>
    <col min="79" max="79" width="7.09765625" style="30" customWidth="1"/>
    <col min="80" max="80" width="3.296875" style="30" customWidth="1"/>
    <col min="81" max="81" width="0.3984375" style="30" customWidth="1"/>
    <col min="82" max="82" width="3.69921875" style="30" customWidth="1"/>
    <col min="83" max="83" width="7.19921875" style="30" customWidth="1"/>
    <col min="84" max="97" width="3.5" style="30" customWidth="1"/>
    <col min="98" max="98" width="7.09765625" style="30" customWidth="1"/>
    <col min="99" max="99" width="3.296875" style="30" customWidth="1"/>
    <col min="100" max="100" width="0.3984375" style="30" customWidth="1"/>
    <col min="101" max="101" width="3.69921875" style="30" customWidth="1"/>
    <col min="102" max="102" width="4.69921875" style="30" customWidth="1"/>
    <col min="103" max="103" width="12.69921875" style="30" customWidth="1"/>
    <col min="104" max="104" width="4.8984375" style="30" customWidth="1"/>
    <col min="105" max="110" width="3.5" style="30" customWidth="1"/>
    <col min="111" max="113" width="3.69921875" style="30" customWidth="1"/>
    <col min="114" max="114" width="2.09765625" style="30" customWidth="1"/>
    <col min="115" max="115" width="7.09765625" style="30" customWidth="1"/>
    <col min="116" max="116" width="3.296875" style="30" customWidth="1"/>
    <col min="117" max="117" width="0.3984375" style="30" customWidth="1"/>
    <col min="118" max="118" width="3.69921875" style="30" customWidth="1"/>
    <col min="119" max="119" width="4.69921875" style="30" customWidth="1"/>
    <col min="120" max="120" width="3.5" style="30" customWidth="1"/>
    <col min="121" max="121" width="12.69921875" style="30" customWidth="1"/>
    <col min="122" max="122" width="5" style="30" customWidth="1"/>
    <col min="123" max="123" width="0.59765625" style="30" customWidth="1"/>
    <col min="124" max="131" width="2.19921875" style="30" customWidth="1"/>
    <col min="132" max="133" width="0.59765625" style="30" customWidth="1"/>
    <col min="134" max="141" width="2.19921875" style="30" customWidth="1"/>
    <col min="142" max="142" width="0.59765625" style="30" customWidth="1"/>
    <col min="143" max="143" width="3.296875" style="30" customWidth="1"/>
    <col min="144" max="144" width="0.3984375" style="30" customWidth="1"/>
    <col min="145" max="145" width="6" style="30" customWidth="1"/>
    <col min="146" max="153" width="6.69921875" style="30" customWidth="1"/>
    <col min="154" max="154" width="10.69921875" style="30" customWidth="1"/>
    <col min="155" max="155" width="0.3984375" style="30" customWidth="1"/>
    <col min="156" max="16384" width="7.19921875" style="30"/>
  </cols>
  <sheetData>
    <row r="1" spans="2:155" ht="15.95" customHeight="1">
      <c r="B1" s="31"/>
      <c r="I1" s="32"/>
      <c r="J1" s="32" t="s">
        <v>37</v>
      </c>
      <c r="K1" s="33"/>
      <c r="L1" s="32"/>
      <c r="M1" s="31"/>
      <c r="U1" s="32"/>
      <c r="V1" s="32" t="s">
        <v>37</v>
      </c>
      <c r="W1" s="70"/>
      <c r="X1" s="33"/>
      <c r="Y1" s="32"/>
      <c r="Z1" s="31"/>
      <c r="AH1" s="32"/>
      <c r="AI1" s="32" t="s">
        <v>37</v>
      </c>
      <c r="AJ1" s="70"/>
      <c r="AK1" s="33"/>
      <c r="AL1" s="32"/>
      <c r="AM1" s="31"/>
      <c r="AU1" s="32"/>
      <c r="AV1" s="32" t="s">
        <v>37</v>
      </c>
      <c r="AW1" s="70"/>
      <c r="AX1" s="33"/>
      <c r="AY1" s="32"/>
      <c r="AZ1" s="31"/>
      <c r="BG1" s="32"/>
      <c r="BH1" s="32" t="s">
        <v>37</v>
      </c>
      <c r="BI1" s="33"/>
      <c r="BJ1" s="32"/>
      <c r="BK1" s="31"/>
      <c r="BY1" s="32"/>
      <c r="BZ1" s="32" t="s">
        <v>37</v>
      </c>
      <c r="CA1" s="70"/>
      <c r="CB1" s="33"/>
      <c r="CC1" s="32"/>
      <c r="CD1" s="31"/>
      <c r="CR1" s="32"/>
      <c r="CS1" s="32" t="s">
        <v>37</v>
      </c>
      <c r="CT1" s="70"/>
      <c r="CU1" s="33"/>
      <c r="CV1" s="32"/>
      <c r="CW1" s="31"/>
      <c r="DI1" s="32"/>
      <c r="DJ1" s="32" t="s">
        <v>37</v>
      </c>
      <c r="DK1" s="70"/>
      <c r="DL1" s="33"/>
      <c r="DM1" s="32"/>
      <c r="DN1" s="31"/>
      <c r="EE1" s="32"/>
      <c r="EF1" s="32"/>
      <c r="EG1" s="32"/>
      <c r="EH1" s="32" t="s">
        <v>37</v>
      </c>
      <c r="EI1" s="70"/>
      <c r="EJ1" s="70"/>
      <c r="EK1" s="70"/>
      <c r="EL1" s="70"/>
      <c r="EM1" s="33"/>
      <c r="EN1" s="32"/>
      <c r="EO1" s="31"/>
      <c r="EV1" s="32"/>
      <c r="EW1" s="32" t="s">
        <v>37</v>
      </c>
      <c r="EX1" s="33"/>
      <c r="EY1" s="32"/>
    </row>
    <row r="2" spans="2:155" ht="3.95" customHeight="1" thickBot="1"/>
    <row r="3" spans="2:155" ht="15.95" customHeight="1">
      <c r="B3" s="298"/>
      <c r="C3" s="298"/>
      <c r="D3" s="298"/>
      <c r="E3" s="298"/>
      <c r="F3" s="298"/>
      <c r="G3" s="298"/>
      <c r="H3" s="298"/>
      <c r="I3" s="298"/>
      <c r="J3" s="298"/>
      <c r="K3" s="298"/>
      <c r="M3" s="298"/>
      <c r="N3" s="298"/>
      <c r="O3" s="298"/>
      <c r="P3" s="298"/>
      <c r="Q3" s="298"/>
      <c r="R3" s="298"/>
      <c r="S3" s="298"/>
      <c r="T3" s="298"/>
      <c r="U3" s="298"/>
      <c r="V3" s="298"/>
      <c r="W3" s="298"/>
      <c r="X3" s="298"/>
      <c r="Z3" s="298"/>
      <c r="AA3" s="298"/>
      <c r="AB3" s="298"/>
      <c r="AC3" s="298"/>
      <c r="AD3" s="298"/>
      <c r="AE3" s="298"/>
      <c r="AF3" s="298"/>
      <c r="AG3" s="298"/>
      <c r="AH3" s="298"/>
      <c r="AI3" s="298"/>
      <c r="AJ3" s="298"/>
      <c r="AK3" s="298"/>
      <c r="AM3" s="298"/>
      <c r="AN3" s="298"/>
      <c r="AO3" s="298"/>
      <c r="AP3" s="298"/>
      <c r="AQ3" s="298"/>
      <c r="AR3" s="298"/>
      <c r="AS3" s="298"/>
      <c r="AT3" s="298"/>
      <c r="AU3" s="298"/>
      <c r="AV3" s="298"/>
      <c r="AW3" s="298"/>
      <c r="AX3" s="298"/>
      <c r="AZ3" s="34"/>
      <c r="BA3" s="35"/>
      <c r="BB3" s="35"/>
      <c r="BC3" s="35"/>
      <c r="BD3" s="35"/>
      <c r="BE3" s="35"/>
      <c r="BF3" s="35"/>
      <c r="BG3" s="35"/>
      <c r="BH3" s="35"/>
      <c r="BI3" s="36"/>
      <c r="BK3" s="298"/>
      <c r="BL3" s="298"/>
      <c r="BM3" s="298"/>
      <c r="BN3" s="298"/>
      <c r="BO3" s="298"/>
      <c r="BP3" s="298"/>
      <c r="BQ3" s="298"/>
      <c r="BR3" s="298"/>
      <c r="BS3" s="298"/>
      <c r="BT3" s="298"/>
      <c r="BU3" s="298"/>
      <c r="BV3" s="298"/>
      <c r="BW3" s="298"/>
      <c r="BX3" s="298"/>
      <c r="BY3" s="298"/>
      <c r="BZ3" s="298"/>
      <c r="CA3" s="298"/>
      <c r="CB3" s="298"/>
      <c r="CD3" s="298"/>
      <c r="CE3" s="298"/>
      <c r="CF3" s="298"/>
      <c r="CG3" s="298"/>
      <c r="CH3" s="298"/>
      <c r="CI3" s="298"/>
      <c r="CJ3" s="298"/>
      <c r="CK3" s="298"/>
      <c r="CL3" s="298"/>
      <c r="CM3" s="298"/>
      <c r="CN3" s="298"/>
      <c r="CO3" s="298"/>
      <c r="CP3" s="298"/>
      <c r="CQ3" s="298"/>
      <c r="CR3" s="298"/>
      <c r="CS3" s="298"/>
      <c r="CT3" s="298"/>
      <c r="CU3" s="298"/>
      <c r="CW3" s="298"/>
      <c r="CX3" s="298"/>
      <c r="CY3" s="298"/>
      <c r="CZ3" s="298"/>
      <c r="DA3" s="298"/>
      <c r="DB3" s="298"/>
      <c r="DC3" s="298"/>
      <c r="DD3" s="298"/>
      <c r="DE3" s="298"/>
      <c r="DF3" s="298"/>
      <c r="DG3" s="298"/>
      <c r="DH3" s="298"/>
      <c r="DI3" s="298"/>
      <c r="DJ3" s="298"/>
      <c r="DK3" s="298"/>
      <c r="DL3" s="298"/>
      <c r="DN3" s="298"/>
      <c r="DO3" s="298"/>
      <c r="DP3" s="298"/>
      <c r="DQ3" s="298"/>
      <c r="DR3" s="298"/>
      <c r="DS3" s="298"/>
      <c r="DT3" s="298"/>
      <c r="DU3" s="298"/>
      <c r="DV3" s="298"/>
      <c r="DW3" s="298"/>
      <c r="DX3" s="298"/>
      <c r="DY3" s="298"/>
      <c r="DZ3" s="298"/>
      <c r="EA3" s="298"/>
      <c r="EB3" s="298"/>
      <c r="EC3" s="298"/>
      <c r="ED3" s="298"/>
      <c r="EE3" s="298"/>
      <c r="EF3" s="298"/>
      <c r="EG3" s="298"/>
      <c r="EH3" s="298"/>
      <c r="EI3" s="298"/>
      <c r="EJ3" s="298"/>
      <c r="EK3" s="298"/>
      <c r="EL3" s="298"/>
      <c r="EM3" s="298"/>
      <c r="EO3" s="298"/>
      <c r="EP3" s="298"/>
      <c r="EQ3" s="298"/>
      <c r="ER3" s="298"/>
      <c r="ES3" s="298"/>
      <c r="ET3" s="298"/>
      <c r="EU3" s="298"/>
      <c r="EV3" s="298"/>
      <c r="EW3" s="298"/>
      <c r="EX3" s="298"/>
    </row>
    <row r="4" spans="2:155" ht="15.95" customHeight="1">
      <c r="B4" s="38"/>
      <c r="C4" s="38"/>
      <c r="D4" s="38"/>
      <c r="E4" s="38"/>
      <c r="F4" s="38"/>
      <c r="G4" s="38"/>
      <c r="H4" s="38"/>
      <c r="I4" s="38"/>
      <c r="J4" s="38"/>
      <c r="K4" s="38"/>
      <c r="M4" s="38"/>
      <c r="N4" s="38"/>
      <c r="O4" s="38"/>
      <c r="P4" s="38"/>
      <c r="Q4" s="38"/>
      <c r="R4" s="38"/>
      <c r="S4" s="38"/>
      <c r="T4" s="38"/>
      <c r="U4" s="38"/>
      <c r="V4" s="38"/>
      <c r="W4" s="38"/>
      <c r="X4" s="38"/>
      <c r="Z4" s="38"/>
      <c r="AA4" s="38"/>
      <c r="AB4" s="38"/>
      <c r="AC4" s="38"/>
      <c r="AD4" s="38"/>
      <c r="AE4" s="38"/>
      <c r="AF4" s="38"/>
      <c r="AG4" s="38"/>
      <c r="AH4" s="38"/>
      <c r="AI4" s="38"/>
      <c r="AJ4" s="38"/>
      <c r="AK4" s="38"/>
      <c r="AM4" s="38"/>
      <c r="AN4" s="38"/>
      <c r="AO4" s="38"/>
      <c r="AP4" s="38"/>
      <c r="AQ4" s="38"/>
      <c r="AR4" s="38"/>
      <c r="AS4" s="38"/>
      <c r="AT4" s="38"/>
      <c r="AU4" s="38"/>
      <c r="AV4" s="38"/>
      <c r="AW4" s="38"/>
      <c r="AX4" s="38"/>
      <c r="AZ4" s="37"/>
      <c r="BA4" s="38"/>
      <c r="BB4" s="38"/>
      <c r="BC4" s="38"/>
      <c r="BD4" s="38"/>
      <c r="BE4" s="38"/>
      <c r="BF4" s="38"/>
      <c r="BG4" s="38"/>
      <c r="BH4" s="38"/>
      <c r="BI4" s="39"/>
      <c r="BK4" s="38"/>
      <c r="BL4" s="38"/>
      <c r="BM4" s="38"/>
      <c r="BN4" s="38"/>
      <c r="BO4" s="38"/>
      <c r="BP4" s="38"/>
      <c r="BQ4" s="38"/>
      <c r="BR4" s="38"/>
      <c r="BS4" s="38"/>
      <c r="BT4" s="38"/>
      <c r="BU4" s="38"/>
      <c r="BV4" s="38"/>
      <c r="BW4" s="38"/>
      <c r="BX4" s="38"/>
      <c r="BY4" s="38"/>
      <c r="BZ4" s="38"/>
      <c r="CA4" s="38"/>
      <c r="CB4" s="38"/>
      <c r="CD4" s="38"/>
      <c r="CE4" s="38"/>
      <c r="CF4" s="38"/>
      <c r="CG4" s="38"/>
      <c r="CH4" s="38"/>
      <c r="CI4" s="38"/>
      <c r="CJ4" s="38"/>
      <c r="CK4" s="38"/>
      <c r="CL4" s="38"/>
      <c r="CM4" s="38"/>
      <c r="CN4" s="38"/>
      <c r="CO4" s="38"/>
      <c r="CP4" s="38"/>
      <c r="CQ4" s="38"/>
      <c r="CR4" s="38"/>
      <c r="CS4" s="38"/>
      <c r="CT4" s="38"/>
      <c r="CU4" s="38"/>
      <c r="CW4" s="38"/>
      <c r="CX4" s="38"/>
      <c r="CY4" s="38"/>
      <c r="CZ4" s="38"/>
      <c r="DA4" s="38"/>
      <c r="DB4" s="38"/>
      <c r="DC4" s="38"/>
      <c r="DD4" s="38"/>
      <c r="DE4" s="38"/>
      <c r="DF4" s="38"/>
      <c r="DG4" s="38"/>
      <c r="DH4" s="38"/>
      <c r="DI4" s="38"/>
      <c r="DJ4" s="38"/>
      <c r="DK4" s="38"/>
      <c r="DL4" s="38"/>
      <c r="DN4" s="38"/>
      <c r="DO4" s="38"/>
      <c r="DP4" s="38"/>
      <c r="DQ4" s="38"/>
      <c r="DR4" s="38"/>
      <c r="DS4" s="38"/>
      <c r="DT4" s="38"/>
      <c r="DU4" s="38"/>
      <c r="DV4" s="38"/>
      <c r="DW4" s="38"/>
      <c r="DX4" s="38"/>
      <c r="DY4" s="38"/>
      <c r="DZ4" s="38"/>
      <c r="EA4" s="38"/>
      <c r="EB4" s="38"/>
      <c r="EC4" s="38"/>
      <c r="ED4" s="38"/>
      <c r="EE4" s="38"/>
      <c r="EF4" s="38"/>
      <c r="EG4" s="38"/>
      <c r="EH4" s="38"/>
      <c r="EI4" s="38"/>
      <c r="EJ4" s="38"/>
      <c r="EK4" s="38"/>
      <c r="EL4" s="38"/>
      <c r="EM4" s="38"/>
      <c r="EO4" s="38"/>
      <c r="EP4" s="38"/>
      <c r="EQ4" s="38"/>
      <c r="ER4" s="38"/>
      <c r="ES4" s="38"/>
      <c r="ET4" s="38"/>
      <c r="EU4" s="38"/>
      <c r="EV4" s="38"/>
      <c r="EW4" s="38"/>
      <c r="EX4" s="38"/>
    </row>
    <row r="5" spans="2:155" ht="15.95" customHeight="1">
      <c r="B5" s="38"/>
      <c r="C5" s="38"/>
      <c r="D5" s="38"/>
      <c r="E5" s="38"/>
      <c r="F5" s="38"/>
      <c r="G5" s="38"/>
      <c r="H5" s="38"/>
      <c r="I5" s="38"/>
      <c r="J5" s="38"/>
      <c r="K5" s="38"/>
      <c r="M5" s="38"/>
      <c r="N5" s="38" t="s">
        <v>38</v>
      </c>
      <c r="O5" s="38" t="s">
        <v>39</v>
      </c>
      <c r="P5" s="38"/>
      <c r="Q5" s="38"/>
      <c r="R5" s="38"/>
      <c r="S5" s="38"/>
      <c r="T5" s="38"/>
      <c r="U5" s="38"/>
      <c r="V5" s="38"/>
      <c r="W5" s="38"/>
      <c r="X5" s="38"/>
      <c r="Z5" s="38"/>
      <c r="AA5" s="38"/>
      <c r="AB5" s="38"/>
      <c r="AC5" s="38"/>
      <c r="AD5" s="38"/>
      <c r="AE5" s="38"/>
      <c r="AF5" s="38"/>
      <c r="AG5" s="38"/>
      <c r="AH5" s="38"/>
      <c r="AI5" s="38"/>
      <c r="AJ5" s="38"/>
      <c r="AK5" s="38"/>
      <c r="AM5" s="38"/>
      <c r="AN5" s="38"/>
      <c r="AO5" s="269" t="s">
        <v>10</v>
      </c>
      <c r="AP5" s="268" t="s">
        <v>958</v>
      </c>
      <c r="AQ5" s="38"/>
      <c r="AR5" s="38"/>
      <c r="AS5" s="38"/>
      <c r="AT5" s="38"/>
      <c r="AU5" s="38"/>
      <c r="AV5" s="38"/>
      <c r="AW5" s="38"/>
      <c r="AX5" s="38"/>
      <c r="AZ5" s="37"/>
      <c r="BA5" s="38"/>
      <c r="BB5" s="38"/>
      <c r="BC5" s="38"/>
      <c r="BD5" s="38"/>
      <c r="BE5" s="38"/>
      <c r="BF5" s="38"/>
      <c r="BG5" s="38"/>
      <c r="BH5" s="38"/>
      <c r="BI5" s="39"/>
      <c r="BK5" s="38"/>
      <c r="BL5" s="38"/>
      <c r="BM5" s="354" t="s">
        <v>88</v>
      </c>
      <c r="BN5" s="354"/>
      <c r="BO5" s="354"/>
      <c r="BP5" s="354"/>
      <c r="BQ5" s="354"/>
      <c r="BR5" s="354"/>
      <c r="BS5" s="354"/>
      <c r="BT5" s="354"/>
      <c r="BU5" s="354"/>
      <c r="BV5" s="354"/>
      <c r="BW5" s="354"/>
      <c r="BX5" s="354"/>
      <c r="BY5" s="354"/>
      <c r="BZ5" s="354"/>
      <c r="CA5" s="354"/>
      <c r="CB5" s="38"/>
      <c r="CD5" s="38"/>
      <c r="CE5" s="38"/>
      <c r="CF5" s="354" t="s">
        <v>90</v>
      </c>
      <c r="CG5" s="356"/>
      <c r="CH5" s="356"/>
      <c r="CI5" s="356"/>
      <c r="CJ5" s="356"/>
      <c r="CK5" s="356"/>
      <c r="CL5" s="356"/>
      <c r="CM5" s="356"/>
      <c r="CN5" s="356"/>
      <c r="CO5" s="356"/>
      <c r="CP5" s="356"/>
      <c r="CQ5" s="356"/>
      <c r="CR5" s="356"/>
      <c r="CS5" s="356"/>
      <c r="CT5" s="356"/>
      <c r="CU5" s="38"/>
      <c r="CW5" s="38"/>
      <c r="CX5" s="66" t="s">
        <v>67</v>
      </c>
      <c r="CY5" s="67" t="s">
        <v>66</v>
      </c>
      <c r="CZ5" s="67"/>
      <c r="DA5" s="67"/>
      <c r="DB5" s="67"/>
      <c r="DC5" s="67"/>
      <c r="DD5" s="67"/>
      <c r="DE5" s="38"/>
      <c r="DF5" s="38"/>
      <c r="DG5" s="38"/>
      <c r="DH5" s="38"/>
      <c r="DI5" s="38"/>
      <c r="DJ5" s="38"/>
      <c r="DK5" s="38"/>
      <c r="DL5" s="38"/>
      <c r="DN5" s="38"/>
      <c r="DO5" s="38" t="s">
        <v>201</v>
      </c>
      <c r="DP5" s="38" t="s">
        <v>202</v>
      </c>
      <c r="DQ5" s="67"/>
      <c r="DR5" s="67"/>
      <c r="DS5" s="67"/>
      <c r="DT5" s="67"/>
      <c r="DU5" s="67"/>
      <c r="DV5" s="38"/>
      <c r="DW5" s="38"/>
      <c r="DX5" s="38"/>
      <c r="DY5" s="38"/>
      <c r="DZ5" s="38"/>
      <c r="EA5" s="38"/>
      <c r="EB5" s="38"/>
      <c r="EC5" s="38"/>
      <c r="ED5" s="38"/>
      <c r="EE5" s="38"/>
      <c r="EF5" s="38"/>
      <c r="EG5" s="38"/>
      <c r="EH5" s="38"/>
      <c r="EI5" s="38"/>
      <c r="EJ5" s="38"/>
      <c r="EK5" s="38"/>
      <c r="EL5" s="38"/>
      <c r="EM5" s="38"/>
      <c r="EO5" s="38"/>
      <c r="EP5" s="38"/>
      <c r="EQ5" s="38"/>
      <c r="ER5" s="38"/>
      <c r="ES5" s="38"/>
      <c r="ET5" s="38"/>
      <c r="EU5" s="38"/>
      <c r="EV5" s="38"/>
      <c r="EW5" s="38"/>
      <c r="EX5" s="38"/>
    </row>
    <row r="6" spans="2:155" ht="15.95" customHeight="1">
      <c r="B6" s="38"/>
      <c r="C6" s="38"/>
      <c r="D6" s="38"/>
      <c r="E6" s="38"/>
      <c r="F6" s="38"/>
      <c r="G6" s="38"/>
      <c r="H6" s="38"/>
      <c r="I6" s="38"/>
      <c r="J6" s="38"/>
      <c r="K6" s="38"/>
      <c r="M6" s="38"/>
      <c r="N6" s="38"/>
      <c r="O6" s="38" t="s">
        <v>543</v>
      </c>
      <c r="P6" s="38"/>
      <c r="Q6" s="38"/>
      <c r="R6" s="38"/>
      <c r="S6" s="38"/>
      <c r="T6" s="38"/>
      <c r="U6" s="38"/>
      <c r="V6" s="38"/>
      <c r="W6" s="38"/>
      <c r="X6" s="38"/>
      <c r="Z6" s="38"/>
      <c r="AA6" s="38"/>
      <c r="AB6" s="38" t="s">
        <v>925</v>
      </c>
      <c r="AC6" s="38"/>
      <c r="AD6" s="38"/>
      <c r="AE6" s="38"/>
      <c r="AF6" s="38"/>
      <c r="AG6" s="38"/>
      <c r="AH6" s="38"/>
      <c r="AI6" s="38"/>
      <c r="AJ6" s="38"/>
      <c r="AK6" s="41"/>
      <c r="AM6" s="38"/>
      <c r="AN6" s="38"/>
      <c r="AO6" s="38"/>
      <c r="AP6" s="38"/>
      <c r="AQ6" s="38"/>
      <c r="AR6" s="38"/>
      <c r="AS6" s="38"/>
      <c r="AT6" s="38"/>
      <c r="AU6" s="38"/>
      <c r="AV6" s="38"/>
      <c r="AW6" s="38"/>
      <c r="AX6" s="38"/>
      <c r="AZ6" s="37"/>
      <c r="BA6" s="38"/>
      <c r="BB6" s="38"/>
      <c r="BC6" s="38"/>
      <c r="BD6" s="38"/>
      <c r="BE6" s="38"/>
      <c r="BF6" s="38"/>
      <c r="BG6" s="38"/>
      <c r="BH6" s="38"/>
      <c r="BI6" s="39"/>
      <c r="BK6" s="38"/>
      <c r="BL6" s="38"/>
      <c r="BM6" s="357"/>
      <c r="BN6" s="357"/>
      <c r="BO6" s="357"/>
      <c r="BP6" s="357"/>
      <c r="BQ6" s="357"/>
      <c r="BR6" s="357"/>
      <c r="BS6" s="357"/>
      <c r="BT6" s="357"/>
      <c r="BU6" s="357"/>
      <c r="BV6" s="357"/>
      <c r="BW6" s="357"/>
      <c r="BX6" s="357"/>
      <c r="BY6" s="357"/>
      <c r="BZ6" s="357"/>
      <c r="CA6" s="357"/>
      <c r="CB6" s="38"/>
      <c r="CD6" s="38"/>
      <c r="CE6" s="38"/>
      <c r="CF6" s="356"/>
      <c r="CG6" s="356"/>
      <c r="CH6" s="356"/>
      <c r="CI6" s="356"/>
      <c r="CJ6" s="356"/>
      <c r="CK6" s="356"/>
      <c r="CL6" s="356"/>
      <c r="CM6" s="356"/>
      <c r="CN6" s="356"/>
      <c r="CO6" s="356"/>
      <c r="CP6" s="356"/>
      <c r="CQ6" s="356"/>
      <c r="CR6" s="356"/>
      <c r="CS6" s="356"/>
      <c r="CT6" s="356"/>
      <c r="CU6" s="38"/>
      <c r="CW6" s="38"/>
      <c r="CX6" s="38"/>
      <c r="CY6" s="38" t="s">
        <v>68</v>
      </c>
      <c r="CZ6" s="38"/>
      <c r="DA6" s="38"/>
      <c r="DB6" s="38"/>
      <c r="DC6" s="38"/>
      <c r="DD6" s="38"/>
      <c r="DE6" s="38"/>
      <c r="DF6" s="38"/>
      <c r="DG6" s="38"/>
      <c r="DH6" s="38"/>
      <c r="DI6" s="38"/>
      <c r="DJ6" s="38"/>
      <c r="DK6" s="38"/>
      <c r="DL6" s="38"/>
      <c r="DN6" s="38"/>
      <c r="DO6" s="38"/>
      <c r="DP6" s="38" t="s">
        <v>203</v>
      </c>
      <c r="DQ6" s="38"/>
      <c r="DR6" s="38"/>
      <c r="DS6" s="38"/>
      <c r="DT6" s="38"/>
      <c r="DU6" s="38"/>
      <c r="DV6" s="38"/>
      <c r="DW6" s="38"/>
      <c r="DX6" s="38"/>
      <c r="DY6" s="38"/>
      <c r="DZ6" s="38"/>
      <c r="EA6" s="38"/>
      <c r="EB6" s="38"/>
      <c r="EC6" s="38"/>
      <c r="ED6" s="38"/>
      <c r="EE6" s="38"/>
      <c r="EF6" s="38"/>
      <c r="EG6" s="38"/>
      <c r="EH6" s="38"/>
      <c r="EI6" s="38"/>
      <c r="EJ6" s="38"/>
      <c r="EK6" s="38"/>
      <c r="EL6" s="38"/>
      <c r="EM6" s="38"/>
      <c r="EO6" s="38"/>
      <c r="EP6" s="38"/>
      <c r="EQ6" s="38"/>
      <c r="ER6" s="38"/>
      <c r="ES6" s="38"/>
      <c r="ET6" s="38"/>
      <c r="EU6" s="38"/>
      <c r="EV6" s="38"/>
      <c r="EW6" s="38"/>
      <c r="EX6" s="38"/>
    </row>
    <row r="7" spans="2:155" ht="15.95" customHeight="1">
      <c r="B7" s="38"/>
      <c r="C7" s="66" t="s">
        <v>0</v>
      </c>
      <c r="D7" s="67" t="s">
        <v>1</v>
      </c>
      <c r="E7" s="38"/>
      <c r="F7" s="38"/>
      <c r="G7" s="38"/>
      <c r="H7" s="38"/>
      <c r="I7" s="38"/>
      <c r="J7" s="38"/>
      <c r="K7" s="38"/>
      <c r="M7" s="38"/>
      <c r="N7" s="46"/>
      <c r="O7" s="38"/>
      <c r="P7" s="38"/>
      <c r="Q7" s="59"/>
      <c r="R7" s="59"/>
      <c r="S7" s="69" t="s">
        <v>82</v>
      </c>
      <c r="T7" s="59"/>
      <c r="U7" s="59"/>
      <c r="V7" s="59"/>
      <c r="W7" s="59"/>
      <c r="X7" s="38"/>
      <c r="Z7" s="38"/>
      <c r="AA7" s="38"/>
      <c r="AB7" s="266" t="s">
        <v>912</v>
      </c>
      <c r="AC7" s="95"/>
      <c r="AD7" s="59"/>
      <c r="AE7" s="63"/>
      <c r="AF7" s="41"/>
      <c r="AG7" s="41"/>
      <c r="AH7" s="41"/>
      <c r="AI7" s="41"/>
      <c r="AJ7" s="41"/>
      <c r="AK7" s="38"/>
      <c r="AM7" s="38"/>
      <c r="AN7" s="38"/>
      <c r="AO7" s="38"/>
      <c r="AP7" s="38" t="s">
        <v>963</v>
      </c>
      <c r="AQ7" s="38"/>
      <c r="AR7" s="38" t="s">
        <v>973</v>
      </c>
      <c r="AS7" s="38"/>
      <c r="AT7" s="38"/>
      <c r="AU7" s="38"/>
      <c r="AV7" s="38"/>
      <c r="AW7" s="38"/>
      <c r="AX7" s="38"/>
      <c r="AZ7" s="37"/>
      <c r="BA7" s="46"/>
      <c r="BB7" s="38"/>
      <c r="BC7" s="59"/>
      <c r="BD7" s="59"/>
      <c r="BE7" s="59"/>
      <c r="BF7" s="59"/>
      <c r="BG7" s="59"/>
      <c r="BH7" s="59"/>
      <c r="BI7" s="39"/>
      <c r="BK7" s="38"/>
      <c r="BL7" s="59"/>
      <c r="BM7" s="382" t="s">
        <v>103</v>
      </c>
      <c r="BN7" s="362"/>
      <c r="BO7" s="362"/>
      <c r="BP7" s="362"/>
      <c r="BQ7" s="362"/>
      <c r="BR7" s="362"/>
      <c r="BS7" s="362"/>
      <c r="BT7" s="362"/>
      <c r="BU7" s="362"/>
      <c r="BV7" s="361" t="s">
        <v>104</v>
      </c>
      <c r="BW7" s="362"/>
      <c r="BX7" s="362"/>
      <c r="BY7" s="381"/>
      <c r="BZ7" s="361" t="s">
        <v>377</v>
      </c>
      <c r="CA7" s="363"/>
      <c r="CB7" s="38"/>
      <c r="CD7" s="38"/>
      <c r="CE7" s="59"/>
      <c r="CF7" s="382" t="s">
        <v>386</v>
      </c>
      <c r="CG7" s="362"/>
      <c r="CH7" s="362"/>
      <c r="CI7" s="362"/>
      <c r="CJ7" s="362"/>
      <c r="CK7" s="362"/>
      <c r="CL7" s="362"/>
      <c r="CM7" s="362"/>
      <c r="CN7" s="362"/>
      <c r="CO7" s="361" t="s">
        <v>104</v>
      </c>
      <c r="CP7" s="362"/>
      <c r="CQ7" s="362"/>
      <c r="CR7" s="381"/>
      <c r="CS7" s="361" t="s">
        <v>377</v>
      </c>
      <c r="CT7" s="363"/>
      <c r="CU7" s="38"/>
      <c r="CW7" s="38"/>
      <c r="CX7" s="40"/>
      <c r="CY7" s="380" t="s">
        <v>447</v>
      </c>
      <c r="CZ7" s="410" t="s">
        <v>158</v>
      </c>
      <c r="DA7" s="411"/>
      <c r="DB7" s="411"/>
      <c r="DC7" s="411"/>
      <c r="DD7" s="411"/>
      <c r="DE7" s="411"/>
      <c r="DF7" s="411"/>
      <c r="DG7" s="411"/>
      <c r="DH7" s="411"/>
      <c r="DI7" s="411"/>
      <c r="DJ7" s="411"/>
      <c r="DK7" s="411"/>
      <c r="DN7" s="38"/>
      <c r="DO7" s="40"/>
      <c r="DP7" s="63" t="s">
        <v>204</v>
      </c>
      <c r="DQ7" s="84"/>
      <c r="DR7" s="95"/>
      <c r="DS7" s="95"/>
      <c r="DT7" s="95"/>
      <c r="DU7" s="95"/>
      <c r="DV7" s="95"/>
      <c r="DW7" s="95"/>
      <c r="DX7" s="95"/>
      <c r="DY7" s="95"/>
      <c r="DZ7" s="95"/>
      <c r="EA7" s="95"/>
      <c r="EB7" s="95"/>
      <c r="EC7" s="95"/>
      <c r="ED7" s="95"/>
      <c r="EE7" s="95"/>
      <c r="EF7" s="95"/>
      <c r="EG7" s="95"/>
      <c r="EH7" s="95"/>
      <c r="EI7" s="95"/>
      <c r="EJ7" s="95"/>
      <c r="EK7" s="95"/>
      <c r="EL7" s="95"/>
      <c r="EO7" s="38"/>
      <c r="EP7" s="46"/>
      <c r="EQ7" s="38"/>
      <c r="ER7" s="59"/>
      <c r="ES7" s="59"/>
      <c r="ET7" s="59"/>
      <c r="EU7" s="59"/>
      <c r="EV7" s="59"/>
      <c r="EW7" s="59"/>
      <c r="EX7" s="38"/>
    </row>
    <row r="8" spans="2:155" ht="15.95" customHeight="1">
      <c r="B8" s="38"/>
      <c r="C8" s="38" t="s">
        <v>2</v>
      </c>
      <c r="D8" s="38" t="s">
        <v>3</v>
      </c>
      <c r="E8" s="38"/>
      <c r="F8" s="38"/>
      <c r="G8" s="38"/>
      <c r="H8" s="38"/>
      <c r="I8" s="38"/>
      <c r="J8" s="38"/>
      <c r="K8" s="38"/>
      <c r="M8" s="38"/>
      <c r="O8" s="131"/>
      <c r="P8" s="382" t="s">
        <v>43</v>
      </c>
      <c r="Q8" s="362"/>
      <c r="R8" s="362"/>
      <c r="S8" s="362"/>
      <c r="T8" s="381"/>
      <c r="U8" s="361" t="s">
        <v>42</v>
      </c>
      <c r="V8" s="362"/>
      <c r="W8" s="363"/>
      <c r="Z8" s="38"/>
      <c r="AA8" s="40"/>
      <c r="AB8" s="268" t="s">
        <v>913</v>
      </c>
      <c r="AC8" s="95"/>
      <c r="AD8" s="216"/>
      <c r="AE8" s="64"/>
      <c r="AF8" s="41"/>
      <c r="AG8" s="38"/>
      <c r="AH8" s="38"/>
      <c r="AI8" s="38"/>
      <c r="AJ8" s="38"/>
      <c r="AK8" s="38"/>
      <c r="AM8" s="38"/>
      <c r="AN8" s="38"/>
      <c r="AO8" s="38"/>
      <c r="AP8" s="38"/>
      <c r="AQ8" s="38"/>
      <c r="AR8" s="38"/>
      <c r="AS8" s="38"/>
      <c r="AT8" s="38"/>
      <c r="AU8" s="38"/>
      <c r="AV8" s="38"/>
      <c r="AW8" s="38"/>
      <c r="AX8" s="41"/>
      <c r="AZ8" s="37"/>
      <c r="BA8" s="46"/>
      <c r="BB8" s="38"/>
      <c r="BC8" s="59"/>
      <c r="BD8" s="59"/>
      <c r="BE8" s="59"/>
      <c r="BF8" s="59"/>
      <c r="BG8" s="59"/>
      <c r="BH8" s="59"/>
      <c r="BI8" s="39"/>
      <c r="BK8" s="38"/>
      <c r="BL8" s="46"/>
      <c r="BM8" s="385" t="s">
        <v>92</v>
      </c>
      <c r="BN8" s="386"/>
      <c r="BO8" s="386"/>
      <c r="BP8" s="386"/>
      <c r="BQ8" s="387"/>
      <c r="BR8" s="472" t="s">
        <v>125</v>
      </c>
      <c r="BS8" s="434"/>
      <c r="BT8" s="434"/>
      <c r="BU8" s="473"/>
      <c r="BV8" s="434" t="s">
        <v>91</v>
      </c>
      <c r="BW8" s="434"/>
      <c r="BX8" s="434"/>
      <c r="BY8" s="473"/>
      <c r="BZ8" s="379">
        <v>0.83</v>
      </c>
      <c r="CA8" s="474"/>
      <c r="CB8" s="38"/>
      <c r="CD8" s="38"/>
      <c r="CE8" s="46"/>
      <c r="CF8" s="50" t="s">
        <v>387</v>
      </c>
      <c r="CG8" s="51"/>
      <c r="CH8" s="51"/>
      <c r="CI8" s="51"/>
      <c r="CJ8" s="51"/>
      <c r="CK8" s="412"/>
      <c r="CL8" s="412"/>
      <c r="CM8" s="412"/>
      <c r="CN8" s="51"/>
      <c r="CO8" s="342" t="s">
        <v>131</v>
      </c>
      <c r="CP8" s="412"/>
      <c r="CQ8" s="412"/>
      <c r="CR8" s="467"/>
      <c r="CS8" s="379">
        <v>0.85</v>
      </c>
      <c r="CT8" s="468"/>
      <c r="CU8" s="38"/>
      <c r="CW8" s="38"/>
      <c r="CX8" s="38"/>
      <c r="CY8" s="380"/>
      <c r="CZ8" s="411"/>
      <c r="DA8" s="411"/>
      <c r="DB8" s="411"/>
      <c r="DC8" s="411"/>
      <c r="DD8" s="411"/>
      <c r="DE8" s="411"/>
      <c r="DF8" s="411"/>
      <c r="DG8" s="411"/>
      <c r="DH8" s="411"/>
      <c r="DI8" s="411"/>
      <c r="DJ8" s="411"/>
      <c r="DK8" s="411"/>
      <c r="DN8" s="38"/>
      <c r="DO8" s="38"/>
      <c r="DP8" s="63" t="s">
        <v>205</v>
      </c>
      <c r="DQ8" s="95"/>
      <c r="DR8" s="95"/>
      <c r="DS8" s="95"/>
      <c r="DT8" s="95"/>
      <c r="DU8" s="95"/>
      <c r="DV8" s="95"/>
      <c r="DW8" s="95"/>
      <c r="DX8" s="95"/>
      <c r="DY8" s="95"/>
      <c r="DZ8" s="95"/>
      <c r="EA8" s="95"/>
      <c r="EB8" s="95"/>
      <c r="EC8" s="95"/>
      <c r="ED8" s="95"/>
      <c r="EE8" s="95"/>
      <c r="EF8" s="95"/>
      <c r="EG8" s="95"/>
      <c r="EH8" s="95"/>
      <c r="EI8" s="95"/>
      <c r="EJ8" s="95"/>
      <c r="EK8" s="95"/>
      <c r="EL8" s="95"/>
      <c r="EO8" s="38"/>
      <c r="EP8" s="46"/>
      <c r="EQ8" s="38"/>
      <c r="ER8" s="59"/>
      <c r="ES8" s="59"/>
      <c r="ET8" s="59"/>
      <c r="EU8" s="59"/>
      <c r="EV8" s="59"/>
      <c r="EW8" s="59"/>
      <c r="EX8" s="38"/>
    </row>
    <row r="9" spans="2:155" ht="15.95" customHeight="1">
      <c r="B9" s="38"/>
      <c r="C9" s="38"/>
      <c r="D9" s="38" t="s">
        <v>4</v>
      </c>
      <c r="E9" s="38"/>
      <c r="F9" s="38"/>
      <c r="G9" s="38"/>
      <c r="H9" s="38"/>
      <c r="I9" s="38"/>
      <c r="J9" s="38"/>
      <c r="K9" s="38"/>
      <c r="M9" s="38"/>
      <c r="N9" s="46"/>
      <c r="O9" s="131"/>
      <c r="P9" s="451" t="s">
        <v>544</v>
      </c>
      <c r="Q9" s="412"/>
      <c r="R9" s="412"/>
      <c r="S9" s="412"/>
      <c r="T9" s="413"/>
      <c r="U9" s="342" t="s">
        <v>466</v>
      </c>
      <c r="V9" s="412"/>
      <c r="W9" s="450"/>
      <c r="X9" s="38"/>
      <c r="Z9" s="38"/>
      <c r="AA9" s="38"/>
      <c r="AB9" s="216" t="s">
        <v>914</v>
      </c>
      <c r="AC9" s="38"/>
      <c r="AD9" s="216"/>
      <c r="AE9" s="38"/>
      <c r="AF9" s="38"/>
      <c r="AG9" s="38"/>
      <c r="AH9" s="38"/>
      <c r="AI9" s="38"/>
      <c r="AJ9" s="38"/>
      <c r="AK9" s="38"/>
      <c r="AM9" s="38"/>
      <c r="AN9" s="38"/>
      <c r="AO9" s="266"/>
      <c r="AP9" s="95"/>
      <c r="AQ9" s="38" t="s">
        <v>55</v>
      </c>
      <c r="AR9" s="38" t="s">
        <v>959</v>
      </c>
      <c r="AS9" s="41"/>
      <c r="AT9" s="41"/>
      <c r="AU9" s="41"/>
      <c r="AV9" s="41"/>
      <c r="AW9" s="41"/>
      <c r="AX9" s="38"/>
      <c r="AZ9" s="37"/>
      <c r="BA9" s="38"/>
      <c r="BB9" s="38"/>
      <c r="BC9" s="59"/>
      <c r="BD9" s="59"/>
      <c r="BE9" s="59"/>
      <c r="BF9" s="59"/>
      <c r="BG9" s="59"/>
      <c r="BH9" s="59"/>
      <c r="BI9" s="39"/>
      <c r="BK9" s="38"/>
      <c r="BL9" s="38"/>
      <c r="BM9" s="391"/>
      <c r="BN9" s="392"/>
      <c r="BO9" s="392"/>
      <c r="BP9" s="392"/>
      <c r="BQ9" s="393"/>
      <c r="BR9" s="342" t="s">
        <v>126</v>
      </c>
      <c r="BS9" s="466"/>
      <c r="BT9" s="466"/>
      <c r="BU9" s="467"/>
      <c r="BV9" s="342" t="s">
        <v>105</v>
      </c>
      <c r="BW9" s="383"/>
      <c r="BX9" s="383"/>
      <c r="BY9" s="384"/>
      <c r="BZ9" s="379" t="s">
        <v>385</v>
      </c>
      <c r="CA9" s="468"/>
      <c r="CB9" s="38"/>
      <c r="CD9" s="38"/>
      <c r="CE9" s="38"/>
      <c r="CF9" s="50" t="s">
        <v>388</v>
      </c>
      <c r="CG9" s="51"/>
      <c r="CH9" s="51"/>
      <c r="CI9" s="51"/>
      <c r="CJ9" s="51"/>
      <c r="CK9" s="56"/>
      <c r="CL9" s="56"/>
      <c r="CM9" s="56"/>
      <c r="CN9" s="51"/>
      <c r="CO9" s="342" t="s">
        <v>143</v>
      </c>
      <c r="CP9" s="466"/>
      <c r="CQ9" s="466"/>
      <c r="CR9" s="467"/>
      <c r="CS9" s="379">
        <v>0.83</v>
      </c>
      <c r="CT9" s="468"/>
      <c r="CU9" s="38"/>
      <c r="CW9" s="38"/>
      <c r="CX9" s="38"/>
      <c r="CY9" s="38"/>
      <c r="CZ9" s="38" t="s">
        <v>55</v>
      </c>
      <c r="DB9" s="38" t="s">
        <v>443</v>
      </c>
      <c r="DC9" s="41"/>
      <c r="DD9" s="38"/>
      <c r="DE9" s="41"/>
      <c r="DF9" s="38"/>
      <c r="DG9" s="38"/>
      <c r="DH9" s="38"/>
      <c r="DN9" s="38"/>
      <c r="DO9" s="38"/>
      <c r="DP9" s="38" t="s">
        <v>206</v>
      </c>
      <c r="DQ9" s="38"/>
      <c r="DS9" s="38"/>
      <c r="DT9" s="41"/>
      <c r="DU9" s="38"/>
      <c r="DV9" s="41"/>
      <c r="DW9" s="41"/>
      <c r="DX9" s="41"/>
      <c r="DY9" s="41"/>
      <c r="DZ9" s="41"/>
      <c r="EA9" s="41"/>
      <c r="EB9" s="38"/>
      <c r="EC9" s="38"/>
      <c r="ED9" s="38"/>
      <c r="EO9" s="38"/>
      <c r="EP9" s="38"/>
      <c r="EQ9" s="38"/>
      <c r="ER9" s="59"/>
      <c r="ES9" s="59"/>
      <c r="ET9" s="59"/>
      <c r="EU9" s="59"/>
      <c r="EV9" s="59"/>
      <c r="EW9" s="59"/>
      <c r="EX9" s="38"/>
    </row>
    <row r="10" spans="2:155" ht="15.95" customHeight="1">
      <c r="B10" s="38"/>
      <c r="C10" s="38"/>
      <c r="D10" s="38" t="s">
        <v>5</v>
      </c>
      <c r="E10" s="38"/>
      <c r="F10" s="38"/>
      <c r="G10" s="38"/>
      <c r="H10" s="38"/>
      <c r="I10" s="38"/>
      <c r="J10" s="38"/>
      <c r="K10" s="38"/>
      <c r="M10" s="38"/>
      <c r="N10" s="38"/>
      <c r="O10" s="131"/>
      <c r="P10" s="451" t="s">
        <v>545</v>
      </c>
      <c r="Q10" s="412"/>
      <c r="R10" s="412"/>
      <c r="S10" s="412"/>
      <c r="T10" s="413"/>
      <c r="U10" s="342" t="s">
        <v>269</v>
      </c>
      <c r="V10" s="412"/>
      <c r="W10" s="450"/>
      <c r="X10" s="38"/>
      <c r="Z10" s="38"/>
      <c r="AA10" s="38"/>
      <c r="AB10" s="38"/>
      <c r="AC10" s="38"/>
      <c r="AD10" s="38"/>
      <c r="AE10" s="38"/>
      <c r="AF10" s="38"/>
      <c r="AG10" s="38"/>
      <c r="AH10" s="38"/>
      <c r="AI10" s="38"/>
      <c r="AJ10" s="38"/>
      <c r="AK10" s="38"/>
      <c r="AM10" s="38"/>
      <c r="AN10" s="40"/>
      <c r="AO10" s="268"/>
      <c r="AP10" s="95"/>
      <c r="AQ10" s="38"/>
      <c r="AR10" s="38" t="s">
        <v>962</v>
      </c>
      <c r="AS10" s="41"/>
      <c r="AT10" s="38"/>
      <c r="AU10" s="38"/>
      <c r="AV10" s="38"/>
      <c r="AW10" s="38"/>
      <c r="AX10" s="38"/>
      <c r="AZ10" s="37"/>
      <c r="BA10" s="38"/>
      <c r="BB10" s="38"/>
      <c r="BC10" s="59"/>
      <c r="BD10" s="59"/>
      <c r="BE10" s="59"/>
      <c r="BF10" s="59"/>
      <c r="BG10" s="59"/>
      <c r="BH10" s="59"/>
      <c r="BI10" s="39"/>
      <c r="BK10" s="38"/>
      <c r="BL10" s="38"/>
      <c r="BM10" s="385" t="s">
        <v>93</v>
      </c>
      <c r="BN10" s="386"/>
      <c r="BO10" s="386"/>
      <c r="BP10" s="386"/>
      <c r="BQ10" s="387"/>
      <c r="BR10" s="342" t="s">
        <v>127</v>
      </c>
      <c r="BS10" s="466"/>
      <c r="BT10" s="466"/>
      <c r="BU10" s="467"/>
      <c r="BV10" s="342" t="s">
        <v>106</v>
      </c>
      <c r="BW10" s="383"/>
      <c r="BX10" s="383"/>
      <c r="BY10" s="384"/>
      <c r="BZ10" s="379">
        <v>0.53</v>
      </c>
      <c r="CA10" s="468"/>
      <c r="CB10" s="38"/>
      <c r="CD10" s="38"/>
      <c r="CE10" s="38"/>
      <c r="CF10" s="50" t="s">
        <v>389</v>
      </c>
      <c r="CG10" s="78"/>
      <c r="CH10" s="78"/>
      <c r="CI10" s="78"/>
      <c r="CJ10" s="78"/>
      <c r="CK10" s="56"/>
      <c r="CL10" s="56"/>
      <c r="CM10" s="56"/>
      <c r="CN10" s="51"/>
      <c r="CO10" s="342" t="s">
        <v>142</v>
      </c>
      <c r="CP10" s="466"/>
      <c r="CQ10" s="466"/>
      <c r="CR10" s="467"/>
      <c r="CS10" s="379">
        <v>0.75</v>
      </c>
      <c r="CT10" s="468"/>
      <c r="CU10" s="38"/>
      <c r="CW10" s="38"/>
      <c r="CX10" s="38"/>
      <c r="CY10" s="38"/>
      <c r="CZ10" s="38"/>
      <c r="DB10" s="38" t="s">
        <v>69</v>
      </c>
      <c r="DC10" s="38"/>
      <c r="DD10" s="38"/>
      <c r="DE10" s="38"/>
      <c r="DF10" s="38"/>
      <c r="DG10" s="38"/>
      <c r="DH10" s="38"/>
      <c r="DN10" s="38"/>
      <c r="DO10" s="38"/>
      <c r="DP10" s="38"/>
      <c r="DQ10" s="38"/>
      <c r="DS10" s="38"/>
      <c r="DT10" s="38"/>
      <c r="DU10" s="38"/>
      <c r="DV10" s="38"/>
      <c r="DW10" s="38"/>
      <c r="DX10" s="38"/>
      <c r="DY10" s="38"/>
      <c r="DZ10" s="38"/>
      <c r="EA10" s="38"/>
      <c r="EB10" s="38"/>
      <c r="EC10" s="38"/>
      <c r="ED10" s="38"/>
      <c r="EO10" s="38"/>
      <c r="EP10" s="38"/>
      <c r="EQ10" s="38"/>
      <c r="ER10" s="59"/>
      <c r="ES10" s="59"/>
      <c r="ET10" s="59"/>
      <c r="EU10" s="59"/>
      <c r="EV10" s="59"/>
      <c r="EW10" s="59"/>
      <c r="EX10" s="38"/>
    </row>
    <row r="11" spans="2:155" ht="15.95" customHeight="1">
      <c r="B11" s="38"/>
      <c r="C11" s="38" t="s">
        <v>6</v>
      </c>
      <c r="D11" s="38" t="s">
        <v>7</v>
      </c>
      <c r="E11" s="38"/>
      <c r="F11" s="38"/>
      <c r="G11" s="38"/>
      <c r="H11" s="38"/>
      <c r="I11" s="38"/>
      <c r="J11" s="38"/>
      <c r="K11" s="38"/>
      <c r="M11" s="38"/>
      <c r="N11" s="38"/>
      <c r="O11" s="131"/>
      <c r="P11" s="460" t="s">
        <v>530</v>
      </c>
      <c r="Q11" s="461"/>
      <c r="R11" s="461"/>
      <c r="S11" s="461"/>
      <c r="T11" s="462"/>
      <c r="U11" s="463" t="s">
        <v>467</v>
      </c>
      <c r="V11" s="461"/>
      <c r="W11" s="464"/>
      <c r="X11" s="38"/>
      <c r="Z11" s="38"/>
      <c r="AA11" s="38"/>
      <c r="AB11" s="268" t="s">
        <v>915</v>
      </c>
      <c r="AC11" s="268"/>
      <c r="AD11" s="268"/>
      <c r="AE11" s="38" t="s">
        <v>969</v>
      </c>
      <c r="AF11" s="41"/>
      <c r="AG11" s="38"/>
      <c r="AH11" s="38"/>
      <c r="AI11" s="38"/>
      <c r="AJ11" s="38"/>
      <c r="AK11" s="38"/>
      <c r="AM11" s="38"/>
      <c r="AN11" s="38"/>
      <c r="AO11" s="216"/>
      <c r="AP11" s="38"/>
      <c r="AQ11" s="41"/>
      <c r="AR11" s="38" t="s">
        <v>964</v>
      </c>
      <c r="AS11" s="38"/>
      <c r="AT11" s="38"/>
      <c r="AU11" s="38"/>
      <c r="AV11" s="38"/>
      <c r="AW11" s="38"/>
      <c r="AX11" s="38"/>
      <c r="AZ11" s="37"/>
      <c r="BA11" s="38"/>
      <c r="BB11" s="38"/>
      <c r="BC11" s="59"/>
      <c r="BD11" s="59"/>
      <c r="BE11" s="59"/>
      <c r="BF11" s="59"/>
      <c r="BG11" s="59"/>
      <c r="BH11" s="59"/>
      <c r="BI11" s="39"/>
      <c r="BK11" s="38"/>
      <c r="BL11" s="38"/>
      <c r="BM11" s="388"/>
      <c r="BN11" s="389"/>
      <c r="BO11" s="389"/>
      <c r="BP11" s="389"/>
      <c r="BQ11" s="390"/>
      <c r="BR11" s="342" t="s">
        <v>128</v>
      </c>
      <c r="BS11" s="466"/>
      <c r="BT11" s="466"/>
      <c r="BU11" s="467"/>
      <c r="BV11" s="342" t="s">
        <v>107</v>
      </c>
      <c r="BW11" s="383"/>
      <c r="BX11" s="383"/>
      <c r="BY11" s="384"/>
      <c r="BZ11" s="379" t="s">
        <v>383</v>
      </c>
      <c r="CA11" s="468"/>
      <c r="CB11" s="38"/>
      <c r="CD11" s="38"/>
      <c r="CE11" s="38"/>
      <c r="CF11" s="50" t="s">
        <v>390</v>
      </c>
      <c r="CG11" s="51"/>
      <c r="CH11" s="51"/>
      <c r="CI11" s="51"/>
      <c r="CJ11" s="51"/>
      <c r="CK11" s="56"/>
      <c r="CL11" s="56"/>
      <c r="CM11" s="56"/>
      <c r="CN11" s="51"/>
      <c r="CO11" s="342" t="s">
        <v>144</v>
      </c>
      <c r="CP11" s="466"/>
      <c r="CQ11" s="466"/>
      <c r="CR11" s="467"/>
      <c r="CS11" s="379">
        <v>0.63</v>
      </c>
      <c r="CT11" s="468"/>
      <c r="CU11" s="38"/>
      <c r="CW11" s="38"/>
      <c r="CX11" s="38"/>
      <c r="CY11" s="38"/>
      <c r="CZ11" s="38"/>
      <c r="DB11" s="38" t="s">
        <v>70</v>
      </c>
      <c r="DC11" s="38"/>
      <c r="DD11" s="38"/>
      <c r="DE11" s="38"/>
      <c r="DF11" s="38"/>
      <c r="DG11" s="38"/>
      <c r="DH11" s="38"/>
      <c r="DN11" s="38"/>
      <c r="DO11" s="38"/>
      <c r="DP11" s="354" t="s">
        <v>207</v>
      </c>
      <c r="DQ11" s="356"/>
      <c r="DR11" s="356"/>
      <c r="DS11" s="356"/>
      <c r="DT11" s="356"/>
      <c r="DU11" s="356"/>
      <c r="DV11" s="356"/>
      <c r="DW11" s="356"/>
      <c r="DX11" s="356"/>
      <c r="DY11" s="356"/>
      <c r="DZ11" s="356"/>
      <c r="EA11" s="356"/>
      <c r="EB11" s="356"/>
      <c r="EC11" s="356"/>
      <c r="ED11" s="356"/>
      <c r="EE11" s="356"/>
      <c r="EF11" s="356"/>
      <c r="EG11" s="356"/>
      <c r="EH11" s="356"/>
      <c r="EI11" s="356"/>
      <c r="EJ11" s="356"/>
      <c r="EK11" s="356"/>
      <c r="EL11" s="356"/>
      <c r="EO11" s="38"/>
      <c r="EP11" s="38"/>
      <c r="EQ11" s="38"/>
      <c r="ER11" s="59"/>
      <c r="ES11" s="59"/>
      <c r="ET11" s="59"/>
      <c r="EU11" s="59"/>
      <c r="EV11" s="59"/>
      <c r="EW11" s="59"/>
      <c r="EX11" s="38"/>
    </row>
    <row r="12" spans="2:155" ht="15.95" customHeight="1">
      <c r="B12" s="38"/>
      <c r="C12" s="42" t="s">
        <v>8</v>
      </c>
      <c r="D12" s="38" t="s">
        <v>9</v>
      </c>
      <c r="E12" s="38"/>
      <c r="F12" s="38"/>
      <c r="G12" s="38"/>
      <c r="H12" s="38"/>
      <c r="I12" s="38"/>
      <c r="J12" s="38"/>
      <c r="K12" s="38"/>
      <c r="M12" s="38"/>
      <c r="N12" s="38"/>
      <c r="O12" s="131"/>
      <c r="P12" s="344" t="s">
        <v>533</v>
      </c>
      <c r="Q12" s="345"/>
      <c r="R12" s="345"/>
      <c r="S12" s="345"/>
      <c r="T12" s="465"/>
      <c r="U12" s="346" t="s">
        <v>506</v>
      </c>
      <c r="V12" s="345"/>
      <c r="W12" s="347"/>
      <c r="X12" s="38"/>
      <c r="Z12" s="38"/>
      <c r="AA12" s="38"/>
      <c r="AB12" s="269"/>
      <c r="AC12" s="268"/>
      <c r="AD12" s="268"/>
      <c r="AE12" s="38"/>
      <c r="AF12" s="38"/>
      <c r="AG12" s="38"/>
      <c r="AH12" s="38"/>
      <c r="AI12" s="38"/>
      <c r="AJ12" s="38"/>
      <c r="AK12" s="38"/>
      <c r="AM12" s="38"/>
      <c r="AN12" s="38"/>
      <c r="AO12" s="38"/>
      <c r="AP12" s="38"/>
      <c r="AQ12" s="38"/>
      <c r="AR12" s="38"/>
      <c r="AS12" s="38"/>
      <c r="AT12" s="38"/>
      <c r="AU12" s="38"/>
      <c r="AV12" s="38"/>
      <c r="AW12" s="38"/>
      <c r="AX12" s="38"/>
      <c r="AZ12" s="37"/>
      <c r="BA12" s="38"/>
      <c r="BB12" s="38"/>
      <c r="BC12" s="61"/>
      <c r="BD12" s="38"/>
      <c r="BE12" s="38"/>
      <c r="BF12" s="38"/>
      <c r="BG12" s="38"/>
      <c r="BH12" s="62"/>
      <c r="BI12" s="39"/>
      <c r="BK12" s="38"/>
      <c r="BL12" s="38"/>
      <c r="BM12" s="388"/>
      <c r="BN12" s="389"/>
      <c r="BO12" s="389"/>
      <c r="BP12" s="389"/>
      <c r="BQ12" s="390"/>
      <c r="BR12" s="342" t="s">
        <v>129</v>
      </c>
      <c r="BS12" s="466"/>
      <c r="BT12" s="466"/>
      <c r="BU12" s="467"/>
      <c r="BV12" s="342" t="s">
        <v>108</v>
      </c>
      <c r="BW12" s="383"/>
      <c r="BX12" s="383"/>
      <c r="BY12" s="384"/>
      <c r="BZ12" s="379">
        <v>0.78</v>
      </c>
      <c r="CA12" s="468"/>
      <c r="CB12" s="38"/>
      <c r="CD12" s="38"/>
      <c r="CE12" s="38"/>
      <c r="CF12" s="50" t="s">
        <v>391</v>
      </c>
      <c r="CG12" s="51"/>
      <c r="CH12" s="51"/>
      <c r="CI12" s="51"/>
      <c r="CJ12" s="51"/>
      <c r="CK12" s="56"/>
      <c r="CL12" s="56"/>
      <c r="CM12" s="56"/>
      <c r="CN12" s="51"/>
      <c r="CO12" s="342" t="s">
        <v>145</v>
      </c>
      <c r="CP12" s="466"/>
      <c r="CQ12" s="466"/>
      <c r="CR12" s="467"/>
      <c r="CS12" s="379">
        <v>0.53</v>
      </c>
      <c r="CT12" s="468"/>
      <c r="CU12" s="38"/>
      <c r="CW12" s="38"/>
      <c r="CX12" s="38"/>
      <c r="CY12" s="38"/>
      <c r="CZ12" s="38"/>
      <c r="DB12" s="380" t="s">
        <v>71</v>
      </c>
      <c r="DC12" s="389"/>
      <c r="DD12" s="380" t="s">
        <v>72</v>
      </c>
      <c r="DE12" s="389"/>
      <c r="DF12" s="389"/>
      <c r="DG12" s="389"/>
      <c r="DH12" s="410" t="s">
        <v>157</v>
      </c>
      <c r="DI12" s="411"/>
      <c r="DJ12" s="411"/>
      <c r="DK12" s="411"/>
      <c r="DN12" s="38"/>
      <c r="DO12" s="38"/>
      <c r="DP12" s="357"/>
      <c r="DQ12" s="357"/>
      <c r="DR12" s="357"/>
      <c r="DS12" s="357"/>
      <c r="DT12" s="357"/>
      <c r="DU12" s="357"/>
      <c r="DV12" s="357"/>
      <c r="DW12" s="357"/>
      <c r="DX12" s="357"/>
      <c r="DY12" s="357"/>
      <c r="DZ12" s="357"/>
      <c r="EA12" s="357"/>
      <c r="EB12" s="357"/>
      <c r="EC12" s="357"/>
      <c r="ED12" s="357"/>
      <c r="EE12" s="357"/>
      <c r="EF12" s="357"/>
      <c r="EG12" s="357"/>
      <c r="EH12" s="357"/>
      <c r="EI12" s="357"/>
      <c r="EJ12" s="357"/>
      <c r="EK12" s="357"/>
      <c r="EL12" s="357"/>
      <c r="EO12" s="38"/>
      <c r="EP12" s="38"/>
      <c r="EQ12" s="38"/>
      <c r="ER12" s="61"/>
      <c r="ES12" s="38"/>
      <c r="ET12" s="38"/>
      <c r="EU12" s="38"/>
      <c r="EV12" s="38"/>
      <c r="EW12" s="62"/>
      <c r="EX12" s="38"/>
    </row>
    <row r="13" spans="2:155" ht="15.95" customHeight="1">
      <c r="B13" s="38"/>
      <c r="C13" s="42" t="s">
        <v>10</v>
      </c>
      <c r="D13" s="38" t="s">
        <v>12</v>
      </c>
      <c r="E13" s="38"/>
      <c r="F13" s="38"/>
      <c r="G13" s="38"/>
      <c r="H13" s="38"/>
      <c r="I13" s="38"/>
      <c r="J13" s="38"/>
      <c r="K13" s="38"/>
      <c r="M13" s="38"/>
      <c r="N13" s="38"/>
      <c r="O13" s="38"/>
      <c r="P13" s="38"/>
      <c r="Q13" s="61"/>
      <c r="R13" s="38"/>
      <c r="S13" s="38"/>
      <c r="T13" s="38"/>
      <c r="U13" s="38"/>
      <c r="V13" s="62" t="s">
        <v>47</v>
      </c>
      <c r="W13" s="62"/>
      <c r="X13" s="38"/>
      <c r="Z13" s="38"/>
      <c r="AA13" s="38"/>
      <c r="AB13" s="38"/>
      <c r="AC13" s="38"/>
      <c r="AD13" s="38" t="s">
        <v>55</v>
      </c>
      <c r="AE13" s="38" t="s">
        <v>895</v>
      </c>
      <c r="AF13" s="41"/>
      <c r="AG13" s="38"/>
      <c r="AH13" s="41"/>
      <c r="AI13" s="38"/>
      <c r="AJ13" s="38"/>
      <c r="AK13" s="38"/>
      <c r="AM13" s="38"/>
      <c r="AN13" s="38"/>
      <c r="AO13" s="268"/>
      <c r="AP13" s="268"/>
      <c r="AQ13" s="268" t="s">
        <v>961</v>
      </c>
      <c r="AR13" s="38"/>
      <c r="AS13" s="38" t="s">
        <v>974</v>
      </c>
      <c r="AT13" s="38"/>
      <c r="AU13" s="38"/>
      <c r="AV13" s="38"/>
      <c r="AW13" s="38"/>
      <c r="AX13" s="38"/>
      <c r="AZ13" s="37"/>
      <c r="BA13" s="42"/>
      <c r="BB13" s="38"/>
      <c r="BC13" s="38"/>
      <c r="BD13" s="38"/>
      <c r="BE13" s="38"/>
      <c r="BF13" s="38"/>
      <c r="BG13" s="38"/>
      <c r="BH13" s="38"/>
      <c r="BI13" s="39"/>
      <c r="BK13" s="38"/>
      <c r="BL13" s="42"/>
      <c r="BM13" s="391"/>
      <c r="BN13" s="392"/>
      <c r="BO13" s="392"/>
      <c r="BP13" s="392"/>
      <c r="BQ13" s="393"/>
      <c r="BR13" s="342" t="s">
        <v>124</v>
      </c>
      <c r="BS13" s="466"/>
      <c r="BT13" s="466"/>
      <c r="BU13" s="467"/>
      <c r="BV13" s="342" t="s">
        <v>109</v>
      </c>
      <c r="BW13" s="383"/>
      <c r="BX13" s="383"/>
      <c r="BY13" s="384"/>
      <c r="BZ13" s="379">
        <v>0.63</v>
      </c>
      <c r="CA13" s="468"/>
      <c r="CB13" s="38"/>
      <c r="CD13" s="38"/>
      <c r="CE13" s="42"/>
      <c r="CF13" s="50" t="s">
        <v>392</v>
      </c>
      <c r="CG13" s="51"/>
      <c r="CH13" s="51"/>
      <c r="CI13" s="51"/>
      <c r="CJ13" s="51"/>
      <c r="CK13" s="51"/>
      <c r="CL13" s="51"/>
      <c r="CM13" s="51"/>
      <c r="CN13" s="51"/>
      <c r="CO13" s="342" t="s">
        <v>142</v>
      </c>
      <c r="CP13" s="466"/>
      <c r="CQ13" s="466"/>
      <c r="CR13" s="467"/>
      <c r="CS13" s="379">
        <v>0.75</v>
      </c>
      <c r="CT13" s="468"/>
      <c r="CU13" s="38"/>
      <c r="CW13" s="38"/>
      <c r="CX13" s="38"/>
      <c r="CY13" s="38"/>
      <c r="CZ13" s="38"/>
      <c r="DA13" s="63"/>
      <c r="DB13" s="389"/>
      <c r="DC13" s="389"/>
      <c r="DD13" s="389"/>
      <c r="DE13" s="389"/>
      <c r="DF13" s="389"/>
      <c r="DG13" s="389"/>
      <c r="DH13" s="411"/>
      <c r="DI13" s="411"/>
      <c r="DJ13" s="411"/>
      <c r="DK13" s="411"/>
      <c r="DN13" s="38"/>
      <c r="DO13" s="38"/>
      <c r="DP13" s="414" t="s">
        <v>209</v>
      </c>
      <c r="DQ13" s="395"/>
      <c r="DR13" s="395"/>
      <c r="DS13" s="395"/>
      <c r="DT13" s="395"/>
      <c r="DU13" s="395"/>
      <c r="DV13" s="395"/>
      <c r="DW13" s="395"/>
      <c r="DX13" s="395"/>
      <c r="DY13" s="395"/>
      <c r="DZ13" s="396"/>
      <c r="EA13" s="398" t="s">
        <v>208</v>
      </c>
      <c r="EB13" s="399"/>
      <c r="EC13" s="399"/>
      <c r="ED13" s="399"/>
      <c r="EE13" s="399"/>
      <c r="EF13" s="399"/>
      <c r="EG13" s="399"/>
      <c r="EH13" s="399"/>
      <c r="EI13" s="399"/>
      <c r="EJ13" s="399"/>
      <c r="EK13" s="399"/>
      <c r="EL13" s="400"/>
      <c r="EO13" s="38"/>
      <c r="EP13" s="42"/>
      <c r="EQ13" s="38"/>
      <c r="ER13" s="38"/>
      <c r="ES13" s="38"/>
      <c r="ET13" s="38"/>
      <c r="EU13" s="38"/>
      <c r="EV13" s="38"/>
      <c r="EW13" s="38"/>
      <c r="EX13" s="38"/>
    </row>
    <row r="14" spans="2:155" ht="15.95" customHeight="1">
      <c r="B14" s="38"/>
      <c r="C14" s="42" t="s">
        <v>11</v>
      </c>
      <c r="D14" s="38" t="s">
        <v>13</v>
      </c>
      <c r="E14" s="41"/>
      <c r="F14" s="41"/>
      <c r="G14" s="41"/>
      <c r="H14" s="41"/>
      <c r="I14" s="38"/>
      <c r="J14" s="38"/>
      <c r="K14" s="38"/>
      <c r="M14" s="38"/>
      <c r="N14" s="42"/>
      <c r="O14" s="38"/>
      <c r="P14" s="38"/>
      <c r="Q14" s="38"/>
      <c r="R14" s="38"/>
      <c r="S14" s="38"/>
      <c r="T14" s="38"/>
      <c r="U14" s="38"/>
      <c r="V14" s="38"/>
      <c r="W14" s="38"/>
      <c r="X14" s="38"/>
      <c r="Z14" s="38"/>
      <c r="AA14" s="38"/>
      <c r="AB14" s="38"/>
      <c r="AC14" s="38"/>
      <c r="AD14" s="38"/>
      <c r="AE14" s="38" t="s">
        <v>917</v>
      </c>
      <c r="AF14" s="46" t="s">
        <v>918</v>
      </c>
      <c r="AG14" s="38"/>
      <c r="AH14" s="46" t="s">
        <v>931</v>
      </c>
      <c r="AI14" s="38"/>
      <c r="AJ14" s="38"/>
      <c r="AK14" s="38"/>
      <c r="AM14" s="38"/>
      <c r="AN14" s="38"/>
      <c r="AO14" s="269"/>
      <c r="AP14" s="38"/>
      <c r="AQ14" s="38"/>
      <c r="AR14" s="38"/>
      <c r="AS14" s="41"/>
      <c r="AT14" s="38"/>
      <c r="AU14" s="38"/>
      <c r="AV14" s="38"/>
      <c r="AW14" s="38"/>
      <c r="AX14" s="38"/>
      <c r="AZ14" s="37"/>
      <c r="BA14" s="42"/>
      <c r="BB14" s="38"/>
      <c r="BC14" s="38"/>
      <c r="BD14" s="38"/>
      <c r="BE14" s="38"/>
      <c r="BF14" s="38"/>
      <c r="BG14" s="38"/>
      <c r="BH14" s="38"/>
      <c r="BI14" s="39"/>
      <c r="BK14" s="38"/>
      <c r="BL14" s="42"/>
      <c r="BM14" s="385" t="s">
        <v>94</v>
      </c>
      <c r="BN14" s="386"/>
      <c r="BO14" s="386"/>
      <c r="BP14" s="386"/>
      <c r="BQ14" s="387"/>
      <c r="BR14" s="342" t="s">
        <v>121</v>
      </c>
      <c r="BS14" s="466"/>
      <c r="BT14" s="466"/>
      <c r="BU14" s="467"/>
      <c r="BV14" s="342" t="s">
        <v>110</v>
      </c>
      <c r="BW14" s="383"/>
      <c r="BX14" s="383"/>
      <c r="BY14" s="384"/>
      <c r="BZ14" s="379">
        <v>0.08</v>
      </c>
      <c r="CA14" s="468"/>
      <c r="CB14" s="38"/>
      <c r="CD14" s="38"/>
      <c r="CE14" s="42"/>
      <c r="CF14" s="50" t="s">
        <v>393</v>
      </c>
      <c r="CG14" s="135"/>
      <c r="CH14" s="135"/>
      <c r="CI14" s="135"/>
      <c r="CJ14" s="51"/>
      <c r="CK14" s="51"/>
      <c r="CL14" s="51"/>
      <c r="CM14" s="51"/>
      <c r="CN14" s="51"/>
      <c r="CO14" s="342" t="s">
        <v>146</v>
      </c>
      <c r="CP14" s="466"/>
      <c r="CQ14" s="466"/>
      <c r="CR14" s="467"/>
      <c r="CS14" s="379">
        <v>0.75</v>
      </c>
      <c r="CT14" s="468"/>
      <c r="CU14" s="38"/>
      <c r="CW14" s="38"/>
      <c r="CX14" s="38"/>
      <c r="CY14" s="38"/>
      <c r="CZ14" s="38"/>
      <c r="DA14" s="38"/>
      <c r="DC14" s="38" t="s">
        <v>73</v>
      </c>
      <c r="DD14" s="38"/>
      <c r="DE14" s="41"/>
      <c r="DF14" s="38"/>
      <c r="DG14" s="38"/>
      <c r="DH14" s="38"/>
      <c r="DN14" s="38"/>
      <c r="DO14" s="38"/>
      <c r="DP14" s="415"/>
      <c r="DQ14" s="373"/>
      <c r="DR14" s="373"/>
      <c r="DS14" s="373"/>
      <c r="DT14" s="373"/>
      <c r="DU14" s="373"/>
      <c r="DV14" s="373"/>
      <c r="DW14" s="373"/>
      <c r="DX14" s="373"/>
      <c r="DY14" s="373"/>
      <c r="DZ14" s="416"/>
      <c r="EA14" s="401"/>
      <c r="EB14" s="402"/>
      <c r="EC14" s="402"/>
      <c r="ED14" s="402"/>
      <c r="EE14" s="402"/>
      <c r="EF14" s="402"/>
      <c r="EG14" s="402"/>
      <c r="EH14" s="402"/>
      <c r="EI14" s="402"/>
      <c r="EJ14" s="402"/>
      <c r="EK14" s="402"/>
      <c r="EL14" s="403"/>
      <c r="EO14" s="38"/>
      <c r="EP14" s="42"/>
      <c r="EQ14" s="38"/>
      <c r="ER14" s="38"/>
      <c r="ES14" s="38"/>
      <c r="ET14" s="38"/>
      <c r="EU14" s="38"/>
      <c r="EV14" s="38"/>
      <c r="EW14" s="38"/>
      <c r="EX14" s="38"/>
    </row>
    <row r="15" spans="2:155" ht="15.95" customHeight="1">
      <c r="B15" s="38"/>
      <c r="C15" s="38"/>
      <c r="D15" s="38"/>
      <c r="E15" s="38"/>
      <c r="F15" s="38"/>
      <c r="G15" s="38"/>
      <c r="H15" s="38"/>
      <c r="I15" s="38"/>
      <c r="J15" s="38"/>
      <c r="K15" s="38"/>
      <c r="M15" s="38"/>
      <c r="N15" s="42"/>
      <c r="O15" s="38" t="s">
        <v>44</v>
      </c>
      <c r="P15" s="38"/>
      <c r="Q15" s="38"/>
      <c r="R15" s="38"/>
      <c r="S15" s="38"/>
      <c r="T15" s="38"/>
      <c r="U15" s="38"/>
      <c r="V15" s="38"/>
      <c r="W15" s="38"/>
      <c r="X15" s="38"/>
      <c r="Z15" s="38"/>
      <c r="AA15" s="38"/>
      <c r="AB15" s="38"/>
      <c r="AC15" s="38"/>
      <c r="AD15" s="38"/>
      <c r="AE15" s="38"/>
      <c r="AF15" s="270" t="s">
        <v>919</v>
      </c>
      <c r="AG15" s="38"/>
      <c r="AH15" s="46" t="s">
        <v>920</v>
      </c>
      <c r="AI15" s="38"/>
      <c r="AJ15" s="38"/>
      <c r="AK15" s="38"/>
      <c r="AM15" s="38"/>
      <c r="AN15" s="38"/>
      <c r="AO15" s="38"/>
      <c r="AP15" s="38"/>
      <c r="AQ15" s="38" t="s">
        <v>55</v>
      </c>
      <c r="AR15" s="38" t="s">
        <v>965</v>
      </c>
      <c r="AS15" s="41"/>
      <c r="AT15" s="38"/>
      <c r="AU15" s="41"/>
      <c r="AV15" s="38"/>
      <c r="AW15" s="38"/>
      <c r="AX15" s="38"/>
      <c r="AZ15" s="37"/>
      <c r="BA15" s="42"/>
      <c r="BB15" s="38"/>
      <c r="BC15" s="38"/>
      <c r="BD15" s="38"/>
      <c r="BE15" s="38"/>
      <c r="BF15" s="38"/>
      <c r="BG15" s="38"/>
      <c r="BH15" s="38"/>
      <c r="BI15" s="39"/>
      <c r="BK15" s="38"/>
      <c r="BL15" s="42"/>
      <c r="BM15" s="388"/>
      <c r="BN15" s="389"/>
      <c r="BO15" s="389"/>
      <c r="BP15" s="389"/>
      <c r="BQ15" s="390"/>
      <c r="BR15" s="342" t="s">
        <v>122</v>
      </c>
      <c r="BS15" s="466"/>
      <c r="BT15" s="466"/>
      <c r="BU15" s="467"/>
      <c r="BV15" s="342" t="s">
        <v>111</v>
      </c>
      <c r="BW15" s="383"/>
      <c r="BX15" s="383"/>
      <c r="BY15" s="384"/>
      <c r="BZ15" s="475">
        <v>0.13</v>
      </c>
      <c r="CA15" s="468"/>
      <c r="CB15" s="38"/>
      <c r="CD15" s="38"/>
      <c r="CE15" s="42"/>
      <c r="CF15" s="50" t="s">
        <v>395</v>
      </c>
      <c r="CG15" s="135"/>
      <c r="CH15" s="135"/>
      <c r="CI15" s="135"/>
      <c r="CJ15" s="51"/>
      <c r="CK15" s="51"/>
      <c r="CL15" s="51"/>
      <c r="CM15" s="51"/>
      <c r="CN15" s="51"/>
      <c r="CO15" s="342" t="s">
        <v>147</v>
      </c>
      <c r="CP15" s="466"/>
      <c r="CQ15" s="466"/>
      <c r="CR15" s="467"/>
      <c r="CS15" s="379" t="s">
        <v>384</v>
      </c>
      <c r="CT15" s="468"/>
      <c r="CU15" s="38"/>
      <c r="CW15" s="38"/>
      <c r="CX15" s="38"/>
      <c r="CY15" s="38"/>
      <c r="CZ15" s="38"/>
      <c r="DA15" s="38"/>
      <c r="DC15" s="38" t="s">
        <v>74</v>
      </c>
      <c r="DD15" s="38"/>
      <c r="DE15" s="38"/>
      <c r="DF15" s="38"/>
      <c r="DG15" s="38"/>
      <c r="DH15" s="38"/>
      <c r="DN15" s="38"/>
      <c r="DO15" s="38"/>
      <c r="DP15" s="404" t="s">
        <v>210</v>
      </c>
      <c r="DQ15" s="405"/>
      <c r="DR15" s="405"/>
      <c r="DS15" s="405"/>
      <c r="DT15" s="405"/>
      <c r="DU15" s="405"/>
      <c r="DV15" s="405"/>
      <c r="DW15" s="405"/>
      <c r="DX15" s="405"/>
      <c r="DY15" s="405"/>
      <c r="DZ15" s="406"/>
      <c r="EA15" s="367" t="s">
        <v>217</v>
      </c>
      <c r="EB15" s="368"/>
      <c r="EC15" s="368"/>
      <c r="ED15" s="368"/>
      <c r="EE15" s="368"/>
      <c r="EF15" s="368"/>
      <c r="EG15" s="368"/>
      <c r="EH15" s="368"/>
      <c r="EI15" s="368"/>
      <c r="EJ15" s="368"/>
      <c r="EK15" s="368"/>
      <c r="EL15" s="369"/>
      <c r="EO15" s="38"/>
      <c r="EP15" s="42"/>
      <c r="EQ15" s="38"/>
      <c r="ER15" s="38"/>
      <c r="ES15" s="38"/>
      <c r="ET15" s="38"/>
      <c r="EU15" s="38"/>
      <c r="EV15" s="38"/>
      <c r="EW15" s="38"/>
      <c r="EX15" s="38"/>
    </row>
    <row r="16" spans="2:155" ht="15.95" customHeight="1">
      <c r="B16" s="38"/>
      <c r="C16" s="38"/>
      <c r="D16" s="38"/>
      <c r="E16" s="38"/>
      <c r="F16" s="41"/>
      <c r="G16" s="41"/>
      <c r="H16" s="41"/>
      <c r="I16" s="38"/>
      <c r="J16" s="38"/>
      <c r="K16" s="38"/>
      <c r="M16" s="38"/>
      <c r="N16" s="42"/>
      <c r="O16" s="38" t="s">
        <v>45</v>
      </c>
      <c r="P16" s="38"/>
      <c r="Q16" s="38"/>
      <c r="R16" s="38"/>
      <c r="S16" s="38"/>
      <c r="T16" s="38"/>
      <c r="U16" s="38"/>
      <c r="V16" s="38"/>
      <c r="W16" s="38"/>
      <c r="X16" s="38"/>
      <c r="Z16" s="38"/>
      <c r="AA16" s="38"/>
      <c r="AB16" s="38"/>
      <c r="AC16" s="38"/>
      <c r="AD16" s="38"/>
      <c r="AE16" s="63"/>
      <c r="AF16" s="63" t="s">
        <v>921</v>
      </c>
      <c r="AG16" s="64"/>
      <c r="AH16" s="63"/>
      <c r="AI16" s="63"/>
      <c r="AJ16" s="63"/>
      <c r="AK16" s="64"/>
      <c r="AM16" s="38"/>
      <c r="AN16" s="38"/>
      <c r="AO16" s="38"/>
      <c r="AP16" s="38"/>
      <c r="AQ16" s="38"/>
      <c r="AR16" s="38" t="s">
        <v>960</v>
      </c>
      <c r="AS16" s="38"/>
      <c r="AT16" s="38"/>
      <c r="AU16" s="38"/>
      <c r="AV16" s="38"/>
      <c r="AW16" s="38"/>
      <c r="AX16" s="38"/>
      <c r="AZ16" s="37"/>
      <c r="BA16" s="42"/>
      <c r="BB16" s="38"/>
      <c r="BC16" s="41"/>
      <c r="BD16" s="41"/>
      <c r="BE16" s="41"/>
      <c r="BF16" s="41"/>
      <c r="BG16" s="38"/>
      <c r="BH16" s="38"/>
      <c r="BI16" s="39"/>
      <c r="BK16" s="38"/>
      <c r="BL16" s="42"/>
      <c r="BM16" s="391"/>
      <c r="BN16" s="392"/>
      <c r="BO16" s="392"/>
      <c r="BP16" s="392"/>
      <c r="BQ16" s="393"/>
      <c r="BR16" s="342" t="s">
        <v>123</v>
      </c>
      <c r="BS16" s="466"/>
      <c r="BT16" s="466"/>
      <c r="BU16" s="467"/>
      <c r="BV16" s="342" t="s">
        <v>112</v>
      </c>
      <c r="BW16" s="383"/>
      <c r="BX16" s="383"/>
      <c r="BY16" s="384"/>
      <c r="BZ16" s="379">
        <v>0.18</v>
      </c>
      <c r="CA16" s="468"/>
      <c r="CB16" s="38"/>
      <c r="CD16" s="38"/>
      <c r="CE16" s="42"/>
      <c r="CF16" s="50" t="s">
        <v>396</v>
      </c>
      <c r="CG16" s="136"/>
      <c r="CH16" s="136"/>
      <c r="CI16" s="136"/>
      <c r="CJ16" s="51"/>
      <c r="CK16" s="51"/>
      <c r="CL16" s="51"/>
      <c r="CM16" s="51"/>
      <c r="CN16" s="51"/>
      <c r="CO16" s="342" t="s">
        <v>148</v>
      </c>
      <c r="CP16" s="466"/>
      <c r="CQ16" s="466"/>
      <c r="CR16" s="467"/>
      <c r="CS16" s="379" t="s">
        <v>381</v>
      </c>
      <c r="CT16" s="468"/>
      <c r="CU16" s="38"/>
      <c r="CW16" s="38"/>
      <c r="CX16" s="38"/>
      <c r="CY16" s="38"/>
      <c r="CZ16" s="38"/>
      <c r="DA16" s="38"/>
      <c r="DC16" s="38" t="s">
        <v>75</v>
      </c>
      <c r="DD16" s="38"/>
      <c r="DE16" s="38"/>
      <c r="DF16" s="38"/>
      <c r="DG16" s="38"/>
      <c r="DH16" s="38"/>
      <c r="DN16" s="38"/>
      <c r="DO16" s="38"/>
      <c r="DP16" s="407"/>
      <c r="DQ16" s="408"/>
      <c r="DR16" s="408"/>
      <c r="DS16" s="408"/>
      <c r="DT16" s="408"/>
      <c r="DU16" s="408"/>
      <c r="DV16" s="408"/>
      <c r="DW16" s="408"/>
      <c r="DX16" s="408"/>
      <c r="DY16" s="408"/>
      <c r="DZ16" s="409"/>
      <c r="EA16" s="372"/>
      <c r="EB16" s="373"/>
      <c r="EC16" s="373"/>
      <c r="ED16" s="373"/>
      <c r="EE16" s="373"/>
      <c r="EF16" s="373"/>
      <c r="EG16" s="373"/>
      <c r="EH16" s="373"/>
      <c r="EI16" s="373"/>
      <c r="EJ16" s="373"/>
      <c r="EK16" s="373"/>
      <c r="EL16" s="374"/>
      <c r="EO16" s="38"/>
      <c r="EP16" s="42"/>
      <c r="EQ16" s="38"/>
      <c r="ER16" s="41"/>
      <c r="ES16" s="41"/>
      <c r="ET16" s="41"/>
      <c r="EU16" s="41"/>
      <c r="EV16" s="38"/>
      <c r="EW16" s="38"/>
      <c r="EX16" s="38"/>
    </row>
    <row r="17" spans="2:155" ht="15.95" customHeight="1">
      <c r="B17" s="38"/>
      <c r="C17" s="38"/>
      <c r="D17" s="38"/>
      <c r="E17" s="38"/>
      <c r="F17" s="38"/>
      <c r="G17" s="38"/>
      <c r="H17" s="38"/>
      <c r="I17" s="38"/>
      <c r="J17" s="38"/>
      <c r="K17" s="38"/>
      <c r="M17" s="38"/>
      <c r="N17" s="42"/>
      <c r="O17" s="38" t="s">
        <v>46</v>
      </c>
      <c r="P17" s="38"/>
      <c r="Q17" s="41"/>
      <c r="R17" s="41"/>
      <c r="S17" s="41"/>
      <c r="T17" s="41"/>
      <c r="U17" s="38"/>
      <c r="V17" s="38"/>
      <c r="W17" s="38"/>
      <c r="X17" s="38"/>
      <c r="Z17" s="38"/>
      <c r="AA17" s="38"/>
      <c r="AB17" s="38"/>
      <c r="AC17" s="38"/>
      <c r="AD17" s="38"/>
      <c r="AE17" s="64"/>
      <c r="AF17" s="64"/>
      <c r="AG17" s="64"/>
      <c r="AH17" s="63"/>
      <c r="AI17" s="63"/>
      <c r="AJ17" s="63"/>
      <c r="AK17" s="64"/>
      <c r="AM17" s="38"/>
      <c r="AN17" s="42"/>
      <c r="AO17" s="38"/>
      <c r="AP17" s="38"/>
      <c r="AQ17" s="41"/>
      <c r="AR17" s="41"/>
      <c r="AS17" s="41"/>
      <c r="AT17" s="41"/>
      <c r="AU17" s="38"/>
      <c r="AV17" s="38"/>
      <c r="AW17" s="38"/>
      <c r="AX17" s="38"/>
      <c r="AZ17" s="37"/>
      <c r="BA17" s="38"/>
      <c r="BB17" s="38"/>
      <c r="BC17" s="38"/>
      <c r="BD17" s="38"/>
      <c r="BE17" s="38"/>
      <c r="BF17" s="38"/>
      <c r="BG17" s="38"/>
      <c r="BH17" s="38"/>
      <c r="BI17" s="39"/>
      <c r="BK17" s="38"/>
      <c r="BL17" s="38"/>
      <c r="BM17" s="385" t="s">
        <v>95</v>
      </c>
      <c r="BN17" s="386"/>
      <c r="BO17" s="386"/>
      <c r="BP17" s="386"/>
      <c r="BQ17" s="387"/>
      <c r="BR17" s="342" t="s">
        <v>121</v>
      </c>
      <c r="BS17" s="466"/>
      <c r="BT17" s="466"/>
      <c r="BU17" s="467"/>
      <c r="BV17" s="342" t="s">
        <v>113</v>
      </c>
      <c r="BW17" s="383"/>
      <c r="BX17" s="383"/>
      <c r="BY17" s="384"/>
      <c r="BZ17" s="379">
        <v>0.15</v>
      </c>
      <c r="CA17" s="468"/>
      <c r="CB17" s="38"/>
      <c r="CD17" s="38"/>
      <c r="CE17" s="38"/>
      <c r="CF17" s="50" t="s">
        <v>397</v>
      </c>
      <c r="CG17" s="136"/>
      <c r="CH17" s="136"/>
      <c r="CI17" s="136"/>
      <c r="CJ17" s="51"/>
      <c r="CK17" s="51"/>
      <c r="CL17" s="51"/>
      <c r="CM17" s="51"/>
      <c r="CN17" s="51"/>
      <c r="CO17" s="342" t="s">
        <v>149</v>
      </c>
      <c r="CP17" s="466"/>
      <c r="CQ17" s="466"/>
      <c r="CR17" s="467"/>
      <c r="CS17" s="379" t="s">
        <v>380</v>
      </c>
      <c r="CT17" s="468"/>
      <c r="CU17" s="38"/>
      <c r="CW17" s="38"/>
      <c r="CX17" s="38"/>
      <c r="CY17" s="38"/>
      <c r="CZ17" s="38"/>
      <c r="DA17" s="38"/>
      <c r="DB17" s="38"/>
      <c r="DC17" s="38"/>
      <c r="DD17" s="38"/>
      <c r="DE17" s="38"/>
      <c r="DF17" s="38"/>
      <c r="DG17" s="38"/>
      <c r="DH17" s="38"/>
      <c r="DI17" s="38"/>
      <c r="DJ17" s="38"/>
      <c r="DK17" s="38"/>
      <c r="DL17" s="38"/>
      <c r="DN17" s="38"/>
      <c r="DO17" s="38"/>
      <c r="DP17" s="404" t="s">
        <v>211</v>
      </c>
      <c r="DQ17" s="405"/>
      <c r="DR17" s="405"/>
      <c r="DS17" s="405"/>
      <c r="DT17" s="405"/>
      <c r="DU17" s="405"/>
      <c r="DV17" s="405"/>
      <c r="DW17" s="405"/>
      <c r="DX17" s="405"/>
      <c r="DY17" s="405"/>
      <c r="DZ17" s="406"/>
      <c r="EA17" s="367" t="s">
        <v>218</v>
      </c>
      <c r="EB17" s="368"/>
      <c r="EC17" s="368"/>
      <c r="ED17" s="368"/>
      <c r="EE17" s="368"/>
      <c r="EF17" s="368"/>
      <c r="EG17" s="368"/>
      <c r="EH17" s="368"/>
      <c r="EI17" s="368"/>
      <c r="EJ17" s="368"/>
      <c r="EK17" s="368"/>
      <c r="EL17" s="369"/>
      <c r="EM17" s="38"/>
      <c r="EO17" s="38"/>
      <c r="EP17" s="38"/>
      <c r="EQ17" s="38"/>
      <c r="ER17" s="38"/>
      <c r="ES17" s="38"/>
      <c r="ET17" s="38"/>
      <c r="EU17" s="38"/>
      <c r="EV17" s="38"/>
      <c r="EW17" s="38"/>
      <c r="EX17" s="38"/>
    </row>
    <row r="18" spans="2:155" ht="15.95" customHeight="1">
      <c r="B18" s="38"/>
      <c r="C18" s="38"/>
      <c r="D18" s="38"/>
      <c r="E18" s="38"/>
      <c r="F18" s="38"/>
      <c r="G18" s="38"/>
      <c r="H18" s="38"/>
      <c r="I18" s="38"/>
      <c r="J18" s="38"/>
      <c r="K18" s="38"/>
      <c r="M18" s="38"/>
      <c r="N18" s="38"/>
      <c r="O18" s="38" t="s">
        <v>47</v>
      </c>
      <c r="P18" s="38"/>
      <c r="Q18" s="38"/>
      <c r="R18" s="38"/>
      <c r="S18" s="38"/>
      <c r="T18" s="38"/>
      <c r="U18" s="38"/>
      <c r="V18" s="38"/>
      <c r="W18" s="38"/>
      <c r="X18" s="38"/>
      <c r="Z18" s="38"/>
      <c r="AA18" s="38"/>
      <c r="AB18" s="38"/>
      <c r="AC18" s="38"/>
      <c r="AD18" s="38"/>
      <c r="AE18" s="38"/>
      <c r="AF18" s="38" t="s">
        <v>922</v>
      </c>
      <c r="AG18" s="38"/>
      <c r="AH18" s="41"/>
      <c r="AI18" s="38"/>
      <c r="AJ18" s="38"/>
      <c r="AK18" s="38"/>
      <c r="AM18" s="38"/>
      <c r="AN18" s="38"/>
      <c r="AO18" s="38"/>
      <c r="AP18" s="38"/>
      <c r="AQ18" s="38"/>
      <c r="AR18" s="38"/>
      <c r="AS18" s="38"/>
      <c r="AT18" s="38"/>
      <c r="AU18" s="38"/>
      <c r="AV18" s="38"/>
      <c r="AW18" s="38"/>
      <c r="AX18" s="38"/>
      <c r="AZ18" s="37"/>
      <c r="BA18" s="38"/>
      <c r="BB18" s="38"/>
      <c r="BC18" s="38"/>
      <c r="BD18" s="41"/>
      <c r="BE18" s="41"/>
      <c r="BF18" s="41"/>
      <c r="BG18" s="38"/>
      <c r="BH18" s="38"/>
      <c r="BI18" s="39"/>
      <c r="BK18" s="38"/>
      <c r="BL18" s="38"/>
      <c r="BM18" s="388"/>
      <c r="BN18" s="389"/>
      <c r="BO18" s="389"/>
      <c r="BP18" s="389"/>
      <c r="BQ18" s="390"/>
      <c r="BR18" s="342" t="s">
        <v>122</v>
      </c>
      <c r="BS18" s="466"/>
      <c r="BT18" s="466"/>
      <c r="BU18" s="467"/>
      <c r="BV18" s="342" t="s">
        <v>114</v>
      </c>
      <c r="BW18" s="383"/>
      <c r="BX18" s="383"/>
      <c r="BY18" s="384"/>
      <c r="BZ18" s="379" t="s">
        <v>383</v>
      </c>
      <c r="CA18" s="468"/>
      <c r="CB18" s="38"/>
      <c r="CD18" s="38"/>
      <c r="CE18" s="38"/>
      <c r="CF18" s="52" t="s">
        <v>398</v>
      </c>
      <c r="CG18" s="137"/>
      <c r="CH18" s="137"/>
      <c r="CI18" s="137"/>
      <c r="CJ18" s="138"/>
      <c r="CK18" s="53"/>
      <c r="CL18" s="138"/>
      <c r="CM18" s="53"/>
      <c r="CN18" s="53"/>
      <c r="CO18" s="346" t="s">
        <v>144</v>
      </c>
      <c r="CP18" s="469"/>
      <c r="CQ18" s="469"/>
      <c r="CR18" s="470"/>
      <c r="CS18" s="471">
        <v>0.63</v>
      </c>
      <c r="CT18" s="347"/>
      <c r="CU18" s="38"/>
      <c r="CW18" s="38"/>
      <c r="CX18" s="38" t="s">
        <v>150</v>
      </c>
      <c r="CY18" s="38" t="s">
        <v>151</v>
      </c>
      <c r="CZ18" s="38"/>
      <c r="DA18" s="38"/>
      <c r="DB18" s="38"/>
      <c r="DC18" s="38"/>
      <c r="DD18" s="38"/>
      <c r="DE18" s="38"/>
      <c r="DF18" s="41"/>
      <c r="DG18" s="41"/>
      <c r="DH18" s="41"/>
      <c r="DI18" s="38"/>
      <c r="DJ18" s="38"/>
      <c r="DK18" s="38"/>
      <c r="DL18" s="38"/>
      <c r="DN18" s="38"/>
      <c r="DO18" s="38"/>
      <c r="DP18" s="407"/>
      <c r="DQ18" s="408"/>
      <c r="DR18" s="408"/>
      <c r="DS18" s="408"/>
      <c r="DT18" s="408"/>
      <c r="DU18" s="408"/>
      <c r="DV18" s="408"/>
      <c r="DW18" s="408"/>
      <c r="DX18" s="408"/>
      <c r="DY18" s="408"/>
      <c r="DZ18" s="409"/>
      <c r="EA18" s="372"/>
      <c r="EB18" s="373"/>
      <c r="EC18" s="373"/>
      <c r="ED18" s="373"/>
      <c r="EE18" s="373"/>
      <c r="EF18" s="373"/>
      <c r="EG18" s="373"/>
      <c r="EH18" s="373"/>
      <c r="EI18" s="373"/>
      <c r="EJ18" s="373"/>
      <c r="EK18" s="373"/>
      <c r="EL18" s="374"/>
      <c r="EM18" s="38"/>
      <c r="EO18" s="38"/>
      <c r="EP18" s="38"/>
      <c r="EQ18" s="38"/>
      <c r="ER18" s="38"/>
      <c r="ES18" s="41"/>
      <c r="ET18" s="41"/>
      <c r="EU18" s="41"/>
      <c r="EV18" s="38"/>
      <c r="EW18" s="38"/>
      <c r="EX18" s="38"/>
    </row>
    <row r="19" spans="2:155" ht="15.95" customHeight="1">
      <c r="B19" s="38"/>
      <c r="C19" s="38"/>
      <c r="D19" s="38"/>
      <c r="E19" s="38"/>
      <c r="F19" s="41"/>
      <c r="G19" s="41"/>
      <c r="H19" s="41"/>
      <c r="I19" s="38"/>
      <c r="J19" s="38"/>
      <c r="K19" s="38"/>
      <c r="L19" s="40"/>
      <c r="M19" s="38"/>
      <c r="N19" s="38"/>
      <c r="O19" s="38"/>
      <c r="P19" s="38"/>
      <c r="Q19" s="38"/>
      <c r="R19" s="41"/>
      <c r="S19" s="41"/>
      <c r="T19" s="41"/>
      <c r="U19" s="38"/>
      <c r="V19" s="38"/>
      <c r="W19" s="38"/>
      <c r="X19" s="38"/>
      <c r="Y19" s="40"/>
      <c r="Z19" s="38"/>
      <c r="AA19" s="38"/>
      <c r="AB19" s="38"/>
      <c r="AC19" s="38"/>
      <c r="AD19" s="38"/>
      <c r="AE19" s="38"/>
      <c r="AF19" s="38"/>
      <c r="AG19" s="38"/>
      <c r="AH19" s="38"/>
      <c r="AI19" s="38"/>
      <c r="AJ19" s="38"/>
      <c r="AK19" s="38"/>
      <c r="AL19" s="40"/>
      <c r="AM19" s="38"/>
      <c r="AN19" s="38"/>
      <c r="AO19" s="38"/>
      <c r="AP19" s="38"/>
      <c r="AQ19" s="38"/>
      <c r="AR19" s="41"/>
      <c r="AS19" s="41"/>
      <c r="AT19" s="41"/>
      <c r="AU19" s="38"/>
      <c r="AV19" s="38"/>
      <c r="AW19" s="38"/>
      <c r="AX19" s="38"/>
      <c r="AY19" s="40"/>
      <c r="AZ19" s="37"/>
      <c r="BA19" s="38"/>
      <c r="BB19" s="38"/>
      <c r="BC19" s="38"/>
      <c r="BD19" s="38"/>
      <c r="BE19" s="38"/>
      <c r="BF19" s="38"/>
      <c r="BG19" s="38"/>
      <c r="BH19" s="38"/>
      <c r="BI19" s="39"/>
      <c r="BJ19" s="40"/>
      <c r="BK19" s="38"/>
      <c r="BL19" s="38"/>
      <c r="BM19" s="391"/>
      <c r="BN19" s="392"/>
      <c r="BO19" s="392"/>
      <c r="BP19" s="392"/>
      <c r="BQ19" s="393"/>
      <c r="BR19" s="342" t="s">
        <v>123</v>
      </c>
      <c r="BS19" s="466"/>
      <c r="BT19" s="466"/>
      <c r="BU19" s="467"/>
      <c r="BV19" s="342" t="s">
        <v>115</v>
      </c>
      <c r="BW19" s="383"/>
      <c r="BX19" s="383"/>
      <c r="BY19" s="384"/>
      <c r="BZ19" s="379" t="s">
        <v>384</v>
      </c>
      <c r="CA19" s="468"/>
      <c r="CB19" s="38"/>
      <c r="CC19" s="40"/>
      <c r="CD19" s="38"/>
      <c r="CE19" s="38"/>
      <c r="CF19" s="64"/>
      <c r="CG19" s="64"/>
      <c r="CH19" s="64"/>
      <c r="CI19" s="64"/>
      <c r="CJ19" s="64"/>
      <c r="CK19" s="59"/>
      <c r="CL19"/>
      <c r="CM19"/>
      <c r="CN19"/>
      <c r="CO19" s="59"/>
      <c r="CP19" s="98"/>
      <c r="CQ19" s="98"/>
      <c r="CR19" s="98"/>
      <c r="CS19" s="140"/>
      <c r="CT19" s="141"/>
      <c r="CU19" s="38"/>
      <c r="CV19" s="40"/>
      <c r="CW19" s="38"/>
      <c r="CX19" s="38"/>
      <c r="CY19" s="38" t="s">
        <v>152</v>
      </c>
      <c r="CZ19" s="38"/>
      <c r="DA19" s="38"/>
      <c r="DB19" s="38"/>
      <c r="DC19" s="38"/>
      <c r="DD19" s="38"/>
      <c r="DE19" s="38"/>
      <c r="DF19" s="38"/>
      <c r="DG19" s="38"/>
      <c r="DH19" s="38"/>
      <c r="DI19" s="38"/>
      <c r="DJ19" s="38"/>
      <c r="DK19" s="38"/>
      <c r="DL19" s="38"/>
      <c r="DM19" s="40"/>
      <c r="DN19" s="38"/>
      <c r="DO19" s="38"/>
      <c r="DP19" s="404" t="s">
        <v>212</v>
      </c>
      <c r="DQ19" s="405"/>
      <c r="DR19" s="405"/>
      <c r="DS19" s="405"/>
      <c r="DT19" s="405"/>
      <c r="DU19" s="405"/>
      <c r="DV19" s="405"/>
      <c r="DW19" s="405"/>
      <c r="DX19" s="405"/>
      <c r="DY19" s="405"/>
      <c r="DZ19" s="406"/>
      <c r="EA19" s="367" t="s">
        <v>219</v>
      </c>
      <c r="EB19" s="368"/>
      <c r="EC19" s="368"/>
      <c r="ED19" s="368"/>
      <c r="EE19" s="368"/>
      <c r="EF19" s="368"/>
      <c r="EG19" s="368"/>
      <c r="EH19" s="368"/>
      <c r="EI19" s="368"/>
      <c r="EJ19" s="368"/>
      <c r="EK19" s="368"/>
      <c r="EL19" s="369"/>
      <c r="EM19" s="38"/>
      <c r="EN19" s="40"/>
      <c r="EO19" s="38"/>
      <c r="EP19" s="38"/>
      <c r="EQ19" s="38"/>
      <c r="ER19" s="38"/>
      <c r="ES19" s="38"/>
      <c r="ET19" s="38"/>
      <c r="EU19" s="38"/>
      <c r="EV19" s="38"/>
      <c r="EW19" s="38"/>
      <c r="EX19" s="38"/>
      <c r="EY19" s="40"/>
    </row>
    <row r="20" spans="2:155" ht="15.95" customHeight="1">
      <c r="B20" s="38"/>
      <c r="C20" s="38"/>
      <c r="D20" s="38"/>
      <c r="E20" s="38"/>
      <c r="F20" s="38"/>
      <c r="G20" s="38"/>
      <c r="H20" s="38"/>
      <c r="I20" s="38"/>
      <c r="J20" s="38"/>
      <c r="K20" s="38"/>
      <c r="M20" s="38"/>
      <c r="N20" s="38"/>
      <c r="O20" s="38"/>
      <c r="P20" s="38"/>
      <c r="Q20" s="38"/>
      <c r="R20" s="38"/>
      <c r="S20" s="38"/>
      <c r="T20" s="38"/>
      <c r="U20" s="38"/>
      <c r="V20" s="38"/>
      <c r="W20" s="38"/>
      <c r="X20" s="38"/>
      <c r="Z20" s="38"/>
      <c r="AA20" s="38"/>
      <c r="AB20" s="38"/>
      <c r="AC20" s="38"/>
      <c r="AD20" s="38"/>
      <c r="AE20" s="38"/>
      <c r="AF20" s="38"/>
      <c r="AG20" s="38"/>
      <c r="AH20" s="38"/>
      <c r="AI20" s="38"/>
      <c r="AJ20" s="38"/>
      <c r="AK20" s="38"/>
      <c r="AM20" s="38"/>
      <c r="AN20" s="38" t="s">
        <v>48</v>
      </c>
      <c r="AO20" s="38" t="s">
        <v>49</v>
      </c>
      <c r="AP20" s="38"/>
      <c r="AQ20" s="38"/>
      <c r="AR20" s="38"/>
      <c r="AS20" s="38"/>
      <c r="AT20" s="38"/>
      <c r="AU20" s="38"/>
      <c r="AV20" s="38"/>
      <c r="AW20" s="38"/>
      <c r="AX20" s="38"/>
      <c r="AZ20" s="37"/>
      <c r="BA20" s="38"/>
      <c r="BB20" s="38"/>
      <c r="BC20" s="38"/>
      <c r="BD20" s="38"/>
      <c r="BE20" s="38"/>
      <c r="BF20" s="38"/>
      <c r="BG20" s="38"/>
      <c r="BH20" s="38"/>
      <c r="BI20" s="39"/>
      <c r="BK20" s="38"/>
      <c r="BL20" s="38"/>
      <c r="BM20" s="37" t="s">
        <v>96</v>
      </c>
      <c r="BN20" s="38"/>
      <c r="BO20" s="38"/>
      <c r="BP20" s="38"/>
      <c r="BQ20" s="51"/>
      <c r="BR20" s="51"/>
      <c r="BS20" s="51"/>
      <c r="BT20" s="51"/>
      <c r="BU20" s="87"/>
      <c r="BV20" s="342" t="s">
        <v>116</v>
      </c>
      <c r="BW20" s="466"/>
      <c r="BX20" s="466"/>
      <c r="BY20" s="467"/>
      <c r="BZ20" s="379">
        <v>0.85</v>
      </c>
      <c r="CA20" s="468"/>
      <c r="CB20" s="38"/>
      <c r="CD20" s="38"/>
      <c r="CE20" s="38"/>
      <c r="CF20" s="38"/>
      <c r="CG20" s="38"/>
      <c r="CH20" s="38"/>
      <c r="CI20" s="38"/>
      <c r="CJ20" s="38"/>
      <c r="CK20" s="38"/>
      <c r="CL20" s="38"/>
      <c r="CM20" s="38"/>
      <c r="CN20" s="38"/>
      <c r="CO20" s="59"/>
      <c r="CP20"/>
      <c r="CQ20"/>
      <c r="CR20"/>
      <c r="CS20" s="140"/>
      <c r="CT20" s="141"/>
      <c r="CU20" s="38"/>
      <c r="CW20" s="38"/>
      <c r="CX20" s="38"/>
      <c r="CY20" s="38"/>
      <c r="CZ20" s="38"/>
      <c r="DA20" s="38"/>
      <c r="DB20" s="38"/>
      <c r="DC20" s="38"/>
      <c r="DD20" s="38"/>
      <c r="DE20" s="38"/>
      <c r="DF20" s="38"/>
      <c r="DG20" s="38"/>
      <c r="DH20" s="38"/>
      <c r="DI20" s="38"/>
      <c r="DJ20" s="38"/>
      <c r="DK20" s="38"/>
      <c r="DL20" s="38"/>
      <c r="DN20" s="38"/>
      <c r="DO20" s="38"/>
      <c r="DP20" s="420"/>
      <c r="DQ20" s="421"/>
      <c r="DR20" s="421"/>
      <c r="DS20" s="421"/>
      <c r="DT20" s="421"/>
      <c r="DU20" s="421"/>
      <c r="DV20" s="421"/>
      <c r="DW20" s="421"/>
      <c r="DX20" s="421"/>
      <c r="DY20" s="421"/>
      <c r="DZ20" s="422"/>
      <c r="EA20" s="417"/>
      <c r="EB20" s="355"/>
      <c r="EC20" s="355"/>
      <c r="ED20" s="355"/>
      <c r="EE20" s="355"/>
      <c r="EF20" s="355"/>
      <c r="EG20" s="355"/>
      <c r="EH20" s="355"/>
      <c r="EI20" s="355"/>
      <c r="EJ20" s="355"/>
      <c r="EK20" s="355"/>
      <c r="EL20" s="418"/>
      <c r="EM20" s="38"/>
      <c r="EO20" s="38"/>
      <c r="EP20" s="38"/>
      <c r="EQ20" s="38"/>
      <c r="ER20" s="38"/>
      <c r="ES20" s="38"/>
      <c r="ET20" s="38"/>
      <c r="EU20" s="38"/>
      <c r="EV20" s="38"/>
      <c r="EW20" s="38"/>
      <c r="EX20" s="38"/>
    </row>
    <row r="21" spans="2:155" ht="15.95" customHeight="1">
      <c r="B21" s="38"/>
      <c r="C21" s="38"/>
      <c r="D21" s="38"/>
      <c r="E21" s="38"/>
      <c r="F21" s="38"/>
      <c r="G21" s="38"/>
      <c r="H21" s="38"/>
      <c r="I21" s="38"/>
      <c r="J21" s="38"/>
      <c r="K21" s="38"/>
      <c r="M21" s="38"/>
      <c r="N21" s="38"/>
      <c r="O21" s="38" t="s">
        <v>923</v>
      </c>
      <c r="P21" s="38"/>
      <c r="Q21" s="38"/>
      <c r="R21" s="38"/>
      <c r="S21" s="38"/>
      <c r="T21" s="38"/>
      <c r="U21" s="38"/>
      <c r="V21" s="38"/>
      <c r="W21" s="38"/>
      <c r="X21" s="38"/>
      <c r="Z21" s="38"/>
      <c r="AA21" s="38"/>
      <c r="AB21" s="38"/>
      <c r="AC21" s="38"/>
      <c r="AD21" s="38"/>
      <c r="AE21" s="38"/>
      <c r="AF21" s="38"/>
      <c r="AG21" s="38"/>
      <c r="AH21" s="38"/>
      <c r="AI21" s="38"/>
      <c r="AJ21" s="38"/>
      <c r="AK21" s="38"/>
      <c r="AM21" s="38"/>
      <c r="AN21" s="38"/>
      <c r="AO21" s="38" t="s">
        <v>50</v>
      </c>
      <c r="AP21" s="38"/>
      <c r="AQ21" s="38"/>
      <c r="AR21" s="38"/>
      <c r="AS21" s="38"/>
      <c r="AT21" s="38"/>
      <c r="AU21" s="38"/>
      <c r="AV21" s="38"/>
      <c r="AW21" s="38"/>
      <c r="AX21" s="38"/>
      <c r="AZ21" s="37"/>
      <c r="BA21" s="38"/>
      <c r="BB21" s="63"/>
      <c r="BC21" s="59"/>
      <c r="BD21" s="63"/>
      <c r="BE21" s="41"/>
      <c r="BF21" s="41"/>
      <c r="BG21" s="38"/>
      <c r="BH21" s="38"/>
      <c r="BI21" s="39"/>
      <c r="BK21" s="38"/>
      <c r="BL21" s="38"/>
      <c r="BM21" s="37" t="s">
        <v>97</v>
      </c>
      <c r="BN21" s="38"/>
      <c r="BO21" s="38"/>
      <c r="BP21" s="38"/>
      <c r="BQ21" s="51"/>
      <c r="BR21" s="51"/>
      <c r="BS21" s="51"/>
      <c r="BT21" s="76"/>
      <c r="BU21" s="57"/>
      <c r="BV21" s="342" t="s">
        <v>117</v>
      </c>
      <c r="BW21" s="466"/>
      <c r="BX21" s="466"/>
      <c r="BY21" s="467"/>
      <c r="BZ21" s="379" t="s">
        <v>384</v>
      </c>
      <c r="CA21" s="468"/>
      <c r="CB21" s="38"/>
      <c r="CD21" s="38"/>
      <c r="CE21" s="38"/>
      <c r="CF21" s="38"/>
      <c r="CG21" s="38"/>
      <c r="CH21" s="38"/>
      <c r="CI21" s="38"/>
      <c r="CJ21" s="38"/>
      <c r="CK21" s="38"/>
      <c r="CL21" s="38"/>
      <c r="CM21" s="63"/>
      <c r="CN21" s="59"/>
      <c r="CO21" s="59"/>
      <c r="CP21"/>
      <c r="CQ21"/>
      <c r="CR21"/>
      <c r="CS21" s="140"/>
      <c r="CT21" s="141"/>
      <c r="CU21" s="38"/>
      <c r="CW21" s="38"/>
      <c r="CX21" s="38"/>
      <c r="CY21" s="419" t="s">
        <v>153</v>
      </c>
      <c r="CZ21" s="419"/>
      <c r="DA21" s="419"/>
      <c r="DB21" s="419"/>
      <c r="DC21" s="419"/>
      <c r="DD21" s="419"/>
      <c r="DE21" s="356"/>
      <c r="DF21" s="356"/>
      <c r="DG21" s="356"/>
      <c r="DH21" s="356"/>
      <c r="DI21" s="356"/>
      <c r="DJ21" s="356"/>
      <c r="DK21" s="356"/>
      <c r="DL21" s="38"/>
      <c r="DN21" s="38"/>
      <c r="DO21" s="38"/>
      <c r="DP21" s="96"/>
      <c r="DQ21" s="96"/>
      <c r="DR21" s="96"/>
      <c r="DS21" s="96"/>
      <c r="DT21" s="96"/>
      <c r="DU21" s="96"/>
      <c r="DV21" s="97"/>
      <c r="DW21" s="97"/>
      <c r="DX21" s="97"/>
      <c r="DY21" s="97"/>
      <c r="DZ21" s="97"/>
      <c r="EA21" s="97"/>
      <c r="EB21" s="97"/>
      <c r="EC21" s="97"/>
      <c r="ED21" s="97"/>
      <c r="EE21" s="97"/>
      <c r="EF21" s="97"/>
      <c r="EG21" s="97"/>
      <c r="EH21" s="97"/>
      <c r="EI21" s="97"/>
      <c r="EJ21" s="97"/>
      <c r="EK21" s="97"/>
      <c r="EL21" s="97"/>
      <c r="EM21" s="38"/>
      <c r="EO21" s="38"/>
      <c r="EP21" s="38"/>
      <c r="EQ21" s="63"/>
      <c r="ER21" s="59"/>
      <c r="ES21" s="63"/>
      <c r="ET21" s="63"/>
      <c r="EU21" s="64"/>
      <c r="EV21" s="64"/>
      <c r="EW21" s="64"/>
      <c r="EX21" s="64"/>
    </row>
    <row r="22" spans="2:155" ht="15.95" customHeight="1">
      <c r="B22" s="38"/>
      <c r="C22" s="38"/>
      <c r="D22" s="38"/>
      <c r="E22" s="38"/>
      <c r="F22" s="41"/>
      <c r="G22" s="41"/>
      <c r="H22" s="41"/>
      <c r="I22" s="41"/>
      <c r="J22" s="41"/>
      <c r="K22" s="38"/>
      <c r="M22" s="38"/>
      <c r="N22" s="38"/>
      <c r="O22" s="268" t="s">
        <v>904</v>
      </c>
      <c r="P22" s="267"/>
      <c r="Q22" s="267"/>
      <c r="R22" s="267"/>
      <c r="S22" s="69"/>
      <c r="T22" s="208"/>
      <c r="U22" s="208"/>
      <c r="V22" s="208"/>
      <c r="W22" s="64"/>
      <c r="X22" s="64"/>
      <c r="Z22" s="38"/>
      <c r="AA22" s="38" t="s">
        <v>48</v>
      </c>
      <c r="AB22" s="38" t="s">
        <v>927</v>
      </c>
      <c r="AC22" s="38"/>
      <c r="AD22" s="38"/>
      <c r="AE22" s="38"/>
      <c r="AF22" s="38"/>
      <c r="AG22" s="38"/>
      <c r="AH22" s="38"/>
      <c r="AI22" s="38"/>
      <c r="AJ22" s="38"/>
      <c r="AK22" s="38"/>
      <c r="AM22" s="38"/>
      <c r="AN22" s="38"/>
      <c r="AO22" s="410" t="s">
        <v>261</v>
      </c>
      <c r="AP22" s="410"/>
      <c r="AQ22" s="59">
        <v>1</v>
      </c>
      <c r="AR22" s="380" t="s">
        <v>52</v>
      </c>
      <c r="AS22" s="380" t="s">
        <v>982</v>
      </c>
      <c r="AT22" s="380"/>
      <c r="AU22" s="380"/>
      <c r="AV22" s="380"/>
      <c r="AW22" s="380"/>
      <c r="AX22" s="380"/>
      <c r="AZ22" s="37"/>
      <c r="BA22" s="38"/>
      <c r="BB22" s="63"/>
      <c r="BC22" s="59"/>
      <c r="BD22" s="64"/>
      <c r="BE22" s="38"/>
      <c r="BF22" s="38"/>
      <c r="BG22" s="38"/>
      <c r="BH22" s="38"/>
      <c r="BI22" s="39"/>
      <c r="BK22" s="38"/>
      <c r="BL22" s="38"/>
      <c r="BM22" s="37" t="s">
        <v>98</v>
      </c>
      <c r="BN22" s="38"/>
      <c r="BO22" s="38"/>
      <c r="BP22" s="38"/>
      <c r="BQ22" s="51"/>
      <c r="BR22" s="51"/>
      <c r="BS22" s="51"/>
      <c r="BT22" s="76"/>
      <c r="BU22" s="57"/>
      <c r="BV22" s="342" t="s">
        <v>118</v>
      </c>
      <c r="BW22" s="466"/>
      <c r="BX22" s="466"/>
      <c r="BY22" s="467"/>
      <c r="BZ22" s="379">
        <v>0.18</v>
      </c>
      <c r="CA22" s="468"/>
      <c r="CB22" s="38"/>
      <c r="CD22" s="38"/>
      <c r="CE22" s="38"/>
      <c r="CF22" s="38"/>
      <c r="CG22" s="38"/>
      <c r="CH22" s="38"/>
      <c r="CI22" s="38"/>
      <c r="CJ22" s="38"/>
      <c r="CK22" s="38"/>
      <c r="CL22" s="38"/>
      <c r="CM22" s="63"/>
      <c r="CN22" s="59"/>
      <c r="CO22" s="59"/>
      <c r="CP22"/>
      <c r="CQ22"/>
      <c r="CR22"/>
      <c r="CS22" s="140"/>
      <c r="CT22" s="141"/>
      <c r="CU22" s="38"/>
      <c r="CW22" s="38"/>
      <c r="CX22" s="38"/>
      <c r="CY22" s="357"/>
      <c r="CZ22" s="357"/>
      <c r="DA22" s="357"/>
      <c r="DB22" s="357"/>
      <c r="DC22" s="357"/>
      <c r="DD22" s="357"/>
      <c r="DE22" s="357"/>
      <c r="DF22" s="357"/>
      <c r="DG22" s="357"/>
      <c r="DH22" s="357"/>
      <c r="DI22" s="357"/>
      <c r="DJ22" s="357"/>
      <c r="DK22" s="357"/>
      <c r="DL22" s="38"/>
      <c r="DN22" s="38"/>
      <c r="DO22" s="38" t="s">
        <v>220</v>
      </c>
      <c r="DP22" s="38" t="s">
        <v>221</v>
      </c>
      <c r="DQ22" s="97"/>
      <c r="DR22" s="97"/>
      <c r="DS22" s="97"/>
      <c r="DT22" s="97"/>
      <c r="DU22" s="97"/>
      <c r="DV22" s="97"/>
      <c r="DW22" s="97"/>
      <c r="DX22" s="97"/>
      <c r="DY22" s="97"/>
      <c r="DZ22" s="97"/>
      <c r="EA22" s="97"/>
      <c r="EB22" s="97"/>
      <c r="EC22" s="97"/>
      <c r="ED22" s="97"/>
      <c r="EE22" s="97"/>
      <c r="EF22" s="97"/>
      <c r="EG22" s="97"/>
      <c r="EH22" s="97"/>
      <c r="EI22" s="97"/>
      <c r="EJ22" s="97"/>
      <c r="EK22" s="97"/>
      <c r="EL22" s="97"/>
      <c r="EM22" s="38"/>
      <c r="EO22" s="38"/>
      <c r="EP22" s="38"/>
      <c r="EQ22" s="63"/>
      <c r="ER22" s="59"/>
      <c r="ES22" s="64"/>
      <c r="ET22" s="63"/>
      <c r="EU22" s="64"/>
      <c r="EV22" s="64"/>
      <c r="EW22" s="64"/>
      <c r="EX22" s="64"/>
    </row>
    <row r="23" spans="2:155" ht="15.95" customHeight="1">
      <c r="B23" s="38"/>
      <c r="C23" s="40"/>
      <c r="D23" s="38"/>
      <c r="E23" s="38"/>
      <c r="F23" s="38"/>
      <c r="G23" s="41"/>
      <c r="H23" s="38"/>
      <c r="I23" s="41"/>
      <c r="J23" s="41"/>
      <c r="K23" s="41"/>
      <c r="M23" s="38"/>
      <c r="N23" s="38"/>
      <c r="O23" s="459" t="s">
        <v>903</v>
      </c>
      <c r="P23" s="459"/>
      <c r="Q23" s="265" t="s">
        <v>905</v>
      </c>
      <c r="R23" s="69"/>
      <c r="S23" s="380" t="s">
        <v>966</v>
      </c>
      <c r="T23" s="380"/>
      <c r="U23" s="380"/>
      <c r="V23" s="380"/>
      <c r="W23" s="380"/>
      <c r="X23" s="380"/>
      <c r="Z23" s="38"/>
      <c r="AA23" s="38"/>
      <c r="AB23" s="38" t="s">
        <v>932</v>
      </c>
      <c r="AC23" s="38"/>
      <c r="AD23" s="38"/>
      <c r="AE23" s="38"/>
      <c r="AF23" s="38"/>
      <c r="AG23" s="38"/>
      <c r="AH23" s="38"/>
      <c r="AI23" s="38"/>
      <c r="AJ23" s="38"/>
      <c r="AK23" s="38"/>
      <c r="AM23" s="38"/>
      <c r="AN23" s="38"/>
      <c r="AO23" s="410"/>
      <c r="AP23" s="410"/>
      <c r="AQ23" s="65" t="s">
        <v>51</v>
      </c>
      <c r="AR23" s="380"/>
      <c r="AS23" s="380"/>
      <c r="AT23" s="380"/>
      <c r="AU23" s="380"/>
      <c r="AV23" s="380"/>
      <c r="AW23" s="380"/>
      <c r="AX23" s="380"/>
      <c r="AZ23" s="37"/>
      <c r="BA23" s="38"/>
      <c r="BB23" s="38"/>
      <c r="BC23" s="38"/>
      <c r="BD23" s="38"/>
      <c r="BE23" s="38"/>
      <c r="BF23" s="38"/>
      <c r="BG23" s="41"/>
      <c r="BH23" s="41"/>
      <c r="BI23" s="47"/>
      <c r="BK23" s="38"/>
      <c r="BL23" s="38"/>
      <c r="BM23" s="37" t="s">
        <v>99</v>
      </c>
      <c r="BN23" s="38"/>
      <c r="BO23" s="38"/>
      <c r="BP23" s="38"/>
      <c r="BQ23" s="51"/>
      <c r="BR23" s="51"/>
      <c r="BS23" s="51"/>
      <c r="BT23" s="51"/>
      <c r="BU23" s="87"/>
      <c r="BV23" s="342" t="s">
        <v>117</v>
      </c>
      <c r="BW23" s="466"/>
      <c r="BX23" s="466"/>
      <c r="BY23" s="467"/>
      <c r="BZ23" s="379" t="s">
        <v>384</v>
      </c>
      <c r="CA23" s="468"/>
      <c r="CB23" s="41"/>
      <c r="CD23" s="38"/>
      <c r="CE23" s="38"/>
      <c r="CF23" s="38"/>
      <c r="CG23" s="38"/>
      <c r="CH23" s="38"/>
      <c r="CI23" s="38"/>
      <c r="CJ23" s="38"/>
      <c r="CK23" s="38"/>
      <c r="CL23" s="38"/>
      <c r="CM23" s="38"/>
      <c r="CN23" s="38"/>
      <c r="CO23" s="59"/>
      <c r="CP23"/>
      <c r="CQ23"/>
      <c r="CR23"/>
      <c r="CS23" s="140"/>
      <c r="CT23" s="141"/>
      <c r="CU23" s="41"/>
      <c r="CW23" s="38"/>
      <c r="CX23" s="38"/>
      <c r="CY23" s="86" t="s">
        <v>154</v>
      </c>
      <c r="CZ23" s="394" t="s">
        <v>186</v>
      </c>
      <c r="DA23" s="395"/>
      <c r="DB23" s="395"/>
      <c r="DC23" s="395"/>
      <c r="DD23" s="395"/>
      <c r="DE23" s="395"/>
      <c r="DF23" s="396"/>
      <c r="DG23" s="394" t="s">
        <v>161</v>
      </c>
      <c r="DH23" s="395"/>
      <c r="DI23" s="396"/>
      <c r="DJ23" s="361" t="s">
        <v>159</v>
      </c>
      <c r="DK23" s="423"/>
      <c r="DL23" s="41"/>
      <c r="DN23" s="38"/>
      <c r="DO23" s="38"/>
      <c r="DP23" s="69"/>
      <c r="DQ23" s="69"/>
      <c r="DR23" s="69"/>
      <c r="DS23" s="69"/>
      <c r="DT23" s="69"/>
      <c r="DU23" s="69"/>
      <c r="DV23" s="69"/>
      <c r="DW23" s="69"/>
      <c r="DX23" s="69"/>
      <c r="DY23" s="69"/>
      <c r="DZ23" s="69"/>
      <c r="EA23" s="69"/>
      <c r="EB23" s="69"/>
      <c r="EC23" s="69"/>
      <c r="ED23" s="69"/>
      <c r="EE23" s="69"/>
      <c r="EF23" s="59"/>
      <c r="EG23" s="59"/>
      <c r="EH23" s="59"/>
      <c r="EI23" s="59"/>
      <c r="EJ23" s="59"/>
      <c r="EK23" s="59"/>
      <c r="EL23" s="98"/>
      <c r="EM23" s="41"/>
      <c r="EO23" s="38"/>
      <c r="EP23" s="38"/>
      <c r="EQ23" s="38"/>
      <c r="ER23" s="38"/>
      <c r="ES23" s="38"/>
      <c r="ET23" s="38"/>
      <c r="EU23" s="38"/>
      <c r="EV23" s="41"/>
      <c r="EW23" s="41"/>
      <c r="EX23" s="41"/>
    </row>
    <row r="24" spans="2:155" ht="15.95" customHeight="1">
      <c r="B24" s="38"/>
      <c r="C24" s="38"/>
      <c r="D24" s="38"/>
      <c r="E24" s="38"/>
      <c r="F24" s="38"/>
      <c r="G24" s="38"/>
      <c r="H24" s="38"/>
      <c r="I24" s="38"/>
      <c r="J24" s="38"/>
      <c r="K24" s="38"/>
      <c r="L24" s="38"/>
      <c r="M24" s="38"/>
      <c r="N24" s="38"/>
      <c r="O24" s="459"/>
      <c r="P24" s="459"/>
      <c r="Q24" s="69" t="s">
        <v>889</v>
      </c>
      <c r="R24" s="69"/>
      <c r="S24" s="380"/>
      <c r="T24" s="380"/>
      <c r="U24" s="380"/>
      <c r="V24" s="380"/>
      <c r="W24" s="380"/>
      <c r="X24" s="380"/>
      <c r="Y24" s="38"/>
      <c r="Z24" s="38"/>
      <c r="AA24" s="38"/>
      <c r="AB24" s="38" t="s">
        <v>933</v>
      </c>
      <c r="AC24" s="267"/>
      <c r="AD24" s="267"/>
      <c r="AE24" s="267"/>
      <c r="AF24" s="69"/>
      <c r="AG24" s="208"/>
      <c r="AH24" s="208"/>
      <c r="AI24" s="208"/>
      <c r="AJ24" s="64"/>
      <c r="AK24" s="64"/>
      <c r="AL24" s="38"/>
      <c r="AM24" s="38"/>
      <c r="AN24" s="38"/>
      <c r="AO24" s="38" t="s">
        <v>53</v>
      </c>
      <c r="AP24" s="38"/>
      <c r="AQ24" s="38"/>
      <c r="AR24" s="38"/>
      <c r="AS24" s="38"/>
      <c r="AT24" s="38"/>
      <c r="AU24" s="41"/>
      <c r="AV24" s="41"/>
      <c r="AW24" s="41"/>
      <c r="AX24" s="41"/>
      <c r="AY24" s="38"/>
      <c r="AZ24" s="37"/>
      <c r="BA24" s="38"/>
      <c r="BB24" s="63"/>
      <c r="BC24" s="59"/>
      <c r="BD24" s="63"/>
      <c r="BE24" s="41"/>
      <c r="BF24" s="41"/>
      <c r="BG24" s="41"/>
      <c r="BH24" s="41"/>
      <c r="BI24" s="39"/>
      <c r="BJ24" s="38"/>
      <c r="BK24" s="38"/>
      <c r="BL24" s="38"/>
      <c r="BM24" s="74" t="s">
        <v>100</v>
      </c>
      <c r="BN24" s="73"/>
      <c r="BO24" s="73"/>
      <c r="BP24" s="73"/>
      <c r="BQ24" s="51"/>
      <c r="BR24" s="51"/>
      <c r="BS24" s="51"/>
      <c r="BT24" s="76"/>
      <c r="BU24" s="57"/>
      <c r="BV24" s="342" t="s">
        <v>119</v>
      </c>
      <c r="BW24" s="466"/>
      <c r="BX24" s="466"/>
      <c r="BY24" s="467"/>
      <c r="BZ24" s="379" t="s">
        <v>385</v>
      </c>
      <c r="CA24" s="468"/>
      <c r="CB24" s="38"/>
      <c r="CC24" s="38"/>
      <c r="CD24" s="38"/>
      <c r="CE24" s="38"/>
      <c r="CF24" s="38"/>
      <c r="CG24" s="38"/>
      <c r="CH24" s="38"/>
      <c r="CI24" s="38"/>
      <c r="CJ24" s="38"/>
      <c r="CK24" s="38"/>
      <c r="CL24" s="38"/>
      <c r="CM24" s="63"/>
      <c r="CN24" s="59"/>
      <c r="CO24" s="59"/>
      <c r="CP24"/>
      <c r="CQ24"/>
      <c r="CR24"/>
      <c r="CS24" s="140"/>
      <c r="CT24" s="141"/>
      <c r="CU24" s="38"/>
      <c r="CV24" s="38"/>
      <c r="CW24" s="38"/>
      <c r="CX24" s="38"/>
      <c r="CY24" s="92" t="s">
        <v>165</v>
      </c>
      <c r="CZ24" s="55" t="s">
        <v>166</v>
      </c>
      <c r="DA24" s="51"/>
      <c r="DB24" s="51"/>
      <c r="DC24" s="51"/>
      <c r="DD24" s="51"/>
      <c r="DE24" s="56"/>
      <c r="DF24" s="93"/>
      <c r="DG24" s="55"/>
      <c r="DH24" s="51"/>
      <c r="DI24" s="87"/>
      <c r="DJ24" s="342">
        <v>1.4999999999999999E-2</v>
      </c>
      <c r="DK24" s="343"/>
      <c r="DL24" s="38"/>
      <c r="DM24" s="38"/>
      <c r="DN24" s="38"/>
      <c r="DO24" s="38"/>
      <c r="DP24" s="382" t="s">
        <v>229</v>
      </c>
      <c r="DQ24" s="362"/>
      <c r="DR24" s="381"/>
      <c r="DS24" s="361" t="s">
        <v>228</v>
      </c>
      <c r="DT24" s="362"/>
      <c r="DU24" s="362"/>
      <c r="DV24" s="362"/>
      <c r="DW24" s="362"/>
      <c r="DX24" s="362"/>
      <c r="DY24" s="362"/>
      <c r="DZ24" s="362"/>
      <c r="EA24" s="362"/>
      <c r="EB24" s="381"/>
      <c r="EC24" s="361" t="s">
        <v>230</v>
      </c>
      <c r="ED24" s="362"/>
      <c r="EE24" s="362"/>
      <c r="EF24" s="362"/>
      <c r="EG24" s="362"/>
      <c r="EH24" s="362"/>
      <c r="EI24" s="362"/>
      <c r="EJ24" s="362"/>
      <c r="EK24" s="362"/>
      <c r="EL24" s="363"/>
      <c r="EM24" s="38"/>
      <c r="EN24" s="38"/>
      <c r="EO24" s="38"/>
      <c r="EP24" s="38"/>
      <c r="EQ24" s="63"/>
      <c r="ER24" s="59"/>
      <c r="ES24" s="63"/>
      <c r="ET24" s="41"/>
      <c r="EU24" s="41"/>
      <c r="EV24" s="41"/>
      <c r="EW24" s="41"/>
      <c r="EX24" s="38"/>
      <c r="EY24" s="38"/>
    </row>
    <row r="25" spans="2:155" ht="15.95" customHeight="1">
      <c r="B25" s="38"/>
      <c r="C25" s="38"/>
      <c r="D25" s="38"/>
      <c r="E25" s="38"/>
      <c r="F25" s="38"/>
      <c r="G25" s="38"/>
      <c r="H25" s="38"/>
      <c r="I25" s="38"/>
      <c r="J25" s="38"/>
      <c r="K25" s="38"/>
      <c r="M25" s="38"/>
      <c r="N25" s="38"/>
      <c r="O25" s="269"/>
      <c r="P25" s="269"/>
      <c r="Q25" s="269"/>
      <c r="R25" s="69"/>
      <c r="S25" s="63"/>
      <c r="T25" s="63"/>
      <c r="U25" s="63"/>
      <c r="V25" s="63"/>
      <c r="W25" s="63"/>
      <c r="X25" s="63"/>
      <c r="Z25" s="38"/>
      <c r="AA25" s="38"/>
      <c r="AB25" s="299"/>
      <c r="AC25" s="269"/>
      <c r="AD25" s="69"/>
      <c r="AE25" s="69"/>
      <c r="AF25" s="63"/>
      <c r="AG25" s="63"/>
      <c r="AH25" s="63"/>
      <c r="AI25" s="63"/>
      <c r="AJ25" s="63"/>
      <c r="AK25" s="63"/>
      <c r="AM25" s="38"/>
      <c r="AN25" s="38"/>
      <c r="AO25" s="410" t="s">
        <v>261</v>
      </c>
      <c r="AP25" s="410"/>
      <c r="AQ25" s="59">
        <v>1</v>
      </c>
      <c r="AR25" s="380" t="s">
        <v>54</v>
      </c>
      <c r="AS25" s="41"/>
      <c r="AT25" s="41"/>
      <c r="AU25" s="41"/>
      <c r="AV25" s="41"/>
      <c r="AW25" s="41"/>
      <c r="AX25" s="38"/>
      <c r="AZ25" s="37"/>
      <c r="BA25" s="40"/>
      <c r="BB25" s="63"/>
      <c r="BC25" s="59"/>
      <c r="BD25" s="64"/>
      <c r="BE25" s="41"/>
      <c r="BF25" s="38"/>
      <c r="BG25" s="38"/>
      <c r="BH25" s="38"/>
      <c r="BI25" s="39"/>
      <c r="BK25" s="38"/>
      <c r="BL25" s="40"/>
      <c r="BM25" s="37" t="s">
        <v>102</v>
      </c>
      <c r="BN25" s="40"/>
      <c r="BO25" s="40"/>
      <c r="BP25" s="40"/>
      <c r="BQ25" s="78"/>
      <c r="BR25" s="78"/>
      <c r="BS25" s="78"/>
      <c r="BT25" s="76"/>
      <c r="BU25" s="57"/>
      <c r="BV25" s="342" t="s">
        <v>120</v>
      </c>
      <c r="BW25" s="466"/>
      <c r="BX25" s="466"/>
      <c r="BY25" s="467"/>
      <c r="BZ25" s="379">
        <v>0.75</v>
      </c>
      <c r="CA25" s="468"/>
      <c r="CB25" s="38"/>
      <c r="CD25" s="38"/>
      <c r="CE25" s="40"/>
      <c r="CF25" s="38"/>
      <c r="CG25" s="40"/>
      <c r="CH25" s="40"/>
      <c r="CI25" s="40"/>
      <c r="CJ25" s="40"/>
      <c r="CK25" s="40"/>
      <c r="CL25" s="40"/>
      <c r="CM25" s="63"/>
      <c r="CN25" s="59"/>
      <c r="CO25" s="59"/>
      <c r="CP25"/>
      <c r="CQ25"/>
      <c r="CR25"/>
      <c r="CS25" s="140"/>
      <c r="CT25" s="141"/>
      <c r="CU25" s="38"/>
      <c r="CW25" s="38"/>
      <c r="CX25" s="40"/>
      <c r="CY25" s="37"/>
      <c r="CZ25" s="55" t="s">
        <v>167</v>
      </c>
      <c r="DA25" s="51"/>
      <c r="DB25" s="51"/>
      <c r="DC25" s="51"/>
      <c r="DD25" s="51"/>
      <c r="DE25" s="51"/>
      <c r="DF25" s="87"/>
      <c r="DG25" s="55"/>
      <c r="DH25" s="51"/>
      <c r="DI25" s="88"/>
      <c r="DJ25" s="342">
        <v>1.2999999999999999E-2</v>
      </c>
      <c r="DK25" s="343"/>
      <c r="DL25" s="38"/>
      <c r="DN25" s="38"/>
      <c r="DO25" s="40"/>
      <c r="DP25" s="424" t="s">
        <v>231</v>
      </c>
      <c r="DQ25" s="112"/>
      <c r="DR25" s="81"/>
      <c r="DS25" s="112"/>
      <c r="DT25" s="38"/>
      <c r="DU25" s="38"/>
      <c r="DV25" s="38"/>
      <c r="DW25" s="38"/>
      <c r="DX25" s="38"/>
      <c r="DY25" s="38"/>
      <c r="DZ25" s="38"/>
      <c r="EA25" s="38"/>
      <c r="EB25" s="38"/>
      <c r="EC25" s="71"/>
      <c r="ED25" s="38"/>
      <c r="EE25" s="41"/>
      <c r="EF25" s="59"/>
      <c r="EG25" s="59"/>
      <c r="EH25" s="59"/>
      <c r="EI25" s="59"/>
      <c r="EJ25" s="59"/>
      <c r="EK25" s="59"/>
      <c r="EL25" s="103"/>
      <c r="EM25" s="38"/>
      <c r="EO25" s="38"/>
      <c r="EP25" s="40"/>
      <c r="EQ25" s="63"/>
      <c r="ER25" s="59"/>
      <c r="ES25" s="64"/>
      <c r="ET25" s="41"/>
      <c r="EU25" s="38"/>
      <c r="EV25" s="38"/>
      <c r="EW25" s="38"/>
      <c r="EX25" s="38"/>
    </row>
    <row r="26" spans="2:155" ht="15.95" customHeight="1">
      <c r="B26" s="38"/>
      <c r="C26" s="38"/>
      <c r="D26" s="38"/>
      <c r="E26" s="41"/>
      <c r="G26" s="41"/>
      <c r="H26" s="38"/>
      <c r="I26" s="38"/>
      <c r="J26" s="38"/>
      <c r="K26" s="38"/>
      <c r="M26" s="38"/>
      <c r="N26" s="38"/>
      <c r="O26" s="38"/>
      <c r="P26" s="38"/>
      <c r="Q26" s="38" t="s">
        <v>55</v>
      </c>
      <c r="R26" s="38" t="s">
        <v>907</v>
      </c>
      <c r="S26" s="41"/>
      <c r="T26" s="38"/>
      <c r="U26" s="38"/>
      <c r="V26" s="38"/>
      <c r="W26" s="38"/>
      <c r="X26" s="38"/>
      <c r="Z26" s="38"/>
      <c r="AA26" s="38"/>
      <c r="AB26" s="299" t="s">
        <v>934</v>
      </c>
      <c r="AC26" s="269"/>
      <c r="AD26" s="69"/>
      <c r="AE26" s="69"/>
      <c r="AF26" s="266" t="s">
        <v>936</v>
      </c>
      <c r="AG26" s="63"/>
      <c r="AH26" s="63"/>
      <c r="AI26" s="63"/>
      <c r="AJ26" s="63"/>
      <c r="AK26" s="63"/>
      <c r="AM26" s="38"/>
      <c r="AN26" s="40"/>
      <c r="AO26" s="410"/>
      <c r="AP26" s="410"/>
      <c r="AQ26" s="65">
        <v>3.6</v>
      </c>
      <c r="AR26" s="380"/>
      <c r="AS26" s="41"/>
      <c r="AT26" s="38"/>
      <c r="AU26" s="38"/>
      <c r="AV26" s="38"/>
      <c r="AW26" s="38"/>
      <c r="AX26" s="38"/>
      <c r="AZ26" s="37"/>
      <c r="BA26" s="38"/>
      <c r="BB26" s="38"/>
      <c r="BC26" s="38"/>
      <c r="BD26" s="38"/>
      <c r="BE26" s="38"/>
      <c r="BF26" s="38"/>
      <c r="BG26" s="38"/>
      <c r="BH26" s="38"/>
      <c r="BI26" s="39"/>
      <c r="BK26" s="38"/>
      <c r="BL26" s="38"/>
      <c r="BM26" s="43" t="s">
        <v>101</v>
      </c>
      <c r="BN26" s="44"/>
      <c r="BO26" s="44"/>
      <c r="BP26" s="44"/>
      <c r="BQ26" s="53"/>
      <c r="BR26" s="53"/>
      <c r="BS26" s="53"/>
      <c r="BT26" s="53"/>
      <c r="BU26" s="134"/>
      <c r="BV26" s="346" t="s">
        <v>107</v>
      </c>
      <c r="BW26" s="469"/>
      <c r="BX26" s="469"/>
      <c r="BY26" s="470"/>
      <c r="BZ26" s="471" t="s">
        <v>383</v>
      </c>
      <c r="CA26" s="347"/>
      <c r="CB26" s="38"/>
      <c r="CD26" s="38"/>
      <c r="CE26" s="38"/>
      <c r="CF26" s="38"/>
      <c r="CG26" s="38"/>
      <c r="CH26" s="38"/>
      <c r="CI26" s="38"/>
      <c r="CJ26" s="38"/>
      <c r="CK26" s="38"/>
      <c r="CL26" s="38"/>
      <c r="CM26" s="38"/>
      <c r="CN26" s="38"/>
      <c r="CO26" s="59"/>
      <c r="CP26"/>
      <c r="CQ26"/>
      <c r="CR26"/>
      <c r="CS26" s="99"/>
      <c r="CT26" s="59"/>
      <c r="CU26" s="38"/>
      <c r="CW26" s="38"/>
      <c r="CX26" s="38"/>
      <c r="CY26" s="37"/>
      <c r="CZ26" s="55" t="s">
        <v>168</v>
      </c>
      <c r="DA26" s="51"/>
      <c r="DB26" s="51"/>
      <c r="DC26" s="51"/>
      <c r="DD26" s="51"/>
      <c r="DE26" s="56"/>
      <c r="DF26" s="87"/>
      <c r="DG26" s="89"/>
      <c r="DH26" s="75"/>
      <c r="DI26" s="88"/>
      <c r="DJ26" s="342">
        <v>2.4E-2</v>
      </c>
      <c r="DK26" s="343"/>
      <c r="DL26" s="38"/>
      <c r="DN26" s="38"/>
      <c r="DO26" s="38"/>
      <c r="DP26" s="425"/>
      <c r="DQ26" s="71"/>
      <c r="DR26" s="38"/>
      <c r="DS26" s="124"/>
      <c r="DT26" s="410" t="s">
        <v>240</v>
      </c>
      <c r="DU26" s="411"/>
      <c r="DV26" s="411"/>
      <c r="DW26" s="59">
        <v>1</v>
      </c>
      <c r="DX26" s="429" t="s">
        <v>239</v>
      </c>
      <c r="DY26" s="430"/>
      <c r="DZ26" s="430"/>
      <c r="EA26" s="430"/>
      <c r="EB26" s="125"/>
      <c r="EC26" s="117"/>
      <c r="ED26" s="41"/>
      <c r="EE26" s="106" t="s">
        <v>235</v>
      </c>
      <c r="EF26" s="354" t="s">
        <v>242</v>
      </c>
      <c r="EG26" s="356"/>
      <c r="EH26" s="441" t="s">
        <v>236</v>
      </c>
      <c r="EI26" s="441"/>
      <c r="EJ26" s="441"/>
      <c r="EK26" s="354" t="s">
        <v>238</v>
      </c>
      <c r="EL26" s="123"/>
      <c r="EM26" s="38"/>
      <c r="EO26" s="38"/>
      <c r="EP26" s="38"/>
      <c r="EQ26" s="38"/>
      <c r="ER26" s="38"/>
      <c r="ES26" s="38"/>
      <c r="ET26" s="38"/>
      <c r="EU26" s="38"/>
      <c r="EV26" s="38"/>
      <c r="EW26" s="38"/>
      <c r="EX26" s="38"/>
    </row>
    <row r="27" spans="2:155" ht="15.95" customHeight="1">
      <c r="B27" s="38"/>
      <c r="C27" s="38"/>
      <c r="D27" s="38"/>
      <c r="E27" s="38"/>
      <c r="F27" s="38"/>
      <c r="G27" s="38"/>
      <c r="H27" s="38"/>
      <c r="I27" s="38"/>
      <c r="J27" s="38"/>
      <c r="K27" s="38"/>
      <c r="M27" s="38"/>
      <c r="N27" s="38"/>
      <c r="O27" s="268"/>
      <c r="P27" s="267"/>
      <c r="Q27" s="38"/>
      <c r="R27" s="38" t="s">
        <v>906</v>
      </c>
      <c r="S27" s="41"/>
      <c r="T27" s="208"/>
      <c r="U27" s="208"/>
      <c r="V27" s="208"/>
      <c r="W27" s="64"/>
      <c r="X27" s="64"/>
      <c r="Z27" s="38"/>
      <c r="AA27" s="38"/>
      <c r="AB27" s="269"/>
      <c r="AC27" s="269"/>
      <c r="AD27" s="269"/>
      <c r="AE27" s="69"/>
      <c r="AF27" s="63"/>
      <c r="AG27" s="63"/>
      <c r="AH27" s="38" t="s">
        <v>971</v>
      </c>
      <c r="AI27" s="63"/>
      <c r="AJ27" s="63"/>
      <c r="AK27" s="63"/>
      <c r="AM27" s="38"/>
      <c r="AN27" s="38"/>
      <c r="AO27" s="38"/>
      <c r="AP27" s="38"/>
      <c r="AQ27" s="38" t="s">
        <v>55</v>
      </c>
      <c r="AR27" s="38" t="s">
        <v>56</v>
      </c>
      <c r="AS27" s="38"/>
      <c r="AT27" s="38"/>
      <c r="AU27" s="38"/>
      <c r="AV27" s="38"/>
      <c r="AW27" s="38"/>
      <c r="AX27" s="38"/>
      <c r="AZ27" s="37"/>
      <c r="BA27" s="38"/>
      <c r="BB27" s="38"/>
      <c r="BC27" s="38"/>
      <c r="BD27" s="38"/>
      <c r="BE27" s="38"/>
      <c r="BF27" s="38"/>
      <c r="BG27" s="38"/>
      <c r="BH27" s="38"/>
      <c r="BI27" s="39"/>
      <c r="BK27" s="38"/>
      <c r="BL27" s="38"/>
      <c r="BM27" s="38"/>
      <c r="BN27" s="38"/>
      <c r="BO27" s="38"/>
      <c r="BP27" s="38"/>
      <c r="BQ27" s="38"/>
      <c r="BR27" s="38"/>
      <c r="BS27" s="38"/>
      <c r="BT27" s="38"/>
      <c r="BU27" s="38"/>
      <c r="BV27" s="38"/>
      <c r="BW27" s="38"/>
      <c r="BX27" s="38"/>
      <c r="BY27" s="38"/>
      <c r="BZ27" s="38"/>
      <c r="CA27" s="38"/>
      <c r="CB27" s="38"/>
      <c r="CD27" s="38"/>
      <c r="CE27" s="38"/>
      <c r="CF27" s="38"/>
      <c r="CG27" s="38"/>
      <c r="CH27" s="38"/>
      <c r="CI27" s="38"/>
      <c r="CJ27" s="38"/>
      <c r="CK27" s="38"/>
      <c r="CL27" s="38"/>
      <c r="CM27" s="38"/>
      <c r="CN27" s="38"/>
      <c r="CO27" s="38"/>
      <c r="CP27" s="38"/>
      <c r="CQ27" s="38"/>
      <c r="CR27" s="38"/>
      <c r="CS27" s="38"/>
      <c r="CT27" s="38"/>
      <c r="CU27" s="38"/>
      <c r="CW27" s="38"/>
      <c r="CX27" s="38"/>
      <c r="CY27" s="37"/>
      <c r="CZ27" s="55" t="s">
        <v>170</v>
      </c>
      <c r="DA27" s="51"/>
      <c r="DB27" s="51"/>
      <c r="DC27" s="51"/>
      <c r="DD27" s="51"/>
      <c r="DE27" s="56"/>
      <c r="DF27" s="93"/>
      <c r="DG27" s="89"/>
      <c r="DH27" s="51"/>
      <c r="DI27" s="87"/>
      <c r="DJ27" s="342">
        <v>3.3000000000000002E-2</v>
      </c>
      <c r="DK27" s="343"/>
      <c r="DL27" s="38"/>
      <c r="DN27" s="38"/>
      <c r="DO27" s="38"/>
      <c r="DP27" s="425"/>
      <c r="DQ27" s="113"/>
      <c r="DR27" s="38"/>
      <c r="DS27" s="126"/>
      <c r="DT27" s="411"/>
      <c r="DU27" s="411"/>
      <c r="DV27" s="411"/>
      <c r="DW27" s="65">
        <v>2</v>
      </c>
      <c r="DX27" s="430"/>
      <c r="DY27" s="430"/>
      <c r="DZ27" s="430"/>
      <c r="EA27" s="430"/>
      <c r="EB27" s="125"/>
      <c r="EC27" s="117">
        <v>2</v>
      </c>
      <c r="ED27" s="38"/>
      <c r="EE27" s="41">
        <v>2</v>
      </c>
      <c r="EF27" s="356"/>
      <c r="EG27" s="356"/>
      <c r="EH27" s="434" t="s">
        <v>237</v>
      </c>
      <c r="EI27" s="434"/>
      <c r="EJ27" s="434"/>
      <c r="EK27" s="354"/>
      <c r="EL27" s="103"/>
      <c r="EM27" s="38"/>
      <c r="EO27" s="38"/>
      <c r="EP27" s="38"/>
      <c r="EQ27" s="38"/>
      <c r="ER27" s="38"/>
      <c r="ES27" s="38"/>
      <c r="ET27" s="38"/>
      <c r="EU27" s="38"/>
      <c r="EV27" s="38"/>
      <c r="EW27" s="38"/>
      <c r="EX27" s="38"/>
    </row>
    <row r="28" spans="2:155" ht="15.95" customHeight="1">
      <c r="B28" s="38"/>
      <c r="C28" s="38"/>
      <c r="D28" s="38"/>
      <c r="E28" s="38"/>
      <c r="F28" s="38"/>
      <c r="G28" s="38"/>
      <c r="H28" s="38"/>
      <c r="I28" s="38"/>
      <c r="J28" s="38"/>
      <c r="K28" s="38"/>
      <c r="M28" s="38"/>
      <c r="N28" s="38"/>
      <c r="O28" s="268"/>
      <c r="P28" s="267"/>
      <c r="Q28" s="41"/>
      <c r="R28" s="38" t="s">
        <v>908</v>
      </c>
      <c r="S28" s="38"/>
      <c r="T28" s="208"/>
      <c r="U28" s="208"/>
      <c r="V28" s="208"/>
      <c r="W28" s="64"/>
      <c r="X28" s="64"/>
      <c r="Z28" s="38"/>
      <c r="AA28" s="38"/>
      <c r="AB28" s="38" t="s">
        <v>935</v>
      </c>
      <c r="AC28" s="38"/>
      <c r="AD28" s="38"/>
      <c r="AE28" s="38"/>
      <c r="AF28" s="216" t="s">
        <v>937</v>
      </c>
      <c r="AG28" s="38"/>
      <c r="AH28" s="38"/>
      <c r="AI28" s="38"/>
      <c r="AJ28" s="38"/>
      <c r="AK28" s="38"/>
      <c r="AM28" s="38"/>
      <c r="AN28" s="38"/>
      <c r="AO28" s="38"/>
      <c r="AP28" s="38"/>
      <c r="AQ28" s="38"/>
      <c r="AR28" s="38" t="s">
        <v>57</v>
      </c>
      <c r="AS28" s="38"/>
      <c r="AT28" s="38"/>
      <c r="AU28" s="38"/>
      <c r="AV28" s="38"/>
      <c r="AW28" s="38"/>
      <c r="AX28" s="38"/>
      <c r="AZ28" s="37"/>
      <c r="BA28" s="38"/>
      <c r="BB28" s="38"/>
      <c r="BC28" s="41"/>
      <c r="BD28" s="38"/>
      <c r="BE28" s="41"/>
      <c r="BF28" s="38"/>
      <c r="BG28" s="38"/>
      <c r="BH28" s="38"/>
      <c r="BI28" s="39"/>
      <c r="BK28" s="38"/>
      <c r="BL28" s="38"/>
      <c r="BM28" s="38"/>
      <c r="BN28" s="38"/>
      <c r="BO28" s="38"/>
      <c r="BP28" s="38"/>
      <c r="BQ28" s="38"/>
      <c r="BR28" s="38"/>
      <c r="BS28" s="38"/>
      <c r="BT28" s="38"/>
      <c r="BU28" s="38"/>
      <c r="BV28" s="38"/>
      <c r="BW28" s="38"/>
      <c r="BX28" s="38"/>
      <c r="BY28" s="38"/>
      <c r="BZ28" s="38"/>
      <c r="CA28" s="38"/>
      <c r="CB28" s="38"/>
      <c r="CD28" s="38"/>
      <c r="CE28" s="38"/>
      <c r="CF28" s="38"/>
      <c r="CG28" s="38"/>
      <c r="CH28" s="38"/>
      <c r="CI28" s="38"/>
      <c r="CJ28" s="38"/>
      <c r="CK28" s="38"/>
      <c r="CL28" s="38"/>
      <c r="CM28" s="38"/>
      <c r="CN28" s="38"/>
      <c r="CO28" s="38"/>
      <c r="CP28" s="38"/>
      <c r="CQ28" s="38"/>
      <c r="CR28" s="38"/>
      <c r="CS28" s="38"/>
      <c r="CT28" s="38"/>
      <c r="CU28" s="38"/>
      <c r="CW28" s="38"/>
      <c r="CX28" s="38"/>
      <c r="CY28" s="37"/>
      <c r="CZ28" s="55" t="s">
        <v>169</v>
      </c>
      <c r="DA28" s="51"/>
      <c r="DB28" s="51"/>
      <c r="DC28" s="51"/>
      <c r="DD28" s="51"/>
      <c r="DE28" s="51"/>
      <c r="DF28" s="87"/>
      <c r="DG28" s="55"/>
      <c r="DH28" s="51"/>
      <c r="DI28" s="87"/>
      <c r="DJ28" s="342">
        <v>1.2E-2</v>
      </c>
      <c r="DK28" s="343"/>
      <c r="DL28" s="38"/>
      <c r="DN28" s="38"/>
      <c r="DO28" s="38"/>
      <c r="DP28" s="425"/>
      <c r="DQ28" s="71"/>
      <c r="DR28" s="59"/>
      <c r="DS28" s="71"/>
      <c r="DT28" s="38"/>
      <c r="DU28" s="38"/>
      <c r="DV28" s="38"/>
      <c r="DW28" s="38"/>
      <c r="DX28" s="38"/>
      <c r="DY28" s="38"/>
      <c r="DZ28" s="38"/>
      <c r="EA28" s="38"/>
      <c r="EB28" s="38"/>
      <c r="EC28" s="71"/>
      <c r="ED28" s="38"/>
      <c r="EE28" s="38"/>
      <c r="EF28" s="59"/>
      <c r="EG28" s="59"/>
      <c r="EH28" s="59"/>
      <c r="EI28" s="59"/>
      <c r="EJ28" s="59"/>
      <c r="EK28" s="59"/>
      <c r="EL28" s="103"/>
      <c r="EM28" s="38"/>
      <c r="EO28" s="38"/>
      <c r="EP28" s="38"/>
      <c r="EQ28" s="38"/>
      <c r="ER28" s="41"/>
      <c r="ES28" s="38"/>
      <c r="ET28" s="41"/>
      <c r="EU28" s="38"/>
      <c r="EV28" s="38"/>
      <c r="EW28" s="38"/>
      <c r="EX28" s="38"/>
    </row>
    <row r="29" spans="2:155" ht="15.95" customHeight="1">
      <c r="B29" s="38"/>
      <c r="C29" s="40"/>
      <c r="D29" s="38"/>
      <c r="E29" s="38"/>
      <c r="F29" s="38"/>
      <c r="G29" s="38"/>
      <c r="H29" s="38"/>
      <c r="I29" s="38"/>
      <c r="J29" s="38"/>
      <c r="K29" s="38"/>
      <c r="M29" s="38"/>
      <c r="N29" s="38"/>
      <c r="O29" s="269"/>
      <c r="P29" s="269"/>
      <c r="Q29" s="269"/>
      <c r="R29" s="266" t="s">
        <v>909</v>
      </c>
      <c r="S29" s="63"/>
      <c r="T29" s="63"/>
      <c r="U29" s="63"/>
      <c r="V29" s="63"/>
      <c r="W29" s="63"/>
      <c r="X29" s="63"/>
      <c r="Z29" s="38"/>
      <c r="AA29" s="38"/>
      <c r="AB29" s="268"/>
      <c r="AC29" s="267"/>
      <c r="AD29" s="38"/>
      <c r="AE29" s="38"/>
      <c r="AF29" s="41"/>
      <c r="AG29" s="208"/>
      <c r="AH29" s="208"/>
      <c r="AI29" s="208"/>
      <c r="AJ29" s="64"/>
      <c r="AK29" s="64"/>
      <c r="AM29" s="38"/>
      <c r="AN29" s="38"/>
      <c r="AO29" s="38"/>
      <c r="AP29" s="38"/>
      <c r="AQ29" s="41"/>
      <c r="AR29" s="38" t="s">
        <v>58</v>
      </c>
      <c r="AS29" s="41"/>
      <c r="AT29" s="38"/>
      <c r="AU29" s="38"/>
      <c r="AV29" s="38"/>
      <c r="AW29" s="38"/>
      <c r="AX29" s="38"/>
      <c r="AZ29" s="37"/>
      <c r="BA29" s="38"/>
      <c r="BB29" s="38"/>
      <c r="BC29" s="38"/>
      <c r="BD29" s="38"/>
      <c r="BE29" s="38"/>
      <c r="BF29" s="38"/>
      <c r="BG29" s="38"/>
      <c r="BH29" s="38"/>
      <c r="BI29" s="39"/>
      <c r="BK29" s="38"/>
      <c r="BL29" s="38"/>
      <c r="BM29" s="354" t="s">
        <v>89</v>
      </c>
      <c r="BN29" s="356"/>
      <c r="BO29" s="356"/>
      <c r="BP29" s="356"/>
      <c r="BQ29" s="356"/>
      <c r="BR29" s="356"/>
      <c r="BS29" s="356"/>
      <c r="BT29" s="356"/>
      <c r="BU29" s="356"/>
      <c r="BV29" s="356"/>
      <c r="BW29" s="356"/>
      <c r="BX29" s="356"/>
      <c r="BY29" s="356"/>
      <c r="BZ29" s="356"/>
      <c r="CA29" s="356"/>
      <c r="CB29" s="38"/>
      <c r="CD29" s="38"/>
      <c r="CE29" s="38"/>
      <c r="CF29" s="69"/>
      <c r="CG29" s="97"/>
      <c r="CH29" s="97"/>
      <c r="CI29" s="97"/>
      <c r="CJ29" s="97"/>
      <c r="CK29" s="97"/>
      <c r="CL29" s="97"/>
      <c r="CM29" s="97"/>
      <c r="CN29" s="97"/>
      <c r="CO29" s="97"/>
      <c r="CP29" s="97"/>
      <c r="CQ29" s="97"/>
      <c r="CR29" s="97"/>
      <c r="CS29" s="97"/>
      <c r="CT29" s="97"/>
      <c r="CU29" s="38"/>
      <c r="CW29" s="38"/>
      <c r="CX29" s="38"/>
      <c r="CY29" s="37"/>
      <c r="CZ29" s="55" t="s">
        <v>171</v>
      </c>
      <c r="DA29" s="51"/>
      <c r="DB29" s="51"/>
      <c r="DC29" s="51"/>
      <c r="DD29" s="51"/>
      <c r="DE29" s="51"/>
      <c r="DF29" s="87"/>
      <c r="DG29" s="55"/>
      <c r="DH29" s="51"/>
      <c r="DI29" s="87"/>
      <c r="DJ29" s="397" t="s">
        <v>189</v>
      </c>
      <c r="DK29" s="343"/>
      <c r="DL29" s="38"/>
      <c r="DN29" s="38"/>
      <c r="DO29" s="38"/>
      <c r="DP29" s="425"/>
      <c r="DQ29" s="431" t="s">
        <v>258</v>
      </c>
      <c r="DR29" s="390"/>
      <c r="DS29" s="127"/>
      <c r="DT29" s="42"/>
      <c r="DU29" s="42"/>
      <c r="DV29" s="42"/>
      <c r="DW29" s="42"/>
      <c r="DX29" s="42"/>
      <c r="DY29" s="42"/>
      <c r="DZ29" s="42"/>
      <c r="EA29" s="127" t="s">
        <v>241</v>
      </c>
      <c r="EB29" s="128"/>
      <c r="EC29" s="71"/>
      <c r="ED29" s="38"/>
      <c r="EE29" s="38"/>
      <c r="EF29" s="99"/>
      <c r="EG29" s="99"/>
      <c r="EH29" s="99"/>
      <c r="EI29" s="99"/>
      <c r="EJ29" s="99"/>
      <c r="EK29" s="127" t="s">
        <v>241</v>
      </c>
      <c r="EL29" s="103"/>
      <c r="EM29" s="38"/>
      <c r="EO29" s="38"/>
      <c r="EP29" s="38"/>
      <c r="EQ29" s="38"/>
      <c r="ER29" s="38"/>
      <c r="ES29" s="38"/>
      <c r="ET29" s="38"/>
      <c r="EU29" s="38"/>
      <c r="EV29" s="38"/>
      <c r="EW29" s="38"/>
      <c r="EX29" s="38"/>
    </row>
    <row r="30" spans="2:155" ht="15.95" customHeight="1">
      <c r="B30" s="38"/>
      <c r="C30" s="38"/>
      <c r="D30" s="38"/>
      <c r="E30" s="38"/>
      <c r="F30" s="38"/>
      <c r="G30" s="38"/>
      <c r="H30" s="38"/>
      <c r="I30" s="38"/>
      <c r="J30" s="38"/>
      <c r="K30" s="38"/>
      <c r="M30" s="38"/>
      <c r="N30" s="38"/>
      <c r="O30" s="269"/>
      <c r="P30" s="269"/>
      <c r="Q30" s="269"/>
      <c r="R30" s="266" t="s">
        <v>910</v>
      </c>
      <c r="S30" s="63"/>
      <c r="T30" s="63"/>
      <c r="U30" s="63"/>
      <c r="V30" s="63"/>
      <c r="W30" s="63"/>
      <c r="X30" s="63"/>
      <c r="Z30" s="38"/>
      <c r="AA30" s="38"/>
      <c r="AB30" s="268"/>
      <c r="AC30" s="267"/>
      <c r="AD30" s="41"/>
      <c r="AE30" s="38"/>
      <c r="AF30" s="38"/>
      <c r="AG30" s="208"/>
      <c r="AH30" s="208"/>
      <c r="AI30" s="208"/>
      <c r="AJ30" s="64"/>
      <c r="AK30" s="64"/>
      <c r="AM30" s="38"/>
      <c r="AN30" s="38"/>
      <c r="AO30" s="38"/>
      <c r="AP30" s="38"/>
      <c r="AQ30" s="38"/>
      <c r="AR30" s="38" t="s">
        <v>59</v>
      </c>
      <c r="AS30" s="38"/>
      <c r="AT30" s="38"/>
      <c r="AU30" s="38"/>
      <c r="AV30" s="38"/>
      <c r="AW30" s="38"/>
      <c r="AX30" s="38"/>
      <c r="AZ30" s="37"/>
      <c r="BA30" s="38"/>
      <c r="BB30" s="38"/>
      <c r="BC30" s="38"/>
      <c r="BD30" s="38"/>
      <c r="BE30" s="38"/>
      <c r="BF30" s="38"/>
      <c r="BG30" s="38"/>
      <c r="BH30" s="38"/>
      <c r="BI30" s="39"/>
      <c r="BK30" s="38"/>
      <c r="BL30" s="38"/>
      <c r="BM30" s="357"/>
      <c r="BN30" s="357"/>
      <c r="BO30" s="357"/>
      <c r="BP30" s="357"/>
      <c r="BQ30" s="357"/>
      <c r="BR30" s="357"/>
      <c r="BS30" s="357"/>
      <c r="BT30" s="357"/>
      <c r="BU30" s="357"/>
      <c r="BV30" s="357"/>
      <c r="BW30" s="357"/>
      <c r="BX30" s="357"/>
      <c r="BY30" s="357"/>
      <c r="BZ30" s="357"/>
      <c r="CA30" s="357"/>
      <c r="CB30" s="38"/>
      <c r="CD30" s="38"/>
      <c r="CE30" s="38"/>
      <c r="CF30" s="97"/>
      <c r="CG30" s="97"/>
      <c r="CH30" s="97"/>
      <c r="CI30" s="97"/>
      <c r="CJ30" s="97"/>
      <c r="CK30" s="97"/>
      <c r="CL30" s="97"/>
      <c r="CM30" s="97"/>
      <c r="CN30" s="97"/>
      <c r="CO30" s="97"/>
      <c r="CP30" s="97"/>
      <c r="CQ30" s="97"/>
      <c r="CR30" s="97"/>
      <c r="CS30" s="97"/>
      <c r="CT30" s="97"/>
      <c r="CU30" s="38"/>
      <c r="CW30" s="38"/>
      <c r="CX30" s="38"/>
      <c r="CY30" s="90"/>
      <c r="CZ30" s="55" t="s">
        <v>172</v>
      </c>
      <c r="DA30" s="51"/>
      <c r="DB30" s="51"/>
      <c r="DC30" s="51"/>
      <c r="DD30" s="51"/>
      <c r="DE30" s="75"/>
      <c r="DF30" s="87"/>
      <c r="DG30" s="89"/>
      <c r="DH30" s="51"/>
      <c r="DI30" s="87"/>
      <c r="DJ30" s="342">
        <v>1.2999999999999999E-2</v>
      </c>
      <c r="DK30" s="343"/>
      <c r="DL30" s="38"/>
      <c r="DN30" s="38"/>
      <c r="DO30" s="38"/>
      <c r="DP30" s="426"/>
      <c r="DQ30" s="432"/>
      <c r="DR30" s="393"/>
      <c r="DS30" s="114"/>
      <c r="DT30" s="73"/>
      <c r="DU30" s="73"/>
      <c r="DV30" s="106"/>
      <c r="DW30" s="106"/>
      <c r="DX30" s="106"/>
      <c r="DY30" s="106"/>
      <c r="DZ30" s="106"/>
      <c r="EA30" s="106"/>
      <c r="EB30" s="73"/>
      <c r="EC30" s="118"/>
      <c r="ED30" s="73"/>
      <c r="EE30" s="73"/>
      <c r="EF30" s="107"/>
      <c r="EG30" s="107"/>
      <c r="EH30" s="107"/>
      <c r="EI30" s="107"/>
      <c r="EJ30" s="107"/>
      <c r="EK30" s="107"/>
      <c r="EL30" s="108"/>
      <c r="EM30" s="38"/>
      <c r="EO30" s="38"/>
      <c r="EP30" s="38"/>
      <c r="EQ30" s="38"/>
      <c r="ER30" s="38"/>
      <c r="ES30" s="38"/>
      <c r="ET30" s="38"/>
      <c r="EU30" s="38"/>
      <c r="EV30" s="38"/>
      <c r="EW30" s="38"/>
      <c r="EX30" s="38"/>
    </row>
    <row r="31" spans="2:155" ht="15.95" customHeight="1">
      <c r="B31" s="38"/>
      <c r="C31" s="38"/>
      <c r="D31" s="38"/>
      <c r="E31" s="38"/>
      <c r="F31" s="38"/>
      <c r="G31" s="41"/>
      <c r="H31" s="38"/>
      <c r="I31" s="38"/>
      <c r="J31" s="38"/>
      <c r="K31" s="38"/>
      <c r="M31" s="38"/>
      <c r="N31" s="38"/>
      <c r="O31" s="38"/>
      <c r="P31" s="38"/>
      <c r="Q31" s="38"/>
      <c r="R31" s="38"/>
      <c r="S31" s="38"/>
      <c r="T31" s="38"/>
      <c r="U31" s="38"/>
      <c r="V31" s="38"/>
      <c r="W31" s="38"/>
      <c r="X31" s="38"/>
      <c r="Z31" s="38"/>
      <c r="AA31" s="38"/>
      <c r="AB31" s="269" t="s">
        <v>8</v>
      </c>
      <c r="AC31" s="268" t="s">
        <v>938</v>
      </c>
      <c r="AD31" s="269"/>
      <c r="AE31" s="266"/>
      <c r="AF31" s="63"/>
      <c r="AG31" s="63"/>
      <c r="AH31" s="63"/>
      <c r="AI31" s="63"/>
      <c r="AJ31" s="63"/>
      <c r="AK31" s="63"/>
      <c r="AM31" s="38"/>
      <c r="AN31" s="38"/>
      <c r="AO31" s="38"/>
      <c r="AP31" s="38"/>
      <c r="AQ31" s="38"/>
      <c r="AR31" s="38" t="s">
        <v>60</v>
      </c>
      <c r="AS31" s="38"/>
      <c r="AT31" s="38"/>
      <c r="AU31" s="38"/>
      <c r="AV31" s="38"/>
      <c r="AW31" s="38"/>
      <c r="AX31" s="38"/>
      <c r="AZ31" s="37"/>
      <c r="BA31" s="40"/>
      <c r="BB31" s="38"/>
      <c r="BC31" s="38"/>
      <c r="BD31" s="38"/>
      <c r="BE31" s="38"/>
      <c r="BF31" s="38"/>
      <c r="BG31" s="38"/>
      <c r="BH31" s="38"/>
      <c r="BI31" s="39"/>
      <c r="BK31" s="38"/>
      <c r="BL31" s="38"/>
      <c r="BM31" s="382" t="s">
        <v>130</v>
      </c>
      <c r="BN31" s="362"/>
      <c r="BO31" s="362"/>
      <c r="BP31" s="362"/>
      <c r="BQ31" s="362"/>
      <c r="BR31" s="362"/>
      <c r="BS31" s="362"/>
      <c r="BT31" s="362"/>
      <c r="BU31" s="362"/>
      <c r="BV31" s="362"/>
      <c r="BW31" s="362"/>
      <c r="BX31" s="381"/>
      <c r="BY31" s="361" t="s">
        <v>104</v>
      </c>
      <c r="BZ31" s="362"/>
      <c r="CA31" s="363"/>
      <c r="CB31" s="38"/>
      <c r="CD31" s="38"/>
      <c r="CE31" s="38"/>
      <c r="CF31" s="59"/>
      <c r="CG31" s="59"/>
      <c r="CH31" s="59"/>
      <c r="CI31" s="59"/>
      <c r="CJ31" s="59"/>
      <c r="CK31" s="59"/>
      <c r="CL31" s="59"/>
      <c r="CM31" s="59"/>
      <c r="CN31" s="59"/>
      <c r="CO31" s="59"/>
      <c r="CP31" s="59"/>
      <c r="CQ31" s="59"/>
      <c r="CR31" s="59"/>
      <c r="CS31" s="59"/>
      <c r="CT31" s="59"/>
      <c r="CU31" s="38"/>
      <c r="CW31" s="38"/>
      <c r="CX31" s="40"/>
      <c r="CY31" s="85" t="s">
        <v>155</v>
      </c>
      <c r="CZ31" s="55" t="s">
        <v>173</v>
      </c>
      <c r="DA31" s="51"/>
      <c r="DB31" s="51"/>
      <c r="DC31" s="51"/>
      <c r="DD31" s="51"/>
      <c r="DE31" s="51"/>
      <c r="DF31" s="57"/>
      <c r="DG31" s="58"/>
      <c r="DH31" s="56" t="s">
        <v>160</v>
      </c>
      <c r="DI31" s="57"/>
      <c r="DJ31" s="342">
        <v>1.2E-2</v>
      </c>
      <c r="DK31" s="343"/>
      <c r="DL31" s="38"/>
      <c r="DN31" s="38"/>
      <c r="DO31" s="40"/>
      <c r="DP31" s="424" t="s">
        <v>232</v>
      </c>
      <c r="DQ31" s="71"/>
      <c r="DR31" s="38"/>
      <c r="DS31" s="71"/>
      <c r="DT31" s="38"/>
      <c r="DU31" s="38"/>
      <c r="DV31" s="38"/>
      <c r="DW31" s="38"/>
      <c r="DX31" s="38"/>
      <c r="DY31" s="38"/>
      <c r="DZ31" s="38"/>
      <c r="EA31" s="38"/>
      <c r="EB31" s="59"/>
      <c r="EC31" s="113"/>
      <c r="ED31" s="59"/>
      <c r="EE31" s="59"/>
      <c r="EF31" s="59"/>
      <c r="EG31" s="59"/>
      <c r="EH31" s="59"/>
      <c r="EI31" s="59"/>
      <c r="EJ31" s="59"/>
      <c r="EK31" s="59"/>
      <c r="EL31" s="103"/>
      <c r="EM31" s="38"/>
      <c r="EO31" s="38"/>
      <c r="EP31" s="40"/>
      <c r="EQ31" s="38"/>
      <c r="ER31" s="38"/>
      <c r="ES31" s="38"/>
      <c r="ET31" s="38"/>
      <c r="EU31" s="38"/>
      <c r="EV31" s="38"/>
      <c r="EW31" s="38"/>
      <c r="EX31" s="38"/>
    </row>
    <row r="32" spans="2:155" ht="15.95" customHeight="1">
      <c r="B32" s="38"/>
      <c r="C32" s="38"/>
      <c r="D32" s="38"/>
      <c r="E32" s="38"/>
      <c r="F32" s="38"/>
      <c r="G32" s="38"/>
      <c r="H32" s="38"/>
      <c r="I32" s="38"/>
      <c r="J32" s="38"/>
      <c r="K32" s="38"/>
      <c r="M32" s="38"/>
      <c r="N32" s="38"/>
      <c r="O32" s="38" t="s">
        <v>924</v>
      </c>
      <c r="P32" s="38"/>
      <c r="Q32" s="38"/>
      <c r="R32" s="38"/>
      <c r="S32" s="38"/>
      <c r="T32" s="38"/>
      <c r="U32" s="38"/>
      <c r="V32" s="38"/>
      <c r="W32" s="38"/>
      <c r="X32" s="38"/>
      <c r="Z32" s="38"/>
      <c r="AA32" s="38"/>
      <c r="AB32" s="269"/>
      <c r="AC32" s="269"/>
      <c r="AD32" s="269"/>
      <c r="AE32" s="266"/>
      <c r="AF32" s="63"/>
      <c r="AG32" s="63"/>
      <c r="AH32" s="63"/>
      <c r="AI32" s="63"/>
      <c r="AJ32" s="63"/>
      <c r="AK32" s="63"/>
      <c r="AM32" s="38"/>
      <c r="AN32" s="40"/>
      <c r="AO32" s="38"/>
      <c r="AP32" s="38"/>
      <c r="AQ32" s="38"/>
      <c r="AR32" s="38"/>
      <c r="AS32" s="38"/>
      <c r="AT32" s="38"/>
      <c r="AU32" s="38"/>
      <c r="AV32" s="38"/>
      <c r="AW32" s="38"/>
      <c r="AX32" s="38"/>
      <c r="AZ32" s="37"/>
      <c r="BA32" s="38"/>
      <c r="BB32" s="38"/>
      <c r="BC32" s="38"/>
      <c r="BD32" s="38"/>
      <c r="BE32" s="38"/>
      <c r="BF32" s="38"/>
      <c r="BG32" s="38"/>
      <c r="BH32" s="38"/>
      <c r="BI32" s="39"/>
      <c r="BK32" s="38"/>
      <c r="BL32" s="38"/>
      <c r="BM32" s="205" t="s">
        <v>507</v>
      </c>
      <c r="BN32" s="207"/>
      <c r="BO32" s="207"/>
      <c r="BP32" s="207"/>
      <c r="BQ32" s="81"/>
      <c r="BR32" s="81"/>
      <c r="BS32" s="81"/>
      <c r="BT32" s="81"/>
      <c r="BU32" s="81"/>
      <c r="BV32" s="81"/>
      <c r="BW32" s="81"/>
      <c r="BX32" s="206"/>
      <c r="BY32" s="348" t="s">
        <v>381</v>
      </c>
      <c r="BZ32" s="349"/>
      <c r="CA32" s="350"/>
      <c r="CB32" s="38"/>
      <c r="CD32" s="38"/>
      <c r="CE32" s="38"/>
      <c r="CF32" s="38"/>
      <c r="CG32" s="38"/>
      <c r="CH32" s="38"/>
      <c r="CI32" s="38"/>
      <c r="CJ32" s="38"/>
      <c r="CK32" s="59"/>
      <c r="CL32" s="59"/>
      <c r="CM32" s="59"/>
      <c r="CN32" s="38"/>
      <c r="CO32" s="59"/>
      <c r="CP32" s="59"/>
      <c r="CQ32" s="59"/>
      <c r="CR32"/>
      <c r="CS32" s="140"/>
      <c r="CT32" s="141"/>
      <c r="CU32" s="38"/>
      <c r="CW32" s="38"/>
      <c r="CX32" s="38"/>
      <c r="CY32" s="85" t="s">
        <v>163</v>
      </c>
      <c r="CZ32" s="55" t="s">
        <v>178</v>
      </c>
      <c r="DA32" s="51"/>
      <c r="DB32" s="51"/>
      <c r="DC32" s="51"/>
      <c r="DD32" s="51"/>
      <c r="DE32" s="51"/>
      <c r="DF32" s="87"/>
      <c r="DG32" s="58"/>
      <c r="DH32" s="56" t="s">
        <v>162</v>
      </c>
      <c r="DI32" s="57"/>
      <c r="DJ32" s="342">
        <v>1.2999999999999999E-2</v>
      </c>
      <c r="DK32" s="343"/>
      <c r="DL32" s="38"/>
      <c r="DN32" s="38"/>
      <c r="DO32" s="38"/>
      <c r="DP32" s="442"/>
      <c r="DQ32" s="71"/>
      <c r="DR32" s="38"/>
      <c r="DS32" s="71"/>
      <c r="DT32" s="38"/>
      <c r="DU32" s="38"/>
      <c r="DV32" s="69"/>
      <c r="DW32" s="300"/>
      <c r="DX32" s="69"/>
      <c r="DY32" s="69"/>
      <c r="DZ32" s="38"/>
      <c r="EA32" s="38"/>
      <c r="EB32" s="38"/>
      <c r="EC32" s="113"/>
      <c r="ED32" s="59"/>
      <c r="EE32" s="38"/>
      <c r="EF32" s="441" t="s">
        <v>222</v>
      </c>
      <c r="EG32" s="441"/>
      <c r="EH32" s="441"/>
      <c r="EI32" s="441"/>
      <c r="EJ32" s="59"/>
      <c r="EK32" s="59"/>
      <c r="EL32" s="103"/>
      <c r="EM32" s="38"/>
      <c r="EO32" s="38"/>
      <c r="EP32" s="38"/>
      <c r="EQ32" s="38"/>
      <c r="ER32" s="38"/>
      <c r="ES32" s="38"/>
      <c r="ET32" s="38"/>
      <c r="EU32" s="38"/>
      <c r="EV32" s="38"/>
      <c r="EW32" s="38"/>
      <c r="EX32" s="38"/>
    </row>
    <row r="33" spans="2:154" ht="15.95" customHeight="1">
      <c r="B33" s="38"/>
      <c r="C33" s="38"/>
      <c r="D33" s="38"/>
      <c r="E33" s="38"/>
      <c r="F33" s="38"/>
      <c r="G33" s="38"/>
      <c r="H33" s="38"/>
      <c r="I33" s="38"/>
      <c r="J33" s="38"/>
      <c r="K33" s="38"/>
      <c r="M33" s="38"/>
      <c r="N33" s="38"/>
      <c r="O33" s="268" t="s">
        <v>897</v>
      </c>
      <c r="P33" s="267"/>
      <c r="Q33" s="267"/>
      <c r="R33" s="267"/>
      <c r="S33" s="69"/>
      <c r="T33" s="208"/>
      <c r="U33" s="208"/>
      <c r="V33" s="208"/>
      <c r="W33" s="64"/>
      <c r="X33" s="64"/>
      <c r="Z33" s="38"/>
      <c r="AA33" s="38"/>
      <c r="AB33" s="38"/>
      <c r="AC33" s="354" t="s">
        <v>939</v>
      </c>
      <c r="AD33" s="354" t="s">
        <v>940</v>
      </c>
      <c r="AE33" s="107" t="s">
        <v>941</v>
      </c>
      <c r="AF33" s="354" t="s">
        <v>943</v>
      </c>
      <c r="AG33" s="38"/>
      <c r="AH33" s="354" t="s">
        <v>944</v>
      </c>
      <c r="AI33" s="429" t="s">
        <v>972</v>
      </c>
      <c r="AJ33" s="429"/>
      <c r="AK33" s="429"/>
      <c r="AM33" s="38"/>
      <c r="AN33" s="38" t="s">
        <v>61</v>
      </c>
      <c r="AO33" s="38" t="s">
        <v>62</v>
      </c>
      <c r="AP33" s="38"/>
      <c r="AQ33" s="38"/>
      <c r="AR33" s="38"/>
      <c r="AS33" s="38"/>
      <c r="AT33" s="38"/>
      <c r="AU33" s="38"/>
      <c r="AV33" s="38"/>
      <c r="AW33" s="38"/>
      <c r="AX33" s="38"/>
      <c r="AZ33" s="37"/>
      <c r="BA33" s="38"/>
      <c r="BB33" s="38"/>
      <c r="BC33" s="38"/>
      <c r="BD33" s="38"/>
      <c r="BE33" s="41"/>
      <c r="BF33" s="38"/>
      <c r="BG33" s="38"/>
      <c r="BH33" s="38"/>
      <c r="BI33" s="39"/>
      <c r="BK33" s="38"/>
      <c r="BL33" s="38"/>
      <c r="BM33" s="82"/>
      <c r="BN33" s="208"/>
      <c r="BO33" s="208"/>
      <c r="BP33" s="208"/>
      <c r="BQ33" s="38"/>
      <c r="BR33" s="63"/>
      <c r="BS33" s="63" t="s">
        <v>515</v>
      </c>
      <c r="BT33" s="63"/>
      <c r="BU33" s="38"/>
      <c r="BV33" s="38"/>
      <c r="BW33" s="38"/>
      <c r="BX33" s="111"/>
      <c r="BY33" s="358"/>
      <c r="BZ33" s="359"/>
      <c r="CA33" s="360"/>
      <c r="CB33" s="38"/>
      <c r="CD33" s="38"/>
      <c r="CE33" s="38"/>
      <c r="CF33" s="38"/>
      <c r="CG33" s="38"/>
      <c r="CH33" s="38"/>
      <c r="CI33" s="38"/>
      <c r="CJ33" s="38"/>
      <c r="CK33" s="59"/>
      <c r="CL33" s="59"/>
      <c r="CM33" s="59"/>
      <c r="CN33" s="38"/>
      <c r="CO33" s="59"/>
      <c r="CP33"/>
      <c r="CQ33"/>
      <c r="CR33"/>
      <c r="CS33" s="140"/>
      <c r="CT33" s="141"/>
      <c r="CU33" s="38"/>
      <c r="CW33" s="38"/>
      <c r="CX33" s="38"/>
      <c r="CY33" s="37"/>
      <c r="CZ33" s="55" t="s">
        <v>174</v>
      </c>
      <c r="DA33" s="51"/>
      <c r="DB33" s="51"/>
      <c r="DC33" s="51"/>
      <c r="DD33" s="51"/>
      <c r="DE33" s="51"/>
      <c r="DF33" s="87"/>
      <c r="DG33" s="55"/>
      <c r="DH33" s="56" t="s">
        <v>191</v>
      </c>
      <c r="DI33" s="87"/>
      <c r="DJ33" s="342">
        <v>1.4999999999999999E-2</v>
      </c>
      <c r="DK33" s="343"/>
      <c r="DL33" s="38"/>
      <c r="DN33" s="38"/>
      <c r="DO33" s="38"/>
      <c r="DP33" s="442"/>
      <c r="DQ33" s="71"/>
      <c r="DR33" s="38"/>
      <c r="DS33" s="71"/>
      <c r="DT33" s="38"/>
      <c r="DU33" s="38"/>
      <c r="DV33" s="354" t="s">
        <v>222</v>
      </c>
      <c r="DW33" s="354"/>
      <c r="DX33" s="354"/>
      <c r="DY33" s="354"/>
      <c r="DZ33" s="38"/>
      <c r="EA33" s="38"/>
      <c r="EB33" s="38"/>
      <c r="EC33" s="71"/>
      <c r="ED33" s="59"/>
      <c r="EE33" s="38"/>
      <c r="EF33" s="434" t="s">
        <v>223</v>
      </c>
      <c r="EG33" s="434"/>
      <c r="EH33" s="434"/>
      <c r="EI33" s="434"/>
      <c r="EJ33" s="59"/>
      <c r="EK33" s="59"/>
      <c r="EL33" s="103"/>
      <c r="EM33" s="38"/>
      <c r="EO33" s="38"/>
      <c r="EP33" s="38"/>
      <c r="EQ33" s="38"/>
      <c r="ER33" s="38"/>
      <c r="ES33" s="38"/>
      <c r="ET33" s="41"/>
      <c r="EU33" s="38"/>
      <c r="EV33" s="38"/>
      <c r="EW33" s="38"/>
      <c r="EX33" s="38"/>
    </row>
    <row r="34" spans="2:154" ht="15.95" customHeight="1">
      <c r="B34" s="38"/>
      <c r="C34" s="38"/>
      <c r="D34" s="38"/>
      <c r="E34" s="38"/>
      <c r="F34" s="41"/>
      <c r="G34" s="41"/>
      <c r="H34" s="38"/>
      <c r="I34" s="38"/>
      <c r="J34" s="38"/>
      <c r="K34" s="38"/>
      <c r="M34" s="38"/>
      <c r="N34" s="38"/>
      <c r="O34" s="268" t="s">
        <v>898</v>
      </c>
      <c r="P34" s="267"/>
      <c r="Q34" s="267"/>
      <c r="R34" s="267"/>
      <c r="S34" s="69"/>
      <c r="T34" s="208"/>
      <c r="U34" s="208"/>
      <c r="V34" s="208"/>
      <c r="W34" s="64"/>
      <c r="X34" s="64"/>
      <c r="Z34" s="38"/>
      <c r="AA34" s="38"/>
      <c r="AB34" s="38"/>
      <c r="AC34" s="354"/>
      <c r="AD34" s="354"/>
      <c r="AE34" s="59" t="s">
        <v>942</v>
      </c>
      <c r="AF34" s="354"/>
      <c r="AG34" s="38"/>
      <c r="AH34" s="354"/>
      <c r="AI34" s="429"/>
      <c r="AJ34" s="429"/>
      <c r="AK34" s="429"/>
      <c r="AM34" s="38"/>
      <c r="AN34" s="38"/>
      <c r="AO34" s="38" t="s">
        <v>63</v>
      </c>
      <c r="AP34" s="38"/>
      <c r="AQ34" s="38"/>
      <c r="AR34" s="38"/>
      <c r="AS34" s="41"/>
      <c r="AT34" s="38"/>
      <c r="AU34" s="38"/>
      <c r="AV34" s="38"/>
      <c r="AW34" s="38"/>
      <c r="AX34" s="38"/>
      <c r="AZ34" s="37"/>
      <c r="BA34" s="38"/>
      <c r="BB34" s="38"/>
      <c r="BC34" s="38"/>
      <c r="BD34" s="38"/>
      <c r="BE34" s="38"/>
      <c r="BF34" s="38"/>
      <c r="BG34" s="38"/>
      <c r="BH34" s="38"/>
      <c r="BI34" s="39"/>
      <c r="BK34" s="38"/>
      <c r="BL34" s="38"/>
      <c r="BM34" s="205" t="s">
        <v>510</v>
      </c>
      <c r="BN34" s="207"/>
      <c r="BO34" s="207"/>
      <c r="BP34" s="207"/>
      <c r="BQ34" s="81"/>
      <c r="BR34" s="81"/>
      <c r="BS34" s="81"/>
      <c r="BT34" s="81"/>
      <c r="BU34" s="81"/>
      <c r="BV34" s="81"/>
      <c r="BW34" s="81"/>
      <c r="BX34" s="206"/>
      <c r="BY34" s="348">
        <v>0.65</v>
      </c>
      <c r="BZ34" s="349"/>
      <c r="CA34" s="350"/>
      <c r="CB34" s="38"/>
      <c r="CD34" s="38"/>
      <c r="CE34" s="38"/>
      <c r="CF34" s="38"/>
      <c r="CG34" s="40"/>
      <c r="CH34" s="40"/>
      <c r="CI34" s="40"/>
      <c r="CJ34" s="40"/>
      <c r="CK34" s="59"/>
      <c r="CL34" s="59"/>
      <c r="CM34" s="59"/>
      <c r="CN34" s="38"/>
      <c r="CO34" s="59"/>
      <c r="CP34"/>
      <c r="CQ34"/>
      <c r="CR34"/>
      <c r="CS34" s="140"/>
      <c r="CT34" s="141"/>
      <c r="CU34" s="38"/>
      <c r="CW34" s="38"/>
      <c r="CX34" s="38"/>
      <c r="CY34" s="37"/>
      <c r="CZ34" s="55" t="s">
        <v>175</v>
      </c>
      <c r="DA34" s="51"/>
      <c r="DB34" s="51"/>
      <c r="DC34" s="51"/>
      <c r="DD34" s="51"/>
      <c r="DE34" s="51"/>
      <c r="DF34" s="87"/>
      <c r="DG34" s="55"/>
      <c r="DH34" s="56" t="s">
        <v>162</v>
      </c>
      <c r="DI34" s="87"/>
      <c r="DJ34" s="342">
        <v>1.4999999999999999E-2</v>
      </c>
      <c r="DK34" s="343"/>
      <c r="DL34" s="38"/>
      <c r="DN34" s="38"/>
      <c r="DO34" s="38"/>
      <c r="DP34" s="442"/>
      <c r="DQ34" s="38"/>
      <c r="DR34" s="38"/>
      <c r="DS34" s="71"/>
      <c r="DT34" s="38"/>
      <c r="DU34" s="38"/>
      <c r="DV34" s="38"/>
      <c r="DW34" s="38"/>
      <c r="DX34" s="38"/>
      <c r="DY34" s="38"/>
      <c r="DZ34" s="38"/>
      <c r="EA34" s="38"/>
      <c r="EB34" s="38"/>
      <c r="EC34" s="71"/>
      <c r="ED34" s="59"/>
      <c r="EE34" s="38"/>
      <c r="EF34" s="59"/>
      <c r="EG34" s="59"/>
      <c r="EH34" s="59"/>
      <c r="EI34" s="59"/>
      <c r="EJ34" s="59"/>
      <c r="EK34" s="59"/>
      <c r="EL34" s="103"/>
      <c r="EM34" s="38"/>
      <c r="EO34" s="38"/>
      <c r="EP34" s="38"/>
      <c r="EQ34" s="38"/>
      <c r="ER34" s="38"/>
      <c r="ES34" s="38"/>
      <c r="ET34" s="38"/>
      <c r="EU34" s="38"/>
      <c r="EV34" s="38"/>
      <c r="EW34" s="38"/>
      <c r="EX34" s="38"/>
    </row>
    <row r="35" spans="2:154" ht="15.95" customHeight="1">
      <c r="B35" s="38"/>
      <c r="C35" s="38"/>
      <c r="D35" s="38"/>
      <c r="E35" s="38"/>
      <c r="F35" s="38"/>
      <c r="G35" s="38"/>
      <c r="H35" s="38"/>
      <c r="I35" s="38"/>
      <c r="J35" s="38"/>
      <c r="K35" s="38"/>
      <c r="M35" s="38"/>
      <c r="N35" s="38"/>
      <c r="O35" s="459" t="s">
        <v>891</v>
      </c>
      <c r="P35" s="459" t="s">
        <v>899</v>
      </c>
      <c r="Q35" s="459"/>
      <c r="R35" s="265" t="s">
        <v>890</v>
      </c>
      <c r="S35" s="380" t="s">
        <v>967</v>
      </c>
      <c r="T35" s="380"/>
      <c r="U35" s="380"/>
      <c r="V35" s="380"/>
      <c r="W35" s="380"/>
      <c r="X35" s="380"/>
      <c r="Z35" s="38"/>
      <c r="AA35" s="38"/>
      <c r="AB35" s="268"/>
      <c r="AC35" s="267"/>
      <c r="AD35" s="267"/>
      <c r="AE35" s="267"/>
      <c r="AF35" s="69"/>
      <c r="AG35" s="208"/>
      <c r="AH35" s="208"/>
      <c r="AI35" s="208"/>
      <c r="AJ35" s="64"/>
      <c r="AK35" s="64"/>
      <c r="AM35" s="38"/>
      <c r="AN35" s="38"/>
      <c r="AO35" s="38" t="s">
        <v>64</v>
      </c>
      <c r="AP35" s="38"/>
      <c r="AQ35" s="38"/>
      <c r="AR35" s="38"/>
      <c r="AS35" s="38"/>
      <c r="AT35" s="38"/>
      <c r="AU35" s="38"/>
      <c r="AV35" s="38"/>
      <c r="AW35" s="38"/>
      <c r="AX35" s="38"/>
      <c r="AZ35" s="37"/>
      <c r="BA35" s="38"/>
      <c r="BB35" s="38"/>
      <c r="BC35" s="38"/>
      <c r="BD35" s="38"/>
      <c r="BE35" s="38"/>
      <c r="BF35" s="38"/>
      <c r="BG35" s="38"/>
      <c r="BH35" s="38"/>
      <c r="BI35" s="39"/>
      <c r="BK35" s="38"/>
      <c r="BL35" s="38"/>
      <c r="BM35" s="209"/>
      <c r="BN35" s="210"/>
      <c r="BO35" s="210"/>
      <c r="BP35" s="210"/>
      <c r="BQ35" s="73"/>
      <c r="BR35" s="210" t="s">
        <v>514</v>
      </c>
      <c r="BS35" s="210"/>
      <c r="BT35" s="73"/>
      <c r="BU35" s="73"/>
      <c r="BV35" s="73"/>
      <c r="BW35" s="106"/>
      <c r="BX35" s="211"/>
      <c r="BY35" s="358"/>
      <c r="BZ35" s="359"/>
      <c r="CA35" s="360"/>
      <c r="CB35" s="38"/>
      <c r="CD35" s="38"/>
      <c r="CE35" s="38"/>
      <c r="CF35" s="38"/>
      <c r="CG35" s="38"/>
      <c r="CH35" s="38"/>
      <c r="CI35" s="38"/>
      <c r="CJ35" s="38"/>
      <c r="CK35" s="59"/>
      <c r="CL35" s="59"/>
      <c r="CM35" s="59"/>
      <c r="CN35" s="38"/>
      <c r="CO35" s="59"/>
      <c r="CP35"/>
      <c r="CQ35"/>
      <c r="CR35"/>
      <c r="CS35" s="140"/>
      <c r="CT35" s="141"/>
      <c r="CU35" s="38"/>
      <c r="CW35" s="38"/>
      <c r="CX35" s="38"/>
      <c r="CY35" s="37"/>
      <c r="CZ35" s="55" t="s">
        <v>176</v>
      </c>
      <c r="DA35" s="51"/>
      <c r="DB35" s="51"/>
      <c r="DC35" s="51"/>
      <c r="DD35" s="51"/>
      <c r="DE35" s="51"/>
      <c r="DF35" s="87"/>
      <c r="DG35" s="89"/>
      <c r="DH35" s="56" t="s">
        <v>192</v>
      </c>
      <c r="DI35" s="87"/>
      <c r="DJ35" s="342">
        <v>1.7000000000000001E-2</v>
      </c>
      <c r="DK35" s="343"/>
      <c r="DL35" s="38"/>
      <c r="DN35" s="38"/>
      <c r="DO35" s="38"/>
      <c r="DP35" s="443"/>
      <c r="DQ35" s="73"/>
      <c r="DR35" s="73"/>
      <c r="DS35" s="114"/>
      <c r="DT35" s="73"/>
      <c r="DU35" s="73"/>
      <c r="DV35" s="73"/>
      <c r="DW35" s="73"/>
      <c r="DX35" s="73"/>
      <c r="DY35" s="73"/>
      <c r="DZ35" s="73"/>
      <c r="EA35" s="73"/>
      <c r="EB35" s="73"/>
      <c r="EC35" s="118"/>
      <c r="ED35" s="107"/>
      <c r="EE35" s="73"/>
      <c r="EF35" s="107"/>
      <c r="EG35" s="107"/>
      <c r="EH35" s="107"/>
      <c r="EI35" s="107"/>
      <c r="EJ35" s="107"/>
      <c r="EK35" s="107"/>
      <c r="EL35" s="108"/>
      <c r="EM35" s="38"/>
      <c r="EO35" s="38"/>
      <c r="EP35" s="38"/>
      <c r="EQ35" s="38"/>
      <c r="ER35" s="38"/>
      <c r="ES35" s="38"/>
      <c r="ET35" s="38"/>
      <c r="EU35" s="38"/>
      <c r="EV35" s="38"/>
      <c r="EW35" s="38"/>
      <c r="EX35" s="38"/>
    </row>
    <row r="36" spans="2:154" ht="15.95" customHeight="1">
      <c r="B36" s="38"/>
      <c r="C36" s="38"/>
      <c r="D36" s="38"/>
      <c r="E36" s="38"/>
      <c r="F36" s="38"/>
      <c r="G36" s="38"/>
      <c r="H36" s="38"/>
      <c r="I36" s="38"/>
      <c r="J36" s="38"/>
      <c r="K36" s="38"/>
      <c r="M36" s="38"/>
      <c r="N36" s="38"/>
      <c r="O36" s="459"/>
      <c r="P36" s="459"/>
      <c r="Q36" s="459"/>
      <c r="R36" s="69" t="s">
        <v>889</v>
      </c>
      <c r="S36" s="380"/>
      <c r="T36" s="380"/>
      <c r="U36" s="380"/>
      <c r="V36" s="380"/>
      <c r="W36" s="380"/>
      <c r="X36" s="380"/>
      <c r="Z36" s="38"/>
      <c r="AA36" s="38"/>
      <c r="AB36" s="268"/>
      <c r="AC36" s="267"/>
      <c r="AD36" s="38" t="s">
        <v>55</v>
      </c>
      <c r="AE36" s="38" t="s">
        <v>946</v>
      </c>
      <c r="AF36" s="69"/>
      <c r="AG36" s="208"/>
      <c r="AH36" s="208"/>
      <c r="AI36" s="208"/>
      <c r="AJ36" s="64"/>
      <c r="AK36" s="64"/>
      <c r="AM36" s="38"/>
      <c r="AN36" s="38"/>
      <c r="AO36" s="38" t="s">
        <v>65</v>
      </c>
      <c r="AP36" s="38"/>
      <c r="AQ36" s="38"/>
      <c r="AR36" s="38"/>
      <c r="AS36" s="38"/>
      <c r="AT36" s="38"/>
      <c r="AU36" s="38"/>
      <c r="AV36" s="38"/>
      <c r="AW36" s="38"/>
      <c r="AX36" s="38"/>
      <c r="AZ36" s="37"/>
      <c r="BA36" s="38"/>
      <c r="BB36" s="38"/>
      <c r="BC36" s="38"/>
      <c r="BD36" s="41"/>
      <c r="BE36" s="41"/>
      <c r="BF36" s="38"/>
      <c r="BG36" s="38"/>
      <c r="BH36" s="38"/>
      <c r="BI36" s="39"/>
      <c r="BK36" s="38"/>
      <c r="BL36" s="38"/>
      <c r="BM36" s="82" t="s">
        <v>508</v>
      </c>
      <c r="BN36" s="208"/>
      <c r="BO36" s="208"/>
      <c r="BP36" s="208"/>
      <c r="BQ36" s="38"/>
      <c r="BR36" s="38"/>
      <c r="BS36" s="38"/>
      <c r="BT36" s="38"/>
      <c r="BU36" s="38"/>
      <c r="BV36" s="38"/>
      <c r="BW36" s="38"/>
      <c r="BX36" s="111"/>
      <c r="BY36" s="364" t="s">
        <v>385</v>
      </c>
      <c r="BZ36" s="365"/>
      <c r="CA36" s="366"/>
      <c r="CB36" s="38"/>
      <c r="CD36" s="38"/>
      <c r="CE36" s="38"/>
      <c r="CF36" s="38"/>
      <c r="CG36" s="38"/>
      <c r="CH36" s="38"/>
      <c r="CI36" s="38"/>
      <c r="CJ36" s="38"/>
      <c r="CK36" s="59"/>
      <c r="CL36" s="59"/>
      <c r="CM36" s="59"/>
      <c r="CN36" s="38"/>
      <c r="CO36" s="59"/>
      <c r="CP36"/>
      <c r="CQ36"/>
      <c r="CR36"/>
      <c r="CS36" s="140"/>
      <c r="CT36" s="141"/>
      <c r="CU36" s="38"/>
      <c r="CW36" s="38"/>
      <c r="CX36" s="38"/>
      <c r="CY36" s="37"/>
      <c r="CZ36" s="55" t="s">
        <v>177</v>
      </c>
      <c r="DA36" s="51"/>
      <c r="DB36" s="51"/>
      <c r="DC36" s="51"/>
      <c r="DD36" s="51"/>
      <c r="DE36" s="51"/>
      <c r="DF36" s="87"/>
      <c r="DG36" s="55"/>
      <c r="DH36" s="56" t="s">
        <v>193</v>
      </c>
      <c r="DI36" s="87"/>
      <c r="DJ36" s="342">
        <v>2.5000000000000001E-2</v>
      </c>
      <c r="DK36" s="343"/>
      <c r="DL36" s="38"/>
      <c r="DN36" s="38"/>
      <c r="DO36" s="38"/>
      <c r="DP36" s="424" t="s">
        <v>233</v>
      </c>
      <c r="DQ36" s="38"/>
      <c r="DR36" s="38"/>
      <c r="DS36" s="71"/>
      <c r="DT36" s="38"/>
      <c r="DU36" s="38"/>
      <c r="DV36" s="368" t="s">
        <v>243</v>
      </c>
      <c r="DW36" s="368"/>
      <c r="DX36" s="368"/>
      <c r="DY36" s="368"/>
      <c r="DZ36" s="38"/>
      <c r="EA36" s="38"/>
      <c r="EB36" s="38"/>
      <c r="EC36" s="71"/>
      <c r="ED36" s="59"/>
      <c r="EE36" s="412" t="s">
        <v>243</v>
      </c>
      <c r="EF36" s="412"/>
      <c r="EG36" s="412"/>
      <c r="EH36" s="412"/>
      <c r="EI36" s="412"/>
      <c r="EJ36" s="412"/>
      <c r="EK36" s="59"/>
      <c r="EL36" s="103"/>
      <c r="EM36" s="38"/>
      <c r="EO36" s="38"/>
      <c r="EP36" s="38"/>
      <c r="EQ36" s="38"/>
      <c r="ER36" s="38"/>
      <c r="ES36" s="41"/>
      <c r="ET36" s="41"/>
      <c r="EU36" s="38"/>
      <c r="EV36" s="38"/>
      <c r="EW36" s="38"/>
      <c r="EX36" s="38"/>
    </row>
    <row r="37" spans="2:154" ht="15.95" customHeight="1">
      <c r="B37" s="38"/>
      <c r="C37" s="38"/>
      <c r="D37" s="38"/>
      <c r="E37" s="38"/>
      <c r="F37" s="38"/>
      <c r="G37" s="38"/>
      <c r="H37" s="38"/>
      <c r="I37" s="38"/>
      <c r="J37" s="38"/>
      <c r="K37" s="38"/>
      <c r="M37" s="38"/>
      <c r="N37" s="38"/>
      <c r="O37" s="267"/>
      <c r="P37" s="267"/>
      <c r="Q37" s="267"/>
      <c r="R37" s="267"/>
      <c r="S37" s="69"/>
      <c r="T37" s="208"/>
      <c r="U37" s="38"/>
      <c r="V37" s="38"/>
      <c r="W37" s="38"/>
      <c r="X37" s="38"/>
      <c r="Z37" s="38"/>
      <c r="AA37" s="38"/>
      <c r="AB37" s="269"/>
      <c r="AC37" s="269"/>
      <c r="AD37" s="38"/>
      <c r="AE37" s="38" t="s">
        <v>947</v>
      </c>
      <c r="AF37" s="63"/>
      <c r="AG37" s="63"/>
      <c r="AH37" s="63"/>
      <c r="AI37" s="63"/>
      <c r="AJ37" s="63"/>
      <c r="AK37" s="63"/>
      <c r="AM37" s="38"/>
      <c r="AN37" s="38"/>
      <c r="AO37" s="38" t="s">
        <v>77</v>
      </c>
      <c r="AP37" s="38"/>
      <c r="AQ37" s="38"/>
      <c r="AR37" s="41"/>
      <c r="AS37" s="41"/>
      <c r="AT37" s="38"/>
      <c r="AU37" s="38"/>
      <c r="AV37" s="38"/>
      <c r="AW37" s="38"/>
      <c r="AX37" s="38"/>
      <c r="AZ37" s="37"/>
      <c r="BA37" s="38"/>
      <c r="BB37" s="38"/>
      <c r="BC37" s="38"/>
      <c r="BD37" s="38"/>
      <c r="BE37" s="38"/>
      <c r="BF37" s="38"/>
      <c r="BG37" s="38"/>
      <c r="BH37" s="38"/>
      <c r="BI37" s="39"/>
      <c r="BK37" s="38"/>
      <c r="BL37" s="38"/>
      <c r="BM37" s="82"/>
      <c r="BN37" s="208"/>
      <c r="BO37" s="208"/>
      <c r="BP37" s="208"/>
      <c r="BQ37" s="38"/>
      <c r="BR37" s="63" t="s">
        <v>513</v>
      </c>
      <c r="BS37" s="38"/>
      <c r="BT37" s="38"/>
      <c r="BU37" s="38"/>
      <c r="BV37" s="38"/>
      <c r="BW37" s="38"/>
      <c r="BX37" s="111"/>
      <c r="BY37" s="364"/>
      <c r="BZ37" s="365"/>
      <c r="CA37" s="366"/>
      <c r="CB37" s="38"/>
      <c r="CD37" s="38"/>
      <c r="CE37" s="38"/>
      <c r="CF37" s="38"/>
      <c r="CG37" s="38"/>
      <c r="CH37" s="38"/>
      <c r="CI37" s="38"/>
      <c r="CJ37" s="38"/>
      <c r="CK37" s="38"/>
      <c r="CL37" s="38"/>
      <c r="CM37" s="38"/>
      <c r="CN37" s="38"/>
      <c r="CO37" s="59"/>
      <c r="CP37"/>
      <c r="CQ37"/>
      <c r="CR37"/>
      <c r="CS37" s="140"/>
      <c r="CT37" s="141"/>
      <c r="CU37" s="38"/>
      <c r="CW37" s="38"/>
      <c r="CX37" s="38"/>
      <c r="CY37" s="37"/>
      <c r="CZ37" s="55" t="s">
        <v>179</v>
      </c>
      <c r="DA37" s="51"/>
      <c r="DB37" s="51"/>
      <c r="DC37" s="51"/>
      <c r="DD37" s="51"/>
      <c r="DE37" s="51"/>
      <c r="DF37" s="87"/>
      <c r="DG37" s="55"/>
      <c r="DH37" s="56" t="s">
        <v>194</v>
      </c>
      <c r="DI37" s="87"/>
      <c r="DJ37" s="342">
        <v>3.2000000000000001E-2</v>
      </c>
      <c r="DK37" s="343"/>
      <c r="DL37" s="38"/>
      <c r="DN37" s="38"/>
      <c r="DO37" s="38"/>
      <c r="DP37" s="425"/>
      <c r="DQ37" s="38"/>
      <c r="DR37" s="38"/>
      <c r="DS37" s="71"/>
      <c r="DT37" s="38"/>
      <c r="DU37" s="38"/>
      <c r="DV37" s="444"/>
      <c r="DW37" s="354"/>
      <c r="DX37" s="354"/>
      <c r="DY37" s="354"/>
      <c r="DZ37" s="38"/>
      <c r="EA37" s="38"/>
      <c r="EB37" s="38"/>
      <c r="EC37" s="71"/>
      <c r="ED37" s="59"/>
      <c r="EE37" s="445" t="s">
        <v>246</v>
      </c>
      <c r="EF37" s="445"/>
      <c r="EG37" s="445"/>
      <c r="EH37" s="445"/>
      <c r="EI37" s="445"/>
      <c r="EJ37" s="445"/>
      <c r="EK37" s="59"/>
      <c r="EL37" s="103"/>
      <c r="EM37" s="38"/>
      <c r="EO37" s="38"/>
      <c r="EP37" s="38"/>
      <c r="EQ37" s="38"/>
      <c r="ER37" s="38"/>
      <c r="ES37" s="38"/>
      <c r="ET37" s="38"/>
      <c r="EU37" s="38"/>
      <c r="EV37" s="38"/>
      <c r="EW37" s="38"/>
      <c r="EX37" s="38"/>
    </row>
    <row r="38" spans="2:154" ht="15.95" customHeight="1">
      <c r="B38" s="38"/>
      <c r="C38" s="38"/>
      <c r="D38" s="38"/>
      <c r="E38" s="38"/>
      <c r="F38" s="38"/>
      <c r="G38" s="38"/>
      <c r="H38" s="38"/>
      <c r="I38" s="38"/>
      <c r="J38" s="38"/>
      <c r="K38" s="38"/>
      <c r="M38" s="38"/>
      <c r="N38" s="38"/>
      <c r="O38" s="84"/>
      <c r="P38" s="95"/>
      <c r="Q38" s="38" t="s">
        <v>55</v>
      </c>
      <c r="R38" s="38" t="s">
        <v>896</v>
      </c>
      <c r="S38" s="41"/>
      <c r="T38" s="41"/>
      <c r="U38" s="38"/>
      <c r="V38" s="38"/>
      <c r="W38" s="38"/>
      <c r="X38" s="38"/>
      <c r="Z38" s="38"/>
      <c r="AA38" s="38"/>
      <c r="AB38" s="269"/>
      <c r="AC38" s="269"/>
      <c r="AD38" s="41"/>
      <c r="AE38" s="38" t="s">
        <v>945</v>
      </c>
      <c r="AF38" s="63"/>
      <c r="AG38" s="63"/>
      <c r="AH38" s="63"/>
      <c r="AI38" s="63"/>
      <c r="AJ38" s="63"/>
      <c r="AK38" s="63"/>
      <c r="AM38" s="38"/>
      <c r="AN38" s="38"/>
      <c r="AO38" s="38" t="s">
        <v>76</v>
      </c>
      <c r="AP38" s="38"/>
      <c r="AQ38" s="38"/>
      <c r="AR38" s="38"/>
      <c r="AS38" s="38"/>
      <c r="AT38" s="38"/>
      <c r="AU38" s="38"/>
      <c r="AV38" s="38"/>
      <c r="AW38" s="38"/>
      <c r="AX38" s="38"/>
      <c r="AZ38" s="37"/>
      <c r="BA38" s="38"/>
      <c r="BB38" s="38"/>
      <c r="BC38" s="38"/>
      <c r="BD38" s="38"/>
      <c r="BE38" s="38"/>
      <c r="BF38" s="38"/>
      <c r="BG38" s="38"/>
      <c r="BH38" s="38"/>
      <c r="BI38" s="39"/>
      <c r="BK38" s="38"/>
      <c r="BL38" s="38"/>
      <c r="BM38" s="212" t="s">
        <v>509</v>
      </c>
      <c r="BN38" s="207"/>
      <c r="BO38" s="207"/>
      <c r="BP38" s="207"/>
      <c r="BQ38" s="81"/>
      <c r="BR38" s="81"/>
      <c r="BS38" s="81"/>
      <c r="BT38" s="81"/>
      <c r="BU38" s="81"/>
      <c r="BV38" s="213"/>
      <c r="BW38" s="213"/>
      <c r="BX38" s="206"/>
      <c r="BY38" s="348" t="s">
        <v>512</v>
      </c>
      <c r="BZ38" s="349"/>
      <c r="CA38" s="350"/>
      <c r="CB38" s="38"/>
      <c r="CD38" s="38"/>
      <c r="CE38" s="38"/>
      <c r="CF38" s="38"/>
      <c r="CG38" s="208"/>
      <c r="CH38" s="208"/>
      <c r="CI38" s="208"/>
      <c r="CJ38" s="38"/>
      <c r="CK38" s="38"/>
      <c r="CL38" s="38"/>
      <c r="CM38" s="38"/>
      <c r="CN38" s="38"/>
      <c r="CO38" s="59"/>
      <c r="CP38"/>
      <c r="CQ38"/>
      <c r="CR38"/>
      <c r="CS38" s="140"/>
      <c r="CT38" s="141"/>
      <c r="CU38" s="38"/>
      <c r="CW38" s="38"/>
      <c r="CX38" s="38"/>
      <c r="CY38" s="90"/>
      <c r="CZ38" s="55" t="s">
        <v>180</v>
      </c>
      <c r="DA38" s="51"/>
      <c r="DB38" s="51"/>
      <c r="DC38" s="51"/>
      <c r="DD38" s="51"/>
      <c r="DE38" s="51"/>
      <c r="DF38" s="88"/>
      <c r="DG38" s="89"/>
      <c r="DH38" s="56"/>
      <c r="DI38" s="87"/>
      <c r="DJ38" s="342">
        <v>1.2999999999999999E-2</v>
      </c>
      <c r="DK38" s="343"/>
      <c r="DL38" s="38"/>
      <c r="DN38" s="38"/>
      <c r="DO38" s="38"/>
      <c r="DP38" s="425"/>
      <c r="DQ38" s="38"/>
      <c r="DR38" s="38"/>
      <c r="DS38" s="71"/>
      <c r="DT38" s="38"/>
      <c r="DU38" s="38"/>
      <c r="DV38" s="354" t="s">
        <v>244</v>
      </c>
      <c r="DW38" s="354"/>
      <c r="DX38" s="354"/>
      <c r="DY38" s="354"/>
      <c r="DZ38" s="38"/>
      <c r="EA38" s="38"/>
      <c r="EB38" s="41"/>
      <c r="EC38" s="117"/>
      <c r="ED38" s="59"/>
      <c r="EE38" s="38"/>
      <c r="EF38" s="354" t="s">
        <v>244</v>
      </c>
      <c r="EG38" s="354"/>
      <c r="EH38" s="354"/>
      <c r="EI38" s="354"/>
      <c r="EJ38" s="59"/>
      <c r="EK38" s="59"/>
      <c r="EL38" s="103"/>
      <c r="EM38" s="38"/>
      <c r="EO38" s="38"/>
      <c r="EP38" s="38"/>
      <c r="EQ38" s="38"/>
      <c r="ER38" s="38"/>
      <c r="ES38" s="38"/>
      <c r="ET38" s="38"/>
      <c r="EU38" s="38"/>
      <c r="EV38" s="38"/>
      <c r="EW38" s="38"/>
      <c r="EX38" s="38"/>
    </row>
    <row r="39" spans="2:154" ht="15.95" customHeight="1">
      <c r="B39" s="38"/>
      <c r="C39" s="40"/>
      <c r="D39" s="40"/>
      <c r="E39" s="38"/>
      <c r="F39" s="38"/>
      <c r="G39" s="38"/>
      <c r="H39" s="38"/>
      <c r="I39" s="38"/>
      <c r="J39" s="38"/>
      <c r="K39" s="38"/>
      <c r="M39" s="38"/>
      <c r="N39" s="38"/>
      <c r="O39" s="95"/>
      <c r="P39" s="95"/>
      <c r="Q39" s="38"/>
      <c r="R39" s="38" t="s">
        <v>895</v>
      </c>
      <c r="S39" s="41"/>
      <c r="T39" s="38"/>
      <c r="U39" s="38"/>
      <c r="V39" s="38"/>
      <c r="W39" s="38"/>
      <c r="X39" s="38"/>
      <c r="Z39" s="38"/>
      <c r="AA39" s="38"/>
      <c r="AB39" s="267"/>
      <c r="AC39" s="267"/>
      <c r="AD39" s="38"/>
      <c r="AE39" s="38" t="s">
        <v>2125</v>
      </c>
      <c r="AF39" s="69"/>
      <c r="AG39" s="208"/>
      <c r="AH39" s="38"/>
      <c r="AI39" s="38"/>
      <c r="AJ39" s="38"/>
      <c r="AK39" s="38"/>
      <c r="AM39" s="38"/>
      <c r="AN39" s="38"/>
      <c r="AO39" s="38"/>
      <c r="AP39" s="38"/>
      <c r="AQ39" s="38"/>
      <c r="AR39" s="38"/>
      <c r="AS39" s="38"/>
      <c r="AT39" s="38"/>
      <c r="AU39" s="38"/>
      <c r="AV39" s="38"/>
      <c r="AW39" s="38"/>
      <c r="AX39" s="38"/>
      <c r="AZ39" s="37"/>
      <c r="BA39" s="66"/>
      <c r="BB39" s="67"/>
      <c r="BC39" s="38"/>
      <c r="BD39" s="38"/>
      <c r="BE39" s="38"/>
      <c r="BF39" s="38"/>
      <c r="BG39" s="38"/>
      <c r="BH39" s="38"/>
      <c r="BI39" s="39"/>
      <c r="BK39" s="38"/>
      <c r="BL39" s="46"/>
      <c r="BM39" s="43"/>
      <c r="BN39" s="214"/>
      <c r="BO39" s="44"/>
      <c r="BP39" s="44" t="s">
        <v>516</v>
      </c>
      <c r="BQ39" s="44"/>
      <c r="BR39" s="44"/>
      <c r="BS39" s="44"/>
      <c r="BT39" s="44"/>
      <c r="BU39" s="44"/>
      <c r="BV39" s="44"/>
      <c r="BW39" s="44"/>
      <c r="BX39" s="72"/>
      <c r="BY39" s="351"/>
      <c r="BZ39" s="352"/>
      <c r="CA39" s="353"/>
      <c r="CB39" s="38"/>
      <c r="CD39" s="38"/>
      <c r="CE39" s="46"/>
      <c r="CF39" s="38"/>
      <c r="CG39" s="208"/>
      <c r="CH39" s="208"/>
      <c r="CI39" s="208"/>
      <c r="CJ39" s="38"/>
      <c r="CK39" s="38"/>
      <c r="CL39" s="38"/>
      <c r="CM39" s="38"/>
      <c r="CN39" s="38"/>
      <c r="CO39" s="59"/>
      <c r="CP39"/>
      <c r="CQ39"/>
      <c r="CR39"/>
      <c r="CS39" s="140"/>
      <c r="CT39" s="141"/>
      <c r="CU39" s="38"/>
      <c r="CW39" s="38"/>
      <c r="CX39" s="66"/>
      <c r="CY39" s="85" t="s">
        <v>156</v>
      </c>
      <c r="CZ39" s="55" t="s">
        <v>181</v>
      </c>
      <c r="DA39" s="51"/>
      <c r="DB39" s="51"/>
      <c r="DC39" s="51"/>
      <c r="DD39" s="51"/>
      <c r="DE39" s="51"/>
      <c r="DF39" s="87"/>
      <c r="DG39" s="55"/>
      <c r="DH39" s="56" t="s">
        <v>195</v>
      </c>
      <c r="DI39" s="87"/>
      <c r="DJ39" s="342">
        <v>2.1999999999999999E-2</v>
      </c>
      <c r="DK39" s="343"/>
      <c r="DL39" s="38"/>
      <c r="DN39" s="38"/>
      <c r="DO39" s="66"/>
      <c r="DP39" s="425"/>
      <c r="DQ39" s="38"/>
      <c r="DR39" s="38"/>
      <c r="DS39" s="71"/>
      <c r="DT39" s="38"/>
      <c r="DU39" s="38"/>
      <c r="DV39" s="354"/>
      <c r="DW39" s="354"/>
      <c r="DX39" s="354"/>
      <c r="DY39" s="354"/>
      <c r="DZ39" s="38"/>
      <c r="EA39" s="38"/>
      <c r="EB39" s="38"/>
      <c r="EC39" s="71"/>
      <c r="ED39" s="59"/>
      <c r="EE39" s="38"/>
      <c r="EF39" s="354"/>
      <c r="EG39" s="354"/>
      <c r="EH39" s="354"/>
      <c r="EI39" s="354"/>
      <c r="EJ39" s="59"/>
      <c r="EK39" s="59"/>
      <c r="EL39" s="103"/>
      <c r="EM39" s="38"/>
      <c r="EO39" s="38"/>
      <c r="EP39" s="38"/>
      <c r="EQ39" s="38"/>
      <c r="ER39" s="38"/>
      <c r="ES39" s="38"/>
      <c r="ET39" s="38"/>
      <c r="EU39" s="38"/>
      <c r="EV39" s="38"/>
      <c r="EW39" s="38"/>
      <c r="EX39" s="38"/>
    </row>
    <row r="40" spans="2:154" ht="15.95" customHeight="1">
      <c r="B40" s="38"/>
      <c r="C40" s="38"/>
      <c r="D40" s="38"/>
      <c r="E40" s="38"/>
      <c r="F40" s="41"/>
      <c r="G40" s="41"/>
      <c r="H40" s="38"/>
      <c r="I40" s="38"/>
      <c r="J40" s="38"/>
      <c r="K40" s="38"/>
      <c r="M40" s="38"/>
      <c r="N40" s="38"/>
      <c r="O40" s="38"/>
      <c r="P40" s="38"/>
      <c r="Q40" s="41"/>
      <c r="R40" s="38" t="s">
        <v>894</v>
      </c>
      <c r="S40" s="38"/>
      <c r="T40" s="38"/>
      <c r="U40" s="38"/>
      <c r="V40" s="38"/>
      <c r="W40" s="38"/>
      <c r="X40" s="38"/>
      <c r="Z40" s="38"/>
      <c r="AA40" s="38"/>
      <c r="AB40" s="84"/>
      <c r="AC40" s="95"/>
      <c r="AD40" s="59"/>
      <c r="AE40" s="59"/>
      <c r="AF40" s="59"/>
      <c r="AG40" s="59"/>
      <c r="AH40" s="59"/>
      <c r="AI40" s="59"/>
      <c r="AJ40" s="38"/>
      <c r="AK40" s="38"/>
      <c r="AM40" s="38"/>
      <c r="AN40" s="38" t="s">
        <v>78</v>
      </c>
      <c r="AO40" s="38" t="s">
        <v>79</v>
      </c>
      <c r="AP40" s="38"/>
      <c r="AQ40" s="38"/>
      <c r="AR40" s="38"/>
      <c r="AS40" s="38"/>
      <c r="AT40" s="38"/>
      <c r="AU40" s="38"/>
      <c r="AV40" s="38"/>
      <c r="AW40" s="38"/>
      <c r="AX40" s="38"/>
      <c r="AZ40" s="37"/>
      <c r="BA40" s="38"/>
      <c r="BB40" s="38"/>
      <c r="BC40" s="38"/>
      <c r="BD40" s="38"/>
      <c r="BE40" s="38"/>
      <c r="BF40" s="38"/>
      <c r="BG40" s="38"/>
      <c r="BH40" s="38"/>
      <c r="BI40" s="39"/>
      <c r="BK40" s="38"/>
      <c r="BL40" s="38"/>
      <c r="BM40" s="69"/>
      <c r="BN40" s="69"/>
      <c r="BO40" s="69"/>
      <c r="BP40" s="38"/>
      <c r="BQ40" s="38"/>
      <c r="BR40" s="38"/>
      <c r="BS40" s="38"/>
      <c r="BT40" s="38"/>
      <c r="BU40" s="38"/>
      <c r="BV40" s="59"/>
      <c r="BW40"/>
      <c r="BX40"/>
      <c r="BY40"/>
      <c r="BZ40" s="140"/>
      <c r="CA40" s="141"/>
      <c r="CB40" s="38"/>
      <c r="CD40" s="38"/>
      <c r="CE40" s="38"/>
      <c r="CF40" s="38"/>
      <c r="CG40" s="299"/>
      <c r="CH40" s="299"/>
      <c r="CI40" s="299"/>
      <c r="CJ40" s="38"/>
      <c r="CK40" s="38"/>
      <c r="CL40" s="38"/>
      <c r="CM40" s="38"/>
      <c r="CN40" s="38"/>
      <c r="CO40" s="59"/>
      <c r="CP40"/>
      <c r="CQ40"/>
      <c r="CR40"/>
      <c r="CS40" s="140"/>
      <c r="CT40" s="141"/>
      <c r="CU40" s="38"/>
      <c r="CW40" s="38"/>
      <c r="CX40" s="38"/>
      <c r="CY40" s="85" t="s">
        <v>163</v>
      </c>
      <c r="CZ40" s="55" t="s">
        <v>182</v>
      </c>
      <c r="DA40" s="51"/>
      <c r="DB40" s="51"/>
      <c r="DC40" s="51"/>
      <c r="DD40" s="51"/>
      <c r="DE40" s="51"/>
      <c r="DF40" s="87"/>
      <c r="DG40" s="55"/>
      <c r="DH40" s="56" t="s">
        <v>196</v>
      </c>
      <c r="DI40" s="87"/>
      <c r="DJ40" s="342">
        <v>2.7E-2</v>
      </c>
      <c r="DK40" s="343"/>
      <c r="DL40" s="38"/>
      <c r="DN40" s="38"/>
      <c r="DO40" s="38"/>
      <c r="DP40" s="425"/>
      <c r="DQ40" s="38"/>
      <c r="DR40" s="38"/>
      <c r="DS40" s="71"/>
      <c r="DT40" s="38"/>
      <c r="DU40" s="354" t="s">
        <v>245</v>
      </c>
      <c r="DV40" s="356"/>
      <c r="DW40" s="356"/>
      <c r="DX40" s="356"/>
      <c r="DY40" s="356"/>
      <c r="DZ40" s="356"/>
      <c r="EA40" s="38"/>
      <c r="EB40" s="38"/>
      <c r="EC40" s="71"/>
      <c r="ED40" s="59"/>
      <c r="EE40" s="441" t="s">
        <v>245</v>
      </c>
      <c r="EF40" s="441"/>
      <c r="EG40" s="441"/>
      <c r="EH40" s="441"/>
      <c r="EI40" s="441"/>
      <c r="EJ40" s="441"/>
      <c r="EK40" s="59"/>
      <c r="EL40" s="103"/>
      <c r="EM40" s="38"/>
      <c r="EO40" s="38"/>
      <c r="EP40" s="38"/>
      <c r="EQ40" s="38"/>
      <c r="ER40" s="38"/>
      <c r="ES40" s="38"/>
      <c r="ET40" s="38"/>
      <c r="EU40" s="38"/>
      <c r="EV40" s="38"/>
      <c r="EW40" s="38"/>
      <c r="EX40" s="38"/>
    </row>
    <row r="41" spans="2:154" ht="15.95" customHeight="1">
      <c r="B41" s="38"/>
      <c r="C41" s="38"/>
      <c r="D41" s="38"/>
      <c r="E41" s="38"/>
      <c r="F41" s="38"/>
      <c r="G41" s="38"/>
      <c r="H41" s="38"/>
      <c r="I41" s="38"/>
      <c r="J41" s="38"/>
      <c r="K41" s="38"/>
      <c r="M41" s="38"/>
      <c r="N41" s="38"/>
      <c r="O41" s="38"/>
      <c r="P41" s="38"/>
      <c r="Q41" s="38"/>
      <c r="R41" s="38" t="s">
        <v>893</v>
      </c>
      <c r="S41" s="38"/>
      <c r="T41" s="38"/>
      <c r="U41" s="38"/>
      <c r="V41" s="38"/>
      <c r="W41" s="38"/>
      <c r="X41" s="38"/>
      <c r="Z41" s="38"/>
      <c r="AA41" s="38"/>
      <c r="AB41" s="95"/>
      <c r="AC41" s="95"/>
      <c r="AD41" s="433" t="s">
        <v>949</v>
      </c>
      <c r="AE41" s="433"/>
      <c r="AF41" s="433"/>
      <c r="AG41" s="433"/>
      <c r="AH41" s="433"/>
      <c r="AI41" s="433"/>
      <c r="AJ41" s="38"/>
      <c r="AK41" s="38"/>
      <c r="AM41" s="38"/>
      <c r="AN41" s="38"/>
      <c r="AO41" s="38" t="s">
        <v>80</v>
      </c>
      <c r="AP41" s="38"/>
      <c r="AQ41" s="38"/>
      <c r="AR41" s="38"/>
      <c r="AS41" s="38"/>
      <c r="AT41" s="38"/>
      <c r="AU41" s="38"/>
      <c r="AV41" s="38"/>
      <c r="AW41" s="38"/>
      <c r="AX41" s="38"/>
      <c r="AZ41" s="144"/>
      <c r="BA41" s="69"/>
      <c r="BB41" s="69"/>
      <c r="BC41" s="69"/>
      <c r="BD41" s="69"/>
      <c r="BE41" s="69"/>
      <c r="BF41" s="69"/>
      <c r="BG41" s="69"/>
      <c r="BH41" s="69"/>
      <c r="BI41" s="145"/>
      <c r="BK41" s="38"/>
      <c r="BL41" s="38"/>
      <c r="BM41" s="69"/>
      <c r="BN41" s="69"/>
      <c r="BO41" s="69"/>
      <c r="BP41" s="38"/>
      <c r="BQ41" s="38"/>
      <c r="BR41" s="38"/>
      <c r="BS41" s="38"/>
      <c r="BT41" s="38"/>
      <c r="BU41" s="38"/>
      <c r="BV41" s="59"/>
      <c r="BW41"/>
      <c r="BX41"/>
      <c r="BY41"/>
      <c r="BZ41" s="140"/>
      <c r="CA41" s="141"/>
      <c r="CB41" s="208"/>
      <c r="CD41" s="38"/>
      <c r="CE41" s="38"/>
      <c r="CF41" s="38"/>
      <c r="CG41" s="299"/>
      <c r="CH41" s="299"/>
      <c r="CI41" s="299"/>
      <c r="CJ41" s="38"/>
      <c r="CK41" s="38"/>
      <c r="CL41" s="38"/>
      <c r="CM41" s="38"/>
      <c r="CN41" s="38"/>
      <c r="CO41" s="59"/>
      <c r="CP41"/>
      <c r="CQ41"/>
      <c r="CR41"/>
      <c r="CS41" s="140"/>
      <c r="CT41" s="141"/>
      <c r="CU41" s="208"/>
      <c r="CW41" s="38"/>
      <c r="CX41" s="40"/>
      <c r="CY41" s="37"/>
      <c r="CZ41" s="55" t="s">
        <v>183</v>
      </c>
      <c r="DA41" s="51"/>
      <c r="DB41" s="51"/>
      <c r="DC41" s="51"/>
      <c r="DD41" s="51"/>
      <c r="DE41" s="51"/>
      <c r="DF41" s="87"/>
      <c r="DG41" s="55"/>
      <c r="DH41" s="56" t="s">
        <v>197</v>
      </c>
      <c r="DI41" s="87"/>
      <c r="DJ41" s="342">
        <v>2.5000000000000001E-2</v>
      </c>
      <c r="DK41" s="343"/>
      <c r="DL41" s="64"/>
      <c r="DN41" s="38"/>
      <c r="DO41" s="40"/>
      <c r="DP41" s="426"/>
      <c r="DQ41" s="73"/>
      <c r="DR41" s="73"/>
      <c r="DS41" s="114"/>
      <c r="DT41" s="73"/>
      <c r="DU41" s="449"/>
      <c r="DV41" s="449"/>
      <c r="DW41" s="449"/>
      <c r="DX41" s="449"/>
      <c r="DY41" s="449"/>
      <c r="DZ41" s="449"/>
      <c r="EA41" s="73"/>
      <c r="EB41" s="73"/>
      <c r="EC41" s="114"/>
      <c r="ED41" s="107"/>
      <c r="EE41" s="441" t="s">
        <v>247</v>
      </c>
      <c r="EF41" s="441"/>
      <c r="EG41" s="441"/>
      <c r="EH41" s="441"/>
      <c r="EI41" s="441"/>
      <c r="EJ41" s="441"/>
      <c r="EK41" s="107"/>
      <c r="EL41" s="108"/>
      <c r="EM41" s="64"/>
      <c r="EO41" s="38"/>
      <c r="EP41" s="40"/>
      <c r="EQ41" s="63"/>
      <c r="ER41" s="63"/>
      <c r="ES41" s="63"/>
      <c r="ET41" s="64"/>
      <c r="EU41" s="64"/>
      <c r="EV41" s="64"/>
      <c r="EW41" s="64"/>
      <c r="EX41" s="64"/>
    </row>
    <row r="42" spans="2:154" ht="15.95" customHeight="1">
      <c r="B42" s="38"/>
      <c r="C42" s="38"/>
      <c r="D42" s="38"/>
      <c r="E42" s="38"/>
      <c r="F42" s="38"/>
      <c r="G42" s="38"/>
      <c r="H42" s="38"/>
      <c r="I42" s="41"/>
      <c r="J42" s="38"/>
      <c r="K42" s="38"/>
      <c r="M42" s="38"/>
      <c r="N42" s="40"/>
      <c r="O42" s="38"/>
      <c r="P42" s="38"/>
      <c r="Q42" s="38"/>
      <c r="R42" s="38" t="s">
        <v>892</v>
      </c>
      <c r="S42" s="41"/>
      <c r="T42" s="38"/>
      <c r="U42" s="38"/>
      <c r="V42" s="38"/>
      <c r="W42" s="38"/>
      <c r="X42" s="38"/>
      <c r="Z42" s="38"/>
      <c r="AA42" s="38"/>
      <c r="AB42" s="38"/>
      <c r="AC42" s="95"/>
      <c r="AD42" s="323" t="s">
        <v>948</v>
      </c>
      <c r="AE42" s="272"/>
      <c r="AF42" s="272"/>
      <c r="AG42" s="324"/>
      <c r="AH42" s="271" t="s">
        <v>950</v>
      </c>
      <c r="AI42" s="273"/>
      <c r="AJ42" s="38"/>
      <c r="AK42" s="38"/>
      <c r="AM42" s="38"/>
      <c r="AN42" s="40"/>
      <c r="AO42" s="63" t="s">
        <v>81</v>
      </c>
      <c r="AP42" s="63"/>
      <c r="AQ42" s="63"/>
      <c r="AR42" s="63"/>
      <c r="AS42" s="64"/>
      <c r="AT42" s="64"/>
      <c r="AU42" s="64"/>
      <c r="AV42" s="64"/>
      <c r="AW42" s="64"/>
      <c r="AX42" s="64"/>
      <c r="AZ42" s="37"/>
      <c r="BA42" s="38"/>
      <c r="BB42" s="63"/>
      <c r="BC42" s="63"/>
      <c r="BD42" s="64"/>
      <c r="BE42" s="64"/>
      <c r="BF42" s="64"/>
      <c r="BG42" s="64"/>
      <c r="BH42" s="64"/>
      <c r="BI42" s="68"/>
      <c r="BK42" s="38"/>
      <c r="BL42" s="38"/>
      <c r="BM42" s="69"/>
      <c r="BN42" s="69"/>
      <c r="BO42" s="69"/>
      <c r="BP42" s="38"/>
      <c r="BQ42" s="46"/>
      <c r="BR42" s="38"/>
      <c r="BS42" s="46"/>
      <c r="BT42" s="38"/>
      <c r="BU42" s="38"/>
      <c r="BV42" s="59"/>
      <c r="BW42"/>
      <c r="BX42"/>
      <c r="BY42"/>
      <c r="BZ42" s="99"/>
      <c r="CA42" s="59"/>
      <c r="CB42" s="208"/>
      <c r="CD42" s="38"/>
      <c r="CE42" s="38"/>
      <c r="CF42" s="38"/>
      <c r="CG42" s="208"/>
      <c r="CH42" s="208"/>
      <c r="CI42" s="208"/>
      <c r="CJ42" s="46"/>
      <c r="CK42" s="38"/>
      <c r="CL42" s="46"/>
      <c r="CM42" s="38"/>
      <c r="CN42" s="38"/>
      <c r="CO42" s="59"/>
      <c r="CP42"/>
      <c r="CQ42"/>
      <c r="CR42"/>
      <c r="CS42" s="99"/>
      <c r="CT42" s="59"/>
      <c r="CU42" s="208"/>
      <c r="CW42" s="38"/>
      <c r="CX42" s="38"/>
      <c r="CY42" s="90"/>
      <c r="CZ42" s="55" t="s">
        <v>184</v>
      </c>
      <c r="DA42" s="51"/>
      <c r="DB42" s="51"/>
      <c r="DC42" s="51"/>
      <c r="DD42" s="51"/>
      <c r="DE42" s="51"/>
      <c r="DF42" s="87"/>
      <c r="DG42" s="55"/>
      <c r="DH42" s="56" t="s">
        <v>198</v>
      </c>
      <c r="DI42" s="87"/>
      <c r="DJ42" s="342">
        <v>3.5000000000000003E-2</v>
      </c>
      <c r="DK42" s="343"/>
      <c r="DL42" s="64"/>
      <c r="DN42" s="38"/>
      <c r="DO42" s="38"/>
      <c r="DP42" s="424" t="s">
        <v>234</v>
      </c>
      <c r="DQ42" s="38"/>
      <c r="DR42" s="38"/>
      <c r="DS42" s="71"/>
      <c r="DT42" s="38"/>
      <c r="DU42" s="38"/>
      <c r="DV42" s="56" t="s">
        <v>224</v>
      </c>
      <c r="DW42" s="446" t="s">
        <v>226</v>
      </c>
      <c r="DX42" s="446"/>
      <c r="DY42" s="446"/>
      <c r="DZ42" s="446"/>
      <c r="EA42" s="38"/>
      <c r="EB42" s="38"/>
      <c r="EC42" s="71"/>
      <c r="ED42" s="56" t="s">
        <v>227</v>
      </c>
      <c r="EE42" s="368" t="s">
        <v>250</v>
      </c>
      <c r="EF42" s="448" t="s">
        <v>260</v>
      </c>
      <c r="EG42" s="448"/>
      <c r="EH42" s="448"/>
      <c r="EI42" s="448"/>
      <c r="EJ42" s="448"/>
      <c r="EK42" s="448"/>
      <c r="EL42" s="103"/>
      <c r="EM42" s="64"/>
      <c r="EO42" s="38"/>
      <c r="EP42" s="38"/>
      <c r="EQ42" s="63"/>
      <c r="ER42" s="63"/>
      <c r="ES42" s="64"/>
      <c r="ET42" s="64"/>
      <c r="EU42" s="64"/>
      <c r="EV42" s="64"/>
      <c r="EW42" s="64"/>
      <c r="EX42" s="64"/>
    </row>
    <row r="43" spans="2:154" ht="15.95" customHeight="1">
      <c r="B43" s="38"/>
      <c r="C43" s="38"/>
      <c r="D43" s="38"/>
      <c r="E43" s="38"/>
      <c r="F43" s="38"/>
      <c r="G43" s="38"/>
      <c r="H43" s="38"/>
      <c r="I43" s="38"/>
      <c r="J43" s="38"/>
      <c r="K43" s="38"/>
      <c r="M43" s="38"/>
      <c r="N43" s="38"/>
      <c r="O43" s="38"/>
      <c r="P43" s="38"/>
      <c r="Q43" s="38"/>
      <c r="R43" s="38"/>
      <c r="S43" s="38"/>
      <c r="T43" s="38"/>
      <c r="U43" s="38"/>
      <c r="V43" s="38"/>
      <c r="W43" s="38"/>
      <c r="X43" s="38"/>
      <c r="Z43" s="38"/>
      <c r="AA43" s="38"/>
      <c r="AB43" s="38"/>
      <c r="AC43" s="38"/>
      <c r="AD43" s="50" t="s">
        <v>951</v>
      </c>
      <c r="AE43" s="51"/>
      <c r="AF43" s="51"/>
      <c r="AG43" s="87"/>
      <c r="AH43" s="325">
        <v>1.2999999999999999E-2</v>
      </c>
      <c r="AI43" s="326"/>
      <c r="AJ43" s="38"/>
      <c r="AK43" s="38"/>
      <c r="AM43" s="38"/>
      <c r="AN43" s="38"/>
      <c r="AO43" s="63" t="s">
        <v>83</v>
      </c>
      <c r="AP43" s="63"/>
      <c r="AQ43" s="63"/>
      <c r="AR43" s="64"/>
      <c r="AS43" s="64"/>
      <c r="AT43" s="64"/>
      <c r="AU43" s="64"/>
      <c r="AV43" s="64"/>
      <c r="AW43" s="64"/>
      <c r="AX43" s="64"/>
      <c r="AZ43" s="37"/>
      <c r="BA43" s="38"/>
      <c r="BB43" s="38"/>
      <c r="BC43" s="69"/>
      <c r="BD43" s="38"/>
      <c r="BE43" s="41"/>
      <c r="BF43" s="38"/>
      <c r="BG43" s="41"/>
      <c r="BH43" s="38"/>
      <c r="BI43" s="39"/>
      <c r="BK43" s="38"/>
      <c r="BL43" s="38"/>
      <c r="BM43" s="38"/>
      <c r="BN43" s="38"/>
      <c r="BO43" s="38"/>
      <c r="BP43" s="38"/>
      <c r="BQ43" s="38"/>
      <c r="BR43" s="38"/>
      <c r="BS43" s="38"/>
      <c r="BT43" s="38"/>
      <c r="BU43" s="38"/>
      <c r="BV43" s="38"/>
      <c r="BW43" s="38"/>
      <c r="BX43" s="38"/>
      <c r="BY43" s="38"/>
      <c r="BZ43" s="38"/>
      <c r="CA43" s="38"/>
      <c r="CB43" s="38"/>
      <c r="CD43" s="38"/>
      <c r="CE43" s="38"/>
      <c r="CF43" s="38"/>
      <c r="CG43" s="38"/>
      <c r="CH43" s="38"/>
      <c r="CI43" s="38"/>
      <c r="CJ43" s="38"/>
      <c r="CK43" s="38"/>
      <c r="CL43" s="38"/>
      <c r="CM43" s="38"/>
      <c r="CN43" s="38"/>
      <c r="CO43" s="38"/>
      <c r="CP43" s="38"/>
      <c r="CQ43" s="38"/>
      <c r="CR43" s="38"/>
      <c r="CS43" s="38"/>
      <c r="CT43" s="38"/>
      <c r="CU43" s="38"/>
      <c r="CW43" s="38"/>
      <c r="CX43" s="38"/>
      <c r="CY43" s="85" t="s">
        <v>164</v>
      </c>
      <c r="CZ43" s="55" t="s">
        <v>185</v>
      </c>
      <c r="DA43" s="51"/>
      <c r="DB43" s="51"/>
      <c r="DC43" s="51"/>
      <c r="DD43" s="51"/>
      <c r="DE43" s="51"/>
      <c r="DF43" s="87"/>
      <c r="DG43" s="94"/>
      <c r="DH43" s="56" t="s">
        <v>199</v>
      </c>
      <c r="DI43" s="93"/>
      <c r="DJ43" s="379" t="s">
        <v>190</v>
      </c>
      <c r="DK43" s="343"/>
      <c r="DL43" s="38"/>
      <c r="DN43" s="38"/>
      <c r="DO43" s="38"/>
      <c r="DP43" s="425"/>
      <c r="DQ43" s="38"/>
      <c r="DR43" s="38"/>
      <c r="DS43" s="71"/>
      <c r="DT43" s="38"/>
      <c r="DU43" s="38"/>
      <c r="DV43" s="59">
        <v>2</v>
      </c>
      <c r="DW43" s="380"/>
      <c r="DX43" s="380"/>
      <c r="DY43" s="380"/>
      <c r="DZ43" s="380"/>
      <c r="EA43" s="38"/>
      <c r="EB43" s="38"/>
      <c r="EC43" s="119"/>
      <c r="ED43" s="59">
        <v>2</v>
      </c>
      <c r="EE43" s="356"/>
      <c r="EF43" s="447" t="s">
        <v>259</v>
      </c>
      <c r="EG43" s="447"/>
      <c r="EH43" s="447"/>
      <c r="EI43" s="447"/>
      <c r="EJ43" s="447"/>
      <c r="EK43" s="447"/>
      <c r="EL43" s="116"/>
      <c r="EM43" s="38"/>
      <c r="EO43" s="38"/>
      <c r="EP43" s="38"/>
      <c r="EQ43" s="38"/>
      <c r="ER43" s="38"/>
      <c r="ES43" s="38"/>
      <c r="ET43" s="41"/>
      <c r="EU43" s="38"/>
      <c r="EV43" s="41"/>
      <c r="EW43" s="38"/>
      <c r="EX43" s="38"/>
    </row>
    <row r="44" spans="2:154" ht="15.95" customHeight="1">
      <c r="B44" s="38"/>
      <c r="C44" s="38"/>
      <c r="E44" s="38"/>
      <c r="F44" s="38"/>
      <c r="G44" s="38"/>
      <c r="H44" s="38"/>
      <c r="I44" s="38"/>
      <c r="J44" s="38"/>
      <c r="K44" s="38"/>
      <c r="M44" s="38"/>
      <c r="N44" s="38"/>
      <c r="O44" s="216" t="s">
        <v>900</v>
      </c>
      <c r="P44" s="38"/>
      <c r="Q44" s="38"/>
      <c r="R44" s="38"/>
      <c r="S44" s="41"/>
      <c r="T44" s="38"/>
      <c r="U44" s="38"/>
      <c r="V44" s="38"/>
      <c r="W44" s="38"/>
      <c r="X44" s="38"/>
      <c r="Z44" s="38"/>
      <c r="AA44" s="40"/>
      <c r="AB44" s="38"/>
      <c r="AC44" s="38"/>
      <c r="AD44" s="50" t="s">
        <v>952</v>
      </c>
      <c r="AE44" s="51"/>
      <c r="AF44" s="51"/>
      <c r="AG44" s="87"/>
      <c r="AH44" s="327">
        <v>0.02</v>
      </c>
      <c r="AI44" s="328"/>
      <c r="AJ44" s="38"/>
      <c r="AK44" s="38"/>
      <c r="AM44" s="38"/>
      <c r="AN44" s="38"/>
      <c r="AO44" s="38" t="s">
        <v>84</v>
      </c>
      <c r="AP44" s="38"/>
      <c r="AQ44" s="38"/>
      <c r="AR44" s="38"/>
      <c r="AS44" s="41"/>
      <c r="AT44" s="38"/>
      <c r="AU44" s="41"/>
      <c r="AV44" s="38"/>
      <c r="AW44" s="38"/>
      <c r="AX44" s="38"/>
      <c r="AZ44" s="144"/>
      <c r="BA44" s="69"/>
      <c r="BB44" s="69"/>
      <c r="BC44" s="69"/>
      <c r="BD44" s="69"/>
      <c r="BE44" s="69"/>
      <c r="BF44" s="69"/>
      <c r="BG44" s="69"/>
      <c r="BH44" s="69"/>
      <c r="BI44" s="145"/>
      <c r="BK44" s="38"/>
      <c r="BL44" s="38"/>
      <c r="BM44" s="38"/>
      <c r="BN44" s="38"/>
      <c r="BO44" s="38"/>
      <c r="BP44" s="38"/>
      <c r="BQ44" s="38"/>
      <c r="BR44" s="38"/>
      <c r="BS44" s="38"/>
      <c r="BT44" s="38"/>
      <c r="BU44" s="38"/>
      <c r="BV44" s="38"/>
      <c r="BW44" s="38"/>
      <c r="BX44" s="38"/>
      <c r="BY44" s="38"/>
      <c r="BZ44" s="38"/>
      <c r="CA44" s="38"/>
      <c r="CB44" s="38"/>
      <c r="CD44" s="38"/>
      <c r="CE44" s="38"/>
      <c r="CF44" s="38"/>
      <c r="CG44" s="38"/>
      <c r="CH44" s="38"/>
      <c r="CI44" s="38"/>
      <c r="CJ44" s="38"/>
      <c r="CK44" s="38"/>
      <c r="CL44" s="38"/>
      <c r="CM44" s="38"/>
      <c r="CN44" s="38"/>
      <c r="CO44" s="38"/>
      <c r="CP44" s="38"/>
      <c r="CQ44" s="38"/>
      <c r="CR44" s="38"/>
      <c r="CS44" s="38"/>
      <c r="CT44" s="38"/>
      <c r="CU44" s="38"/>
      <c r="CW44" s="38"/>
      <c r="CX44" s="38"/>
      <c r="CY44" s="82"/>
      <c r="CZ44" s="71" t="s">
        <v>188</v>
      </c>
      <c r="DA44" s="63"/>
      <c r="DB44" s="63"/>
      <c r="DC44" s="63"/>
      <c r="DD44" s="63"/>
      <c r="DE44" s="63"/>
      <c r="DF44" s="80"/>
      <c r="DG44" s="367" t="s">
        <v>200</v>
      </c>
      <c r="DH44" s="375"/>
      <c r="DI44" s="376"/>
      <c r="DJ44" s="435" t="s">
        <v>505</v>
      </c>
      <c r="DK44" s="436"/>
      <c r="DL44" s="38"/>
      <c r="DN44" s="38"/>
      <c r="DO44" s="38"/>
      <c r="DP44" s="425"/>
      <c r="DQ44" s="38"/>
      <c r="DR44" s="63"/>
      <c r="DS44" s="115"/>
      <c r="DT44" s="63"/>
      <c r="DU44" s="63"/>
      <c r="DV44" s="354" t="s">
        <v>244</v>
      </c>
      <c r="DW44" s="354"/>
      <c r="DX44" s="354"/>
      <c r="DY44" s="354"/>
      <c r="DZ44" s="63"/>
      <c r="EA44" s="63"/>
      <c r="EB44" s="64"/>
      <c r="EC44" s="120"/>
      <c r="ED44" s="97"/>
      <c r="EE44" s="97"/>
      <c r="EF44" s="354" t="s">
        <v>244</v>
      </c>
      <c r="EG44" s="354"/>
      <c r="EH44" s="354"/>
      <c r="EI44" s="354"/>
      <c r="EJ44" s="100"/>
      <c r="EK44" s="100"/>
      <c r="EL44" s="104"/>
      <c r="EM44" s="38"/>
      <c r="EO44" s="38"/>
      <c r="EP44" s="38"/>
      <c r="EQ44" s="38"/>
      <c r="ER44" s="38"/>
      <c r="ES44" s="38"/>
      <c r="ET44" s="38"/>
      <c r="EU44" s="38"/>
      <c r="EV44" s="38"/>
      <c r="EW44" s="38"/>
      <c r="EX44" s="38"/>
    </row>
    <row r="45" spans="2:154" ht="15.95" customHeight="1">
      <c r="B45" s="38"/>
      <c r="C45" s="38"/>
      <c r="D45" s="38" t="s">
        <v>15</v>
      </c>
      <c r="E45" s="38"/>
      <c r="F45" s="38"/>
      <c r="G45" s="38"/>
      <c r="H45" s="38"/>
      <c r="I45" s="38"/>
      <c r="J45" s="38"/>
      <c r="K45" s="38"/>
      <c r="M45" s="38"/>
      <c r="N45" s="38"/>
      <c r="O45" s="216" t="s">
        <v>911</v>
      </c>
      <c r="P45" s="38"/>
      <c r="Q45" s="38"/>
      <c r="R45" s="38"/>
      <c r="S45" s="38"/>
      <c r="T45" s="38"/>
      <c r="U45" s="38"/>
      <c r="V45" s="38"/>
      <c r="W45" s="38"/>
      <c r="X45" s="38"/>
      <c r="Z45" s="38"/>
      <c r="AA45" s="38"/>
      <c r="AB45" s="38"/>
      <c r="AC45" s="38"/>
      <c r="AD45" s="50" t="s">
        <v>953</v>
      </c>
      <c r="AE45" s="51"/>
      <c r="AF45" s="75"/>
      <c r="AG45" s="87"/>
      <c r="AH45" s="327">
        <v>0.1</v>
      </c>
      <c r="AI45" s="328"/>
      <c r="AJ45" s="38"/>
      <c r="AK45" s="38"/>
      <c r="AM45" s="38"/>
      <c r="AN45" s="38"/>
      <c r="AO45" s="38" t="s">
        <v>517</v>
      </c>
      <c r="AP45" s="38"/>
      <c r="AQ45" s="38"/>
      <c r="AR45" s="38"/>
      <c r="AS45" s="38"/>
      <c r="AT45" s="38"/>
      <c r="AU45" s="38"/>
      <c r="AV45" s="38"/>
      <c r="AW45" s="38"/>
      <c r="AX45" s="38"/>
      <c r="AZ45" s="37"/>
      <c r="BA45" s="38"/>
      <c r="BB45" s="38"/>
      <c r="BC45" s="38"/>
      <c r="BD45" s="38"/>
      <c r="BE45" s="38"/>
      <c r="BF45" s="38"/>
      <c r="BG45" s="38"/>
      <c r="BH45" s="38"/>
      <c r="BI45" s="39"/>
      <c r="BK45" s="38"/>
      <c r="BL45" s="38"/>
      <c r="BM45" s="69"/>
      <c r="BN45" s="97"/>
      <c r="BO45" s="97"/>
      <c r="BP45" s="97"/>
      <c r="BQ45" s="97"/>
      <c r="BR45" s="97"/>
      <c r="BS45" s="97"/>
      <c r="BT45" s="97"/>
      <c r="BU45" s="97"/>
      <c r="BV45" s="97"/>
      <c r="BW45" s="97"/>
      <c r="BX45" s="97"/>
      <c r="BY45" s="97"/>
      <c r="BZ45" s="97"/>
      <c r="CA45" s="97"/>
      <c r="CB45" s="38"/>
      <c r="CD45" s="38"/>
      <c r="CE45" s="38"/>
      <c r="CF45" s="69"/>
      <c r="CG45" s="97"/>
      <c r="CH45" s="97"/>
      <c r="CI45" s="97"/>
      <c r="CJ45" s="97"/>
      <c r="CK45" s="97"/>
      <c r="CL45" s="97"/>
      <c r="CM45" s="97"/>
      <c r="CN45" s="97"/>
      <c r="CO45" s="97"/>
      <c r="CP45" s="97"/>
      <c r="CQ45" s="97"/>
      <c r="CR45" s="97"/>
      <c r="CS45" s="97"/>
      <c r="CT45" s="97"/>
      <c r="CU45" s="38"/>
      <c r="CW45" s="38"/>
      <c r="CX45" s="38"/>
      <c r="CY45" s="43"/>
      <c r="CZ45" s="91" t="s">
        <v>187</v>
      </c>
      <c r="DA45" s="44"/>
      <c r="DB45" s="44"/>
      <c r="DC45" s="44"/>
      <c r="DD45" s="44"/>
      <c r="DE45" s="44"/>
      <c r="DF45" s="72"/>
      <c r="DG45" s="377"/>
      <c r="DH45" s="357"/>
      <c r="DI45" s="378"/>
      <c r="DJ45" s="377"/>
      <c r="DK45" s="437"/>
      <c r="DL45" s="38"/>
      <c r="DN45" s="38"/>
      <c r="DO45" s="38"/>
      <c r="DP45" s="425"/>
      <c r="DQ45" s="101"/>
      <c r="DR45" s="38"/>
      <c r="DS45" s="71"/>
      <c r="DT45" s="38"/>
      <c r="DU45" s="38"/>
      <c r="DV45" s="354"/>
      <c r="DW45" s="354"/>
      <c r="DX45" s="354"/>
      <c r="DY45" s="354"/>
      <c r="DZ45" s="38"/>
      <c r="EA45" s="38"/>
      <c r="EB45" s="38"/>
      <c r="EC45" s="121"/>
      <c r="ED45" s="97"/>
      <c r="EE45" s="97"/>
      <c r="EF45" s="354"/>
      <c r="EG45" s="354"/>
      <c r="EH45" s="354"/>
      <c r="EI45" s="354"/>
      <c r="EJ45" s="97"/>
      <c r="EK45" s="97"/>
      <c r="EL45" s="104"/>
      <c r="EM45" s="38"/>
      <c r="EO45" s="38"/>
      <c r="EP45" s="38"/>
      <c r="EQ45" s="38"/>
      <c r="ER45" s="38"/>
      <c r="ES45" s="38"/>
      <c r="ET45" s="38"/>
      <c r="EU45" s="38"/>
      <c r="EV45" s="38"/>
      <c r="EW45" s="38"/>
      <c r="EX45" s="38"/>
    </row>
    <row r="46" spans="2:154" ht="15.95" customHeight="1">
      <c r="B46" s="38"/>
      <c r="C46" s="38"/>
      <c r="D46" s="38" t="s">
        <v>16</v>
      </c>
      <c r="E46" s="38"/>
      <c r="F46" s="38"/>
      <c r="G46" s="38"/>
      <c r="I46" s="38"/>
      <c r="J46" s="38"/>
      <c r="K46" s="38"/>
      <c r="M46" s="38"/>
      <c r="N46" s="38"/>
      <c r="O46" s="38"/>
      <c r="P46" s="38"/>
      <c r="Q46" s="38"/>
      <c r="R46" s="38"/>
      <c r="S46" s="63"/>
      <c r="T46" s="63"/>
      <c r="U46" s="63"/>
      <c r="V46" s="63"/>
      <c r="W46" s="63"/>
      <c r="X46" s="63"/>
      <c r="Z46" s="38"/>
      <c r="AA46" s="38"/>
      <c r="AB46" s="216"/>
      <c r="AC46" s="38"/>
      <c r="AD46" s="50" t="s">
        <v>954</v>
      </c>
      <c r="AE46" s="51"/>
      <c r="AF46" s="51"/>
      <c r="AG46" s="87"/>
      <c r="AH46" s="327">
        <v>0.2</v>
      </c>
      <c r="AI46" s="328"/>
      <c r="AJ46" s="38"/>
      <c r="AK46" s="38"/>
      <c r="AM46" s="38"/>
      <c r="AN46" s="38"/>
      <c r="AO46" s="38" t="s">
        <v>518</v>
      </c>
      <c r="AP46" s="38"/>
      <c r="AQ46" s="38"/>
      <c r="AR46" s="38"/>
      <c r="AS46" s="38"/>
      <c r="AT46" s="38"/>
      <c r="AU46" s="38"/>
      <c r="AV46" s="38"/>
      <c r="AW46" s="38"/>
      <c r="AX46" s="38"/>
      <c r="AZ46" s="37"/>
      <c r="BA46" s="38"/>
      <c r="BB46" s="38"/>
      <c r="BC46" s="38"/>
      <c r="BD46" s="63"/>
      <c r="BE46" s="63"/>
      <c r="BF46" s="64"/>
      <c r="BG46" s="63"/>
      <c r="BH46" s="63"/>
      <c r="BI46" s="68"/>
      <c r="BK46" s="38"/>
      <c r="BL46" s="38"/>
      <c r="BM46" s="97"/>
      <c r="BN46" s="97"/>
      <c r="BO46" s="97"/>
      <c r="BP46" s="97"/>
      <c r="BQ46" s="97"/>
      <c r="BR46" s="97"/>
      <c r="BS46" s="97"/>
      <c r="BT46" s="97"/>
      <c r="BU46" s="97"/>
      <c r="BV46" s="97"/>
      <c r="BW46" s="97"/>
      <c r="BX46" s="97"/>
      <c r="BY46" s="97"/>
      <c r="BZ46" s="97"/>
      <c r="CA46" s="97"/>
      <c r="CB46" s="64"/>
      <c r="CD46" s="38"/>
      <c r="CE46" s="38"/>
      <c r="CF46" s="97"/>
      <c r="CG46" s="97"/>
      <c r="CH46" s="97"/>
      <c r="CI46" s="97"/>
      <c r="CJ46" s="97"/>
      <c r="CK46" s="97"/>
      <c r="CL46" s="97"/>
      <c r="CM46" s="97"/>
      <c r="CN46" s="97"/>
      <c r="CO46" s="97"/>
      <c r="CP46" s="97"/>
      <c r="CQ46" s="97"/>
      <c r="CR46" s="97"/>
      <c r="CS46" s="97"/>
      <c r="CT46" s="97"/>
      <c r="CU46" s="64"/>
      <c r="CW46" s="38"/>
      <c r="CX46" s="38"/>
      <c r="CY46" s="38"/>
      <c r="CZ46" s="38"/>
      <c r="DA46" s="38"/>
      <c r="DB46" s="38"/>
      <c r="DC46" s="38"/>
      <c r="DD46" s="38"/>
      <c r="DE46" s="38"/>
      <c r="DF46" s="63"/>
      <c r="DG46" s="63"/>
      <c r="DH46" s="64"/>
      <c r="DI46" s="63"/>
      <c r="DJ46" s="63"/>
      <c r="DK46" s="63"/>
      <c r="DL46" s="64"/>
      <c r="DN46" s="38"/>
      <c r="DO46" s="38"/>
      <c r="DP46" s="425"/>
      <c r="DQ46" s="38"/>
      <c r="DR46" s="38"/>
      <c r="DS46" s="71"/>
      <c r="DT46" s="38"/>
      <c r="DU46" s="59" t="s">
        <v>224</v>
      </c>
      <c r="DV46" s="380" t="s">
        <v>225</v>
      </c>
      <c r="DW46" s="389"/>
      <c r="DX46" s="389"/>
      <c r="DY46" s="389"/>
      <c r="DZ46" s="389"/>
      <c r="EA46" s="389"/>
      <c r="EB46" s="63"/>
      <c r="EC46" s="115"/>
      <c r="ED46" s="130" t="s">
        <v>249</v>
      </c>
      <c r="EE46" s="354" t="s">
        <v>250</v>
      </c>
      <c r="EF46" s="373" t="s">
        <v>253</v>
      </c>
      <c r="EG46" s="373"/>
      <c r="EH46" s="373"/>
      <c r="EI46" s="373"/>
      <c r="EJ46" s="373"/>
      <c r="EK46" s="63"/>
      <c r="EL46" s="105"/>
      <c r="EM46" s="64"/>
      <c r="EO46" s="38"/>
      <c r="EP46" s="38"/>
      <c r="EQ46" s="38"/>
      <c r="ER46" s="38"/>
      <c r="ES46" s="63"/>
      <c r="ET46" s="63"/>
      <c r="EU46" s="64"/>
      <c r="EV46" s="63"/>
      <c r="EW46" s="63"/>
      <c r="EX46" s="64"/>
    </row>
    <row r="47" spans="2:154" ht="15.95" customHeight="1">
      <c r="B47" s="38"/>
      <c r="C47" s="38"/>
      <c r="D47" s="38"/>
      <c r="E47" s="38"/>
      <c r="F47" s="38"/>
      <c r="G47" s="38"/>
      <c r="H47" s="38" t="s">
        <v>14</v>
      </c>
      <c r="I47" s="41"/>
      <c r="J47" s="38"/>
      <c r="K47" s="38"/>
      <c r="M47" s="38"/>
      <c r="N47" s="38"/>
      <c r="O47" s="38" t="s">
        <v>901</v>
      </c>
      <c r="P47" s="38"/>
      <c r="Q47" s="38"/>
      <c r="R47" s="38"/>
      <c r="S47" s="380" t="s">
        <v>968</v>
      </c>
      <c r="T47" s="380"/>
      <c r="U47" s="380"/>
      <c r="V47" s="380"/>
      <c r="W47" s="380"/>
      <c r="X47" s="380"/>
      <c r="Z47" s="38"/>
      <c r="AA47" s="38"/>
      <c r="AB47" s="216"/>
      <c r="AC47" s="38"/>
      <c r="AD47" s="50" t="s">
        <v>955</v>
      </c>
      <c r="AE47" s="51"/>
      <c r="AF47" s="75"/>
      <c r="AG47" s="87"/>
      <c r="AH47" s="327">
        <v>0.4</v>
      </c>
      <c r="AI47" s="328"/>
      <c r="AJ47" s="38"/>
      <c r="AK47" s="38"/>
      <c r="AM47" s="38"/>
      <c r="AN47" s="38"/>
      <c r="AO47" s="38" t="s">
        <v>519</v>
      </c>
      <c r="AP47" s="38"/>
      <c r="AQ47" s="38"/>
      <c r="AR47" s="63"/>
      <c r="AS47" s="63"/>
      <c r="AT47" s="64"/>
      <c r="AU47" s="63"/>
      <c r="AV47" s="63"/>
      <c r="AW47" s="63"/>
      <c r="AX47" s="64"/>
      <c r="AZ47" s="37"/>
      <c r="BA47" s="38"/>
      <c r="BB47" s="38"/>
      <c r="BC47" s="69"/>
      <c r="BD47" s="64"/>
      <c r="BE47" s="64"/>
      <c r="BF47" s="64"/>
      <c r="BG47" s="63"/>
      <c r="BH47" s="63"/>
      <c r="BI47" s="68"/>
      <c r="BK47" s="38"/>
      <c r="BL47" s="38"/>
      <c r="BM47" s="38"/>
      <c r="BN47" s="38"/>
      <c r="BO47" s="38"/>
      <c r="BP47" s="38"/>
      <c r="BQ47" s="38"/>
      <c r="BR47" s="59"/>
      <c r="BS47" s="59"/>
      <c r="BT47" s="59"/>
      <c r="BU47" s="38"/>
      <c r="BV47" s="38"/>
      <c r="BW47" s="38"/>
      <c r="BX47" s="38"/>
      <c r="BY47" s="38"/>
      <c r="BZ47" s="59"/>
      <c r="CA47" s="59"/>
      <c r="CB47" s="64"/>
      <c r="CD47" s="38"/>
      <c r="CE47" s="38"/>
      <c r="CF47" s="38"/>
      <c r="CG47" s="38"/>
      <c r="CH47" s="38"/>
      <c r="CI47" s="38"/>
      <c r="CJ47" s="38"/>
      <c r="CK47" s="59"/>
      <c r="CL47" s="59"/>
      <c r="CM47" s="59"/>
      <c r="CN47" s="38"/>
      <c r="CO47" s="38"/>
      <c r="CP47" s="38"/>
      <c r="CQ47" s="38"/>
      <c r="CR47" s="38"/>
      <c r="CS47" s="59"/>
      <c r="CT47" s="59"/>
      <c r="CU47" s="64"/>
      <c r="CW47" s="38"/>
      <c r="CX47" s="38"/>
      <c r="CY47" s="38"/>
      <c r="CZ47" s="38"/>
      <c r="DA47" s="38"/>
      <c r="DB47" s="38"/>
      <c r="DC47" s="38"/>
      <c r="DD47" s="38"/>
      <c r="DE47" s="38"/>
      <c r="DF47" s="64"/>
      <c r="DG47" s="64"/>
      <c r="DH47" s="64"/>
      <c r="DI47" s="63"/>
      <c r="DJ47" s="63"/>
      <c r="DK47" s="63"/>
      <c r="DL47" s="64"/>
      <c r="DN47" s="38"/>
      <c r="DO47" s="38"/>
      <c r="DP47" s="425"/>
      <c r="DQ47" s="73"/>
      <c r="DR47" s="73"/>
      <c r="DS47" s="114"/>
      <c r="DT47" s="73"/>
      <c r="DU47" s="56">
        <v>2</v>
      </c>
      <c r="DV47" s="392"/>
      <c r="DW47" s="392"/>
      <c r="DX47" s="392"/>
      <c r="DY47" s="392"/>
      <c r="DZ47" s="392"/>
      <c r="EA47" s="392"/>
      <c r="EB47" s="79"/>
      <c r="EC47" s="122"/>
      <c r="ED47" s="130">
        <v>2</v>
      </c>
      <c r="EE47" s="449"/>
      <c r="EF47" s="373" t="s">
        <v>248</v>
      </c>
      <c r="EG47" s="373"/>
      <c r="EH47" s="373"/>
      <c r="EI47" s="373"/>
      <c r="EJ47" s="373"/>
      <c r="EK47" s="109"/>
      <c r="EL47" s="110"/>
      <c r="EM47" s="64"/>
      <c r="EO47" s="38"/>
      <c r="EP47" s="38"/>
      <c r="EQ47" s="38"/>
      <c r="ER47" s="38"/>
      <c r="ES47" s="64"/>
      <c r="ET47" s="64"/>
      <c r="EU47" s="64"/>
      <c r="EV47" s="63"/>
      <c r="EW47" s="63"/>
      <c r="EX47" s="64"/>
    </row>
    <row r="48" spans="2:154" ht="15.95" customHeight="1">
      <c r="B48" s="38"/>
      <c r="C48" s="40"/>
      <c r="D48" s="38"/>
      <c r="E48" s="38"/>
      <c r="F48" s="38"/>
      <c r="G48" s="38"/>
      <c r="H48" s="38"/>
      <c r="I48" s="38"/>
      <c r="J48" s="38"/>
      <c r="K48" s="38"/>
      <c r="M48" s="38"/>
      <c r="N48" s="38"/>
      <c r="O48" s="38" t="s">
        <v>902</v>
      </c>
      <c r="P48" s="38"/>
      <c r="Q48" s="38"/>
      <c r="R48" s="41"/>
      <c r="S48" s="380"/>
      <c r="T48" s="380"/>
      <c r="U48" s="380"/>
      <c r="V48" s="380"/>
      <c r="W48" s="380"/>
      <c r="X48" s="380"/>
      <c r="Z48" s="38"/>
      <c r="AA48" s="38"/>
      <c r="AB48" s="38"/>
      <c r="AC48" s="38"/>
      <c r="AD48" s="50" t="s">
        <v>956</v>
      </c>
      <c r="AE48" s="51"/>
      <c r="AF48" s="51"/>
      <c r="AG48" s="87"/>
      <c r="AH48" s="327">
        <v>0.6</v>
      </c>
      <c r="AI48" s="328"/>
      <c r="AJ48" s="38"/>
      <c r="AK48" s="63"/>
      <c r="AM48" s="38"/>
      <c r="AN48" s="38"/>
      <c r="AO48" s="38" t="s">
        <v>520</v>
      </c>
      <c r="AP48" s="38"/>
      <c r="AQ48" s="38"/>
      <c r="AR48" s="64"/>
      <c r="AS48" s="64"/>
      <c r="AT48" s="64"/>
      <c r="AU48" s="63"/>
      <c r="AV48" s="63"/>
      <c r="AW48" s="63"/>
      <c r="AX48" s="64"/>
      <c r="AZ48" s="37"/>
      <c r="BA48" s="38"/>
      <c r="BB48" s="38"/>
      <c r="BC48" s="38"/>
      <c r="BD48" s="38"/>
      <c r="BE48" s="38"/>
      <c r="BF48" s="38"/>
      <c r="BG48" s="41"/>
      <c r="BH48" s="38"/>
      <c r="BI48" s="39"/>
      <c r="BK48" s="38"/>
      <c r="BL48" s="38"/>
      <c r="BM48" s="38"/>
      <c r="BN48" s="38"/>
      <c r="BO48" s="38"/>
      <c r="BP48" s="38"/>
      <c r="BQ48" s="38"/>
      <c r="BR48" s="59"/>
      <c r="BS48" s="59"/>
      <c r="BT48" s="59"/>
      <c r="BU48" s="38"/>
      <c r="BV48" s="38"/>
      <c r="BW48" s="38"/>
      <c r="BX48" s="38"/>
      <c r="BY48" s="38"/>
      <c r="BZ48" s="59"/>
      <c r="CA48" s="59"/>
      <c r="CB48" s="38"/>
      <c r="CD48" s="38"/>
      <c r="CE48" s="38"/>
      <c r="CF48" s="38"/>
      <c r="CG48" s="38"/>
      <c r="CH48" s="38"/>
      <c r="CI48" s="38"/>
      <c r="CJ48" s="38"/>
      <c r="CK48" s="59"/>
      <c r="CL48" s="59"/>
      <c r="CM48" s="59"/>
      <c r="CN48" s="38"/>
      <c r="CO48" s="38"/>
      <c r="CP48" s="38"/>
      <c r="CQ48" s="38"/>
      <c r="CR48" s="38"/>
      <c r="CS48" s="59"/>
      <c r="CT48" s="59"/>
      <c r="CU48" s="38"/>
      <c r="CW48" s="38"/>
      <c r="CX48" s="38"/>
      <c r="CY48" s="38"/>
      <c r="CZ48" s="38"/>
      <c r="DA48" s="38"/>
      <c r="DB48" s="38"/>
      <c r="DC48" s="38"/>
      <c r="DD48" s="38"/>
      <c r="DE48" s="38"/>
      <c r="DF48" s="38"/>
      <c r="DG48" s="38"/>
      <c r="DH48" s="38"/>
      <c r="DI48" s="41"/>
      <c r="DJ48" s="41"/>
      <c r="DK48" s="38"/>
      <c r="DL48" s="38"/>
      <c r="DN48" s="38"/>
      <c r="DO48" s="38"/>
      <c r="DP48" s="427"/>
      <c r="DQ48" s="38"/>
      <c r="DR48" s="38"/>
      <c r="DS48" s="71"/>
      <c r="DT48" s="38"/>
      <c r="DU48" s="38"/>
      <c r="DV48" s="412" t="s">
        <v>251</v>
      </c>
      <c r="DW48" s="412"/>
      <c r="DX48" s="412"/>
      <c r="DY48" s="412"/>
      <c r="DZ48" s="38"/>
      <c r="EA48" s="38"/>
      <c r="EB48" s="38"/>
      <c r="EC48" s="71"/>
      <c r="ED48" s="38"/>
      <c r="EE48" s="56" t="s">
        <v>227</v>
      </c>
      <c r="EF48" s="354" t="s">
        <v>250</v>
      </c>
      <c r="EG48" s="412" t="s">
        <v>255</v>
      </c>
      <c r="EH48" s="412"/>
      <c r="EI48" s="412"/>
      <c r="EJ48" s="412"/>
      <c r="EK48" s="41"/>
      <c r="EL48" s="39"/>
      <c r="EM48" s="38"/>
      <c r="EO48" s="38"/>
      <c r="EP48" s="38"/>
      <c r="EQ48" s="38"/>
      <c r="ER48" s="38"/>
      <c r="ES48" s="38"/>
      <c r="ET48" s="38"/>
      <c r="EU48" s="38"/>
      <c r="EV48" s="41"/>
      <c r="EW48" s="38"/>
      <c r="EX48" s="38"/>
    </row>
    <row r="49" spans="2:154" ht="15.95" customHeight="1">
      <c r="B49" s="38"/>
      <c r="C49" s="38"/>
      <c r="D49" s="38"/>
      <c r="E49" s="38"/>
      <c r="F49" s="38"/>
      <c r="G49" s="38"/>
      <c r="H49" s="38"/>
      <c r="I49" s="38"/>
      <c r="J49" s="38"/>
      <c r="K49" s="38"/>
      <c r="M49" s="38"/>
      <c r="N49" s="38"/>
      <c r="O49" s="38"/>
      <c r="P49" s="38"/>
      <c r="Q49" s="38"/>
      <c r="R49" s="38"/>
      <c r="S49" s="38"/>
      <c r="T49" s="38"/>
      <c r="U49" s="38"/>
      <c r="V49" s="38"/>
      <c r="W49" s="38"/>
      <c r="X49" s="38"/>
      <c r="Z49" s="38"/>
      <c r="AA49" s="38"/>
      <c r="AB49" s="38"/>
      <c r="AC49" s="38"/>
      <c r="AD49" s="52" t="s">
        <v>957</v>
      </c>
      <c r="AE49" s="53"/>
      <c r="AF49" s="53"/>
      <c r="AG49" s="134"/>
      <c r="AH49" s="329">
        <v>0.8</v>
      </c>
      <c r="AI49" s="330"/>
      <c r="AJ49" s="63"/>
      <c r="AK49" s="63"/>
      <c r="AM49" s="38"/>
      <c r="AN49" s="38"/>
      <c r="AO49" s="38" t="s">
        <v>85</v>
      </c>
      <c r="AP49" s="38"/>
      <c r="AQ49" s="38"/>
      <c r="AR49" s="38"/>
      <c r="AS49" s="38"/>
      <c r="AT49" s="38"/>
      <c r="AU49" s="41"/>
      <c r="AV49" s="38"/>
      <c r="AW49" s="38"/>
      <c r="AX49" s="38"/>
      <c r="AZ49" s="37"/>
      <c r="BA49" s="38"/>
      <c r="BB49" s="38"/>
      <c r="BC49" s="38"/>
      <c r="BD49" s="38"/>
      <c r="BE49" s="38"/>
      <c r="BF49" s="38"/>
      <c r="BG49" s="38"/>
      <c r="BH49" s="38"/>
      <c r="BI49" s="39"/>
      <c r="BK49" s="38"/>
      <c r="BL49" s="38"/>
      <c r="BM49" s="38"/>
      <c r="BN49" s="40"/>
      <c r="BO49" s="40"/>
      <c r="BP49" s="40"/>
      <c r="BQ49" s="40"/>
      <c r="BR49" s="59"/>
      <c r="BS49" s="59"/>
      <c r="BT49" s="59"/>
      <c r="BU49" s="38"/>
      <c r="BV49" s="38"/>
      <c r="BW49" s="63"/>
      <c r="BX49" s="64"/>
      <c r="BY49" s="63"/>
      <c r="BZ49" s="59"/>
      <c r="CA49" s="59"/>
      <c r="CB49" s="38"/>
      <c r="CD49" s="38"/>
      <c r="CE49" s="38"/>
      <c r="CF49" s="38"/>
      <c r="CG49" s="40"/>
      <c r="CH49" s="40"/>
      <c r="CI49" s="40"/>
      <c r="CJ49" s="40"/>
      <c r="CK49" s="59"/>
      <c r="CL49" s="59"/>
      <c r="CM49" s="59"/>
      <c r="CN49" s="38"/>
      <c r="CO49" s="38"/>
      <c r="CP49" s="63"/>
      <c r="CQ49" s="64"/>
      <c r="CR49" s="63"/>
      <c r="CS49" s="59"/>
      <c r="CT49" s="59"/>
      <c r="CU49" s="38"/>
      <c r="CW49" s="38"/>
      <c r="CX49" s="38"/>
      <c r="CY49" s="38"/>
      <c r="CZ49" s="38"/>
      <c r="DA49" s="38"/>
      <c r="DB49" s="38"/>
      <c r="DC49" s="38"/>
      <c r="DD49" s="38"/>
      <c r="DE49" s="38"/>
      <c r="DF49" s="38"/>
      <c r="DG49" s="38"/>
      <c r="DH49" s="38"/>
      <c r="DI49" s="38"/>
      <c r="DJ49" s="38"/>
      <c r="DK49" s="38"/>
      <c r="DL49" s="38"/>
      <c r="DN49" s="38"/>
      <c r="DO49" s="38"/>
      <c r="DP49" s="427"/>
      <c r="DQ49" s="38"/>
      <c r="DR49" s="38"/>
      <c r="DS49" s="71"/>
      <c r="DT49" s="38"/>
      <c r="DU49" s="38"/>
      <c r="DV49" s="434">
        <v>2</v>
      </c>
      <c r="DW49" s="434"/>
      <c r="DX49" s="434"/>
      <c r="DY49" s="434"/>
      <c r="DZ49" s="38"/>
      <c r="EA49" s="38"/>
      <c r="EB49" s="38"/>
      <c r="EC49" s="71"/>
      <c r="ED49" s="38"/>
      <c r="EE49" s="59">
        <v>2</v>
      </c>
      <c r="EF49" s="356"/>
      <c r="EG49" s="434" t="s">
        <v>254</v>
      </c>
      <c r="EH49" s="434"/>
      <c r="EI49" s="434"/>
      <c r="EJ49" s="434"/>
      <c r="EK49" s="38"/>
      <c r="EL49" s="39"/>
      <c r="EM49" s="38"/>
      <c r="EO49" s="38"/>
      <c r="EP49" s="38"/>
      <c r="EQ49" s="38"/>
      <c r="ER49" s="38"/>
      <c r="ES49" s="38"/>
      <c r="ET49" s="38"/>
      <c r="EU49" s="38"/>
      <c r="EV49" s="38"/>
      <c r="EW49" s="38"/>
      <c r="EX49" s="38"/>
    </row>
    <row r="50" spans="2:154" ht="15.95" customHeight="1">
      <c r="B50" s="38"/>
      <c r="C50" s="38"/>
      <c r="D50" s="38"/>
      <c r="E50" s="41"/>
      <c r="F50" s="41"/>
      <c r="G50" s="41"/>
      <c r="H50" s="38"/>
      <c r="I50" s="38"/>
      <c r="J50" s="38"/>
      <c r="K50" s="38"/>
      <c r="M50" s="38"/>
      <c r="N50" s="38"/>
      <c r="O50" s="38"/>
      <c r="P50" s="38"/>
      <c r="Q50" s="38" t="s">
        <v>55</v>
      </c>
      <c r="R50" s="38" t="s">
        <v>916</v>
      </c>
      <c r="S50" s="38"/>
      <c r="T50" s="38"/>
      <c r="U50" s="38"/>
      <c r="V50" s="38"/>
      <c r="W50" s="59" t="s">
        <v>970</v>
      </c>
      <c r="X50" s="38"/>
      <c r="Z50" s="38"/>
      <c r="AA50" s="38"/>
      <c r="AB50" s="38"/>
      <c r="AC50" s="38"/>
      <c r="AD50" s="38"/>
      <c r="AE50" s="38"/>
      <c r="AF50" s="63"/>
      <c r="AG50" s="63"/>
      <c r="AH50" s="63"/>
      <c r="AI50" s="63"/>
      <c r="AJ50" s="63"/>
      <c r="AK50" s="38"/>
      <c r="AM50" s="38"/>
      <c r="AN50" s="38"/>
      <c r="AO50" s="38" t="s">
        <v>86</v>
      </c>
      <c r="AP50" s="38"/>
      <c r="AQ50" s="38"/>
      <c r="AR50" s="38"/>
      <c r="AS50" s="38"/>
      <c r="AT50" s="38"/>
      <c r="AU50" s="38"/>
      <c r="AV50" s="38"/>
      <c r="AW50" s="38"/>
      <c r="AX50" s="38"/>
      <c r="AZ50" s="37"/>
      <c r="BA50" s="38"/>
      <c r="BB50" s="38"/>
      <c r="BC50" s="38"/>
      <c r="BD50" s="38"/>
      <c r="BE50" s="38"/>
      <c r="BF50" s="38"/>
      <c r="BG50" s="38"/>
      <c r="BH50" s="38"/>
      <c r="BI50" s="39"/>
      <c r="BK50" s="38"/>
      <c r="BL50" s="38"/>
      <c r="BM50" s="38"/>
      <c r="BN50" s="38"/>
      <c r="BO50" s="38"/>
      <c r="BP50" s="38"/>
      <c r="BQ50" s="38"/>
      <c r="BR50" s="59"/>
      <c r="BS50" s="59"/>
      <c r="BT50" s="59"/>
      <c r="BU50" s="38"/>
      <c r="BV50" s="38"/>
      <c r="BW50" s="64"/>
      <c r="BX50" s="64"/>
      <c r="BY50" s="63"/>
      <c r="BZ50" s="59"/>
      <c r="CA50" s="59"/>
      <c r="CB50" s="38"/>
      <c r="CD50" s="38"/>
      <c r="CE50" s="38"/>
      <c r="CF50" s="38"/>
      <c r="CG50" s="38"/>
      <c r="CH50" s="38"/>
      <c r="CI50" s="38"/>
      <c r="CJ50" s="38"/>
      <c r="CK50" s="59"/>
      <c r="CL50" s="59"/>
      <c r="CM50" s="59"/>
      <c r="CN50" s="38"/>
      <c r="CO50" s="38"/>
      <c r="CP50" s="64"/>
      <c r="CQ50" s="64"/>
      <c r="CR50" s="63"/>
      <c r="CS50" s="59"/>
      <c r="CT50" s="59"/>
      <c r="CU50" s="38"/>
      <c r="CW50" s="38"/>
      <c r="CX50" s="38"/>
      <c r="CY50" s="38"/>
      <c r="CZ50" s="38"/>
      <c r="DA50" s="38"/>
      <c r="DB50" s="38"/>
      <c r="DC50" s="38"/>
      <c r="DD50" s="38"/>
      <c r="DE50" s="38"/>
      <c r="DF50" s="38"/>
      <c r="DG50" s="38"/>
      <c r="DH50" s="38"/>
      <c r="DI50" s="38"/>
      <c r="DJ50" s="38"/>
      <c r="DK50" s="38"/>
      <c r="DL50" s="38"/>
      <c r="DN50" s="38"/>
      <c r="DO50" s="38"/>
      <c r="DP50" s="427"/>
      <c r="DQ50" s="38"/>
      <c r="DR50" s="38"/>
      <c r="DS50" s="71"/>
      <c r="DT50" s="38"/>
      <c r="DU50" s="38"/>
      <c r="DV50" s="354" t="s">
        <v>244</v>
      </c>
      <c r="DW50" s="354"/>
      <c r="DX50" s="354"/>
      <c r="DY50" s="354"/>
      <c r="DZ50" s="38"/>
      <c r="EA50" s="38"/>
      <c r="EB50" s="38"/>
      <c r="EC50" s="71"/>
      <c r="ED50" s="38"/>
      <c r="EE50" s="38"/>
      <c r="EF50" s="354" t="s">
        <v>244</v>
      </c>
      <c r="EG50" s="354"/>
      <c r="EH50" s="354"/>
      <c r="EI50" s="354"/>
      <c r="EJ50" s="38"/>
      <c r="EK50" s="38"/>
      <c r="EL50" s="39"/>
      <c r="EM50" s="38"/>
      <c r="EO50" s="38"/>
      <c r="EP50" s="38"/>
      <c r="EQ50" s="38"/>
      <c r="ER50" s="38"/>
      <c r="ES50" s="38"/>
      <c r="ET50" s="38"/>
      <c r="EU50" s="38"/>
      <c r="EV50" s="38"/>
      <c r="EW50" s="38"/>
      <c r="EX50" s="38"/>
    </row>
    <row r="51" spans="2:154" ht="15.95" customHeight="1">
      <c r="B51" s="38"/>
      <c r="C51" s="38"/>
      <c r="D51" s="38"/>
      <c r="E51" s="38"/>
      <c r="F51" s="38"/>
      <c r="G51" s="38"/>
      <c r="H51" s="38"/>
      <c r="I51" s="38"/>
      <c r="J51" s="38"/>
      <c r="K51" s="38"/>
      <c r="M51" s="38"/>
      <c r="N51" s="38"/>
      <c r="O51" s="38"/>
      <c r="P51" s="38"/>
      <c r="Q51" s="38"/>
      <c r="R51" s="38"/>
      <c r="S51" s="38"/>
      <c r="T51" s="38"/>
      <c r="U51" s="38"/>
      <c r="V51" s="38"/>
      <c r="W51" s="38"/>
      <c r="X51" s="38"/>
      <c r="Z51" s="38"/>
      <c r="AA51" s="38"/>
      <c r="AB51" s="38"/>
      <c r="AC51" s="38"/>
      <c r="AD51" s="38"/>
      <c r="AE51" s="38"/>
      <c r="AF51" s="38"/>
      <c r="AG51" s="38"/>
      <c r="AH51" s="38"/>
      <c r="AI51" s="38"/>
      <c r="AJ51" s="38"/>
      <c r="AK51" s="38"/>
      <c r="AM51" s="38"/>
      <c r="AN51" s="38"/>
      <c r="AO51" s="38"/>
      <c r="AP51" s="38"/>
      <c r="AQ51" s="38"/>
      <c r="AR51" s="38"/>
      <c r="AS51" s="38"/>
      <c r="AT51" s="38"/>
      <c r="AU51" s="38"/>
      <c r="AV51" s="38"/>
      <c r="AW51" s="38"/>
      <c r="AX51" s="38"/>
      <c r="AZ51" s="37"/>
      <c r="BA51" s="38"/>
      <c r="BB51" s="38"/>
      <c r="BC51" s="38"/>
      <c r="BD51" s="38"/>
      <c r="BE51" s="38"/>
      <c r="BF51" s="38"/>
      <c r="BG51" s="38"/>
      <c r="BH51" s="38"/>
      <c r="BI51" s="39"/>
      <c r="BK51" s="38"/>
      <c r="BL51" s="38"/>
      <c r="BM51" s="38"/>
      <c r="BN51" s="38"/>
      <c r="BO51" s="38"/>
      <c r="BP51" s="38"/>
      <c r="BQ51" s="38"/>
      <c r="BR51" s="59"/>
      <c r="BS51" s="59"/>
      <c r="BT51" s="59"/>
      <c r="BU51" s="38"/>
      <c r="BV51" s="38"/>
      <c r="BW51" s="38"/>
      <c r="BX51" s="38"/>
      <c r="BY51" s="41"/>
      <c r="BZ51" s="59"/>
      <c r="CA51" s="59"/>
      <c r="CB51" s="38"/>
      <c r="CD51" s="38"/>
      <c r="CE51" s="38"/>
      <c r="CF51" s="38"/>
      <c r="CG51" s="38"/>
      <c r="CH51" s="38"/>
      <c r="CI51" s="38"/>
      <c r="CJ51" s="38"/>
      <c r="CK51" s="59"/>
      <c r="CL51" s="59"/>
      <c r="CM51" s="59"/>
      <c r="CN51" s="38"/>
      <c r="CO51" s="38"/>
      <c r="CP51" s="38"/>
      <c r="CQ51" s="38"/>
      <c r="CR51" s="41"/>
      <c r="CS51" s="59"/>
      <c r="CT51" s="59"/>
      <c r="CU51" s="38"/>
      <c r="CW51" s="38"/>
      <c r="CX51" s="38"/>
      <c r="CY51" s="38"/>
      <c r="CZ51" s="38"/>
      <c r="DA51" s="38"/>
      <c r="DB51" s="38"/>
      <c r="DC51" s="38"/>
      <c r="DD51" s="38"/>
      <c r="DE51" s="38"/>
      <c r="DF51" s="38"/>
      <c r="DG51" s="38"/>
      <c r="DH51" s="38"/>
      <c r="DI51" s="38"/>
      <c r="DJ51" s="38"/>
      <c r="DK51" s="38"/>
      <c r="DL51" s="38"/>
      <c r="DN51" s="38"/>
      <c r="DO51" s="38"/>
      <c r="DP51" s="427"/>
      <c r="DQ51" s="38"/>
      <c r="DR51" s="38"/>
      <c r="DS51" s="71"/>
      <c r="DT51" s="38"/>
      <c r="DU51" s="38"/>
      <c r="DV51" s="354"/>
      <c r="DW51" s="354"/>
      <c r="DX51" s="354"/>
      <c r="DY51" s="354"/>
      <c r="DZ51" s="38"/>
      <c r="EA51" s="38"/>
      <c r="EB51" s="38"/>
      <c r="EC51" s="71"/>
      <c r="ED51" s="38"/>
      <c r="EE51" s="38"/>
      <c r="EF51" s="354"/>
      <c r="EG51" s="354"/>
      <c r="EH51" s="354"/>
      <c r="EI51" s="354"/>
      <c r="EJ51" s="38"/>
      <c r="EK51" s="38"/>
      <c r="EL51" s="39"/>
      <c r="EM51" s="38"/>
      <c r="EO51" s="38"/>
      <c r="EP51" s="38"/>
      <c r="EQ51" s="38"/>
      <c r="ER51" s="38"/>
      <c r="ES51" s="38"/>
      <c r="ET51" s="38"/>
      <c r="EU51" s="38"/>
      <c r="EV51" s="38"/>
      <c r="EW51" s="38"/>
      <c r="EX51" s="38"/>
    </row>
    <row r="52" spans="2:154" ht="15.95" customHeight="1">
      <c r="B52" s="38"/>
      <c r="C52" s="38"/>
      <c r="D52" s="38"/>
      <c r="E52" s="38"/>
      <c r="F52" s="38"/>
      <c r="G52" s="38"/>
      <c r="H52" s="38"/>
      <c r="I52" s="38"/>
      <c r="J52" s="38"/>
      <c r="K52" s="38"/>
      <c r="M52" s="38"/>
      <c r="N52" s="38"/>
      <c r="O52" s="38"/>
      <c r="P52" s="38"/>
      <c r="Q52" s="38"/>
      <c r="R52" s="38"/>
      <c r="S52" s="38"/>
      <c r="T52" s="38"/>
      <c r="U52" s="38"/>
      <c r="V52" s="38"/>
      <c r="W52" s="38"/>
      <c r="X52" s="38"/>
      <c r="Z52" s="38"/>
      <c r="AA52" s="38"/>
      <c r="AB52" s="38"/>
      <c r="AC52" s="38"/>
      <c r="AD52" s="38"/>
      <c r="AE52" s="38"/>
      <c r="AF52" s="38"/>
      <c r="AG52" s="38"/>
      <c r="AH52" s="38"/>
      <c r="AI52" s="38"/>
      <c r="AJ52" s="38"/>
      <c r="AK52" s="38"/>
      <c r="AM52" s="38"/>
      <c r="AN52" s="38"/>
      <c r="AO52" s="38"/>
      <c r="AP52" s="38"/>
      <c r="AQ52" s="38" t="s">
        <v>87</v>
      </c>
      <c r="AR52" s="38"/>
      <c r="AS52" s="38" t="s">
        <v>983</v>
      </c>
      <c r="AT52" s="38"/>
      <c r="AU52" s="38"/>
      <c r="AV52" s="38"/>
      <c r="AW52" s="38"/>
      <c r="AX52" s="38"/>
      <c r="AZ52" s="37"/>
      <c r="BA52" s="38"/>
      <c r="BB52" s="38"/>
      <c r="BC52" s="38"/>
      <c r="BD52" s="38"/>
      <c r="BE52" s="38"/>
      <c r="BF52" s="38"/>
      <c r="BG52" s="38"/>
      <c r="BH52" s="38"/>
      <c r="BI52" s="39"/>
      <c r="BK52" s="38"/>
      <c r="BL52" s="38"/>
      <c r="BM52" s="38"/>
      <c r="BN52" s="38"/>
      <c r="BO52" s="38"/>
      <c r="BP52" s="38"/>
      <c r="BQ52" s="38"/>
      <c r="BR52" s="38"/>
      <c r="BS52" s="38"/>
      <c r="BT52" s="38"/>
      <c r="BU52" s="38"/>
      <c r="BV52" s="38"/>
      <c r="BW52" s="38"/>
      <c r="BX52" s="38"/>
      <c r="BY52" s="38"/>
      <c r="BZ52" s="59"/>
      <c r="CA52" s="59"/>
      <c r="CB52" s="38"/>
      <c r="CD52" s="38"/>
      <c r="CE52" s="38"/>
      <c r="CF52" s="38"/>
      <c r="CG52" s="38"/>
      <c r="CH52" s="38"/>
      <c r="CI52" s="38"/>
      <c r="CJ52" s="38"/>
      <c r="CK52" s="38"/>
      <c r="CL52" s="38"/>
      <c r="CM52" s="38"/>
      <c r="CN52" s="38"/>
      <c r="CO52" s="38"/>
      <c r="CP52" s="38"/>
      <c r="CQ52" s="38"/>
      <c r="CR52" s="38"/>
      <c r="CS52" s="59"/>
      <c r="CT52" s="59"/>
      <c r="CU52" s="38"/>
      <c r="CW52" s="38"/>
      <c r="CX52" s="38"/>
      <c r="CY52" s="38"/>
      <c r="CZ52" s="38"/>
      <c r="DA52" s="38"/>
      <c r="DB52" s="38"/>
      <c r="DC52" s="38"/>
      <c r="DD52" s="38"/>
      <c r="DE52" s="38"/>
      <c r="DF52" s="38"/>
      <c r="DG52" s="38"/>
      <c r="DH52" s="38"/>
      <c r="DI52" s="38"/>
      <c r="DJ52" s="38"/>
      <c r="DK52" s="38"/>
      <c r="DL52" s="38"/>
      <c r="DN52" s="38"/>
      <c r="DO52" s="38"/>
      <c r="DP52" s="427"/>
      <c r="DQ52" s="38"/>
      <c r="DR52" s="38"/>
      <c r="DS52" s="71"/>
      <c r="DT52" s="38"/>
      <c r="DU52" s="38"/>
      <c r="DV52" s="441" t="s">
        <v>252</v>
      </c>
      <c r="DW52" s="441"/>
      <c r="DX52" s="441"/>
      <c r="DY52" s="441"/>
      <c r="DZ52" s="38"/>
      <c r="EA52" s="38"/>
      <c r="EB52" s="38"/>
      <c r="EC52" s="71"/>
      <c r="ED52" s="38"/>
      <c r="EE52" s="107" t="s">
        <v>227</v>
      </c>
      <c r="EF52" s="354" t="s">
        <v>250</v>
      </c>
      <c r="EG52" s="441" t="s">
        <v>256</v>
      </c>
      <c r="EH52" s="441"/>
      <c r="EI52" s="441"/>
      <c r="EJ52" s="441"/>
      <c r="EK52" s="38"/>
      <c r="EL52" s="39"/>
      <c r="EM52" s="38"/>
      <c r="EO52" s="38"/>
      <c r="EP52" s="38"/>
      <c r="EQ52" s="38"/>
      <c r="ER52" s="38"/>
      <c r="ES52" s="38"/>
      <c r="ET52" s="38"/>
      <c r="EU52" s="38"/>
      <c r="EV52" s="38"/>
      <c r="EW52" s="38"/>
      <c r="EX52" s="38"/>
    </row>
    <row r="53" spans="2:154" ht="15.95" customHeight="1">
      <c r="B53" s="38"/>
      <c r="C53" s="38"/>
      <c r="D53" s="38"/>
      <c r="E53" s="38"/>
      <c r="F53" s="38"/>
      <c r="G53" s="38"/>
      <c r="H53" s="38"/>
      <c r="I53" s="38"/>
      <c r="J53" s="38"/>
      <c r="K53" s="38"/>
      <c r="M53" s="38"/>
      <c r="N53" s="38"/>
      <c r="O53" s="38"/>
      <c r="P53" s="38"/>
      <c r="Q53" s="38"/>
      <c r="R53" s="38"/>
      <c r="S53" s="38"/>
      <c r="T53" s="38"/>
      <c r="U53" s="38"/>
      <c r="V53" s="38"/>
      <c r="W53" s="38"/>
      <c r="X53" s="38"/>
      <c r="Z53" s="38"/>
      <c r="AA53" s="38"/>
      <c r="AB53" s="38"/>
      <c r="AC53" s="38"/>
      <c r="AD53" s="38"/>
      <c r="AE53" s="38"/>
      <c r="AF53" s="38"/>
      <c r="AG53" s="38"/>
      <c r="AH53" s="38"/>
      <c r="AI53" s="38"/>
      <c r="AJ53" s="38"/>
      <c r="AK53" s="38"/>
      <c r="AM53" s="38"/>
      <c r="AN53" s="38"/>
      <c r="AO53" s="38"/>
      <c r="AP53" s="38"/>
      <c r="AQ53" s="38"/>
      <c r="AR53" s="38"/>
      <c r="AS53" s="38"/>
      <c r="AT53" s="38"/>
      <c r="AU53" s="38"/>
      <c r="AV53" s="38"/>
      <c r="AW53" s="38"/>
      <c r="AX53" s="38"/>
      <c r="AZ53" s="37"/>
      <c r="BA53" s="38"/>
      <c r="BB53" s="38"/>
      <c r="BC53" s="38"/>
      <c r="BD53" s="38"/>
      <c r="BE53" s="38"/>
      <c r="BF53" s="38"/>
      <c r="BG53" s="38"/>
      <c r="BH53" s="38"/>
      <c r="BI53" s="39"/>
      <c r="BK53" s="38"/>
      <c r="BL53" s="38"/>
      <c r="BM53" s="38"/>
      <c r="BN53" s="38"/>
      <c r="BO53" s="38"/>
      <c r="BP53" s="38"/>
      <c r="BQ53" s="38"/>
      <c r="BR53" s="38"/>
      <c r="BS53" s="38"/>
      <c r="BT53" s="38"/>
      <c r="BU53" s="38"/>
      <c r="BV53" s="38"/>
      <c r="BW53" s="38"/>
      <c r="BX53" s="38"/>
      <c r="BY53" s="38"/>
      <c r="BZ53" s="38"/>
      <c r="CA53" s="38"/>
      <c r="CB53" s="38"/>
      <c r="CD53" s="38"/>
      <c r="CE53" s="38"/>
      <c r="CF53" s="38"/>
      <c r="CG53" s="38"/>
      <c r="CH53" s="38"/>
      <c r="CI53" s="38"/>
      <c r="CJ53" s="38"/>
      <c r="CK53" s="38"/>
      <c r="CL53" s="38"/>
      <c r="CM53" s="38"/>
      <c r="CN53" s="38"/>
      <c r="CO53" s="38"/>
      <c r="CP53" s="38"/>
      <c r="CQ53" s="38"/>
      <c r="CR53" s="38"/>
      <c r="CS53" s="38"/>
      <c r="CT53" s="38"/>
      <c r="CU53" s="38"/>
      <c r="CW53" s="38"/>
      <c r="CX53" s="38"/>
      <c r="CY53" s="38"/>
      <c r="CZ53" s="38"/>
      <c r="DA53" s="38"/>
      <c r="DB53" s="38"/>
      <c r="DC53" s="38"/>
      <c r="DD53" s="38"/>
      <c r="DE53" s="38"/>
      <c r="DF53" s="38"/>
      <c r="DG53" s="38"/>
      <c r="DH53" s="38"/>
      <c r="DI53" s="38"/>
      <c r="DJ53" s="38"/>
      <c r="DK53" s="38"/>
      <c r="DL53" s="38"/>
      <c r="DN53" s="38"/>
      <c r="DO53" s="38"/>
      <c r="DP53" s="428"/>
      <c r="DQ53" s="44"/>
      <c r="DR53" s="44"/>
      <c r="DS53" s="129"/>
      <c r="DT53" s="44"/>
      <c r="DU53" s="44"/>
      <c r="DV53" s="433">
        <v>2</v>
      </c>
      <c r="DW53" s="433"/>
      <c r="DX53" s="433"/>
      <c r="DY53" s="433"/>
      <c r="DZ53" s="44"/>
      <c r="EA53" s="44"/>
      <c r="EB53" s="44"/>
      <c r="EC53" s="129"/>
      <c r="ED53" s="44"/>
      <c r="EE53" s="60">
        <v>2</v>
      </c>
      <c r="EF53" s="357"/>
      <c r="EG53" s="433" t="s">
        <v>257</v>
      </c>
      <c r="EH53" s="433"/>
      <c r="EI53" s="433"/>
      <c r="EJ53" s="433"/>
      <c r="EK53" s="44"/>
      <c r="EL53" s="45"/>
      <c r="EM53" s="38"/>
      <c r="EO53" s="38"/>
      <c r="EP53" s="38"/>
      <c r="EQ53" s="38"/>
      <c r="ER53" s="38"/>
      <c r="ES53" s="38"/>
      <c r="ET53" s="38"/>
      <c r="EU53" s="38"/>
      <c r="EV53" s="38"/>
      <c r="EW53" s="38"/>
      <c r="EX53" s="38"/>
    </row>
    <row r="54" spans="2:154" ht="15.95" customHeight="1" thickBot="1">
      <c r="B54" s="304"/>
      <c r="C54" s="304"/>
      <c r="D54" s="304"/>
      <c r="E54" s="304"/>
      <c r="F54" s="304"/>
      <c r="G54" s="304"/>
      <c r="H54" s="304"/>
      <c r="I54" s="304"/>
      <c r="J54" s="304"/>
      <c r="K54" s="304"/>
      <c r="M54" s="304"/>
      <c r="N54" s="304"/>
      <c r="O54" s="304"/>
      <c r="P54" s="304"/>
      <c r="Q54" s="304"/>
      <c r="R54" s="304"/>
      <c r="S54" s="304"/>
      <c r="T54" s="304"/>
      <c r="U54" s="304"/>
      <c r="V54" s="304"/>
      <c r="W54" s="304"/>
      <c r="X54" s="304"/>
      <c r="Z54" s="304"/>
      <c r="AA54" s="304"/>
      <c r="AB54" s="304"/>
      <c r="AC54" s="304"/>
      <c r="AD54" s="304"/>
      <c r="AE54" s="304"/>
      <c r="AF54" s="304"/>
      <c r="AG54" s="304"/>
      <c r="AH54" s="304"/>
      <c r="AI54" s="304"/>
      <c r="AJ54" s="304"/>
      <c r="AK54" s="304"/>
      <c r="AM54" s="304"/>
      <c r="AN54" s="304"/>
      <c r="AO54" s="304"/>
      <c r="AP54" s="304"/>
      <c r="AQ54" s="304"/>
      <c r="AR54" s="304"/>
      <c r="AS54" s="304"/>
      <c r="AT54" s="304"/>
      <c r="AU54" s="304"/>
      <c r="AV54" s="304"/>
      <c r="AW54" s="304"/>
      <c r="AX54" s="304"/>
      <c r="AZ54" s="43"/>
      <c r="BA54" s="44"/>
      <c r="BB54" s="44"/>
      <c r="BC54" s="44"/>
      <c r="BD54" s="44"/>
      <c r="BE54" s="44"/>
      <c r="BF54" s="44"/>
      <c r="BG54" s="44"/>
      <c r="BH54" s="44"/>
      <c r="BI54" s="45"/>
      <c r="BK54" s="304"/>
      <c r="BL54" s="304"/>
      <c r="BM54" s="305"/>
      <c r="BN54" s="305"/>
      <c r="BO54" s="305"/>
      <c r="BP54" s="305"/>
      <c r="BQ54" s="305"/>
      <c r="BR54" s="305"/>
      <c r="BS54" s="305"/>
      <c r="BT54" s="306"/>
      <c r="BU54" s="304"/>
      <c r="BV54" s="304"/>
      <c r="BW54" s="304"/>
      <c r="BX54" s="304"/>
      <c r="BY54" s="304"/>
      <c r="BZ54" s="304"/>
      <c r="CA54" s="304"/>
      <c r="CB54" s="304"/>
      <c r="CD54" s="304"/>
      <c r="CE54" s="304"/>
      <c r="CF54" s="305"/>
      <c r="CG54" s="305"/>
      <c r="CH54" s="305"/>
      <c r="CI54" s="305"/>
      <c r="CJ54" s="305"/>
      <c r="CK54" s="305"/>
      <c r="CL54" s="305"/>
      <c r="CM54" s="306"/>
      <c r="CN54" s="304"/>
      <c r="CO54" s="304"/>
      <c r="CP54" s="304"/>
      <c r="CQ54" s="304"/>
      <c r="CR54" s="304"/>
      <c r="CS54" s="304"/>
      <c r="CT54" s="304"/>
      <c r="CU54" s="304"/>
      <c r="CW54" s="304"/>
      <c r="CX54" s="304"/>
      <c r="CY54" s="304"/>
      <c r="CZ54" s="304"/>
      <c r="DA54" s="304"/>
      <c r="DB54" s="304"/>
      <c r="DC54" s="304"/>
      <c r="DD54" s="304"/>
      <c r="DE54" s="304"/>
      <c r="DF54" s="304"/>
      <c r="DG54" s="304"/>
      <c r="DH54" s="304"/>
      <c r="DI54" s="304"/>
      <c r="DJ54" s="304"/>
      <c r="DK54" s="304"/>
      <c r="DL54" s="304"/>
      <c r="DN54" s="304"/>
      <c r="DO54" s="304"/>
      <c r="DP54" s="304"/>
      <c r="DQ54" s="304"/>
      <c r="DR54" s="304"/>
      <c r="DS54" s="304"/>
      <c r="DT54" s="304"/>
      <c r="DU54" s="304"/>
      <c r="DV54" s="304"/>
      <c r="DW54" s="304"/>
      <c r="DX54" s="304"/>
      <c r="DY54" s="304"/>
      <c r="DZ54" s="304"/>
      <c r="EA54" s="304"/>
      <c r="EB54" s="304"/>
      <c r="EC54" s="304"/>
      <c r="ED54" s="304"/>
      <c r="EE54" s="304"/>
      <c r="EF54" s="304"/>
      <c r="EG54" s="304"/>
      <c r="EH54" s="304"/>
      <c r="EI54" s="304"/>
      <c r="EJ54" s="304"/>
      <c r="EK54" s="304"/>
      <c r="EL54" s="304"/>
      <c r="EM54" s="304"/>
      <c r="EO54" s="304"/>
      <c r="EP54" s="304"/>
      <c r="EQ54" s="304"/>
      <c r="ER54" s="304"/>
      <c r="ES54" s="304"/>
      <c r="ET54" s="304"/>
      <c r="EU54" s="304"/>
      <c r="EV54" s="304"/>
      <c r="EW54" s="304"/>
      <c r="EX54" s="304"/>
    </row>
    <row r="55" spans="2:154" ht="15.95" customHeight="1"/>
    <row r="56" spans="2:154" ht="15.95" customHeight="1"/>
    <row r="57" spans="2:154" ht="15.95" customHeight="1"/>
    <row r="58" spans="2:154" ht="15.95" customHeight="1">
      <c r="C58" s="38"/>
      <c r="D58" s="38"/>
    </row>
    <row r="59" spans="2:154" ht="15.95" customHeight="1">
      <c r="C59" s="40"/>
      <c r="D59" s="40"/>
    </row>
    <row r="60" spans="2:154">
      <c r="C60" s="38"/>
      <c r="D60" s="38"/>
    </row>
    <row r="61" spans="2:154">
      <c r="C61" s="38"/>
      <c r="D61" s="38"/>
    </row>
    <row r="62" spans="2:154">
      <c r="C62" s="38"/>
      <c r="D62" s="38"/>
    </row>
    <row r="63" spans="2:154">
      <c r="C63" s="38"/>
      <c r="D63" s="38"/>
    </row>
    <row r="64" spans="2:154">
      <c r="C64" s="38"/>
      <c r="D64" s="38"/>
    </row>
    <row r="65" spans="3:4">
      <c r="C65" s="38"/>
      <c r="D65" s="38"/>
    </row>
    <row r="66" spans="3:4">
      <c r="C66" s="38"/>
      <c r="D66" s="38"/>
    </row>
    <row r="67" spans="3:4">
      <c r="C67" s="38"/>
      <c r="D67" s="38"/>
    </row>
    <row r="68" spans="3:4" ht="13.5" customHeight="1">
      <c r="C68" s="40"/>
      <c r="D68" s="38"/>
    </row>
    <row r="69" spans="3:4">
      <c r="C69" s="38"/>
      <c r="D69" s="38"/>
    </row>
    <row r="70" spans="3:4">
      <c r="C70" s="38"/>
      <c r="D70" s="38"/>
    </row>
  </sheetData>
  <mergeCells count="206">
    <mergeCell ref="BY34:CA35"/>
    <mergeCell ref="BV20:BY20"/>
    <mergeCell ref="BZ20:CA20"/>
    <mergeCell ref="BV21:BY21"/>
    <mergeCell ref="BZ21:CA21"/>
    <mergeCell ref="BV22:BY22"/>
    <mergeCell ref="BZ22:CA22"/>
    <mergeCell ref="BV23:BY23"/>
    <mergeCell ref="BZ23:CA23"/>
    <mergeCell ref="BV24:BY24"/>
    <mergeCell ref="BZ24:CA24"/>
    <mergeCell ref="BM17:BQ19"/>
    <mergeCell ref="BR17:BU17"/>
    <mergeCell ref="BV17:BY17"/>
    <mergeCell ref="BZ17:CA17"/>
    <mergeCell ref="CO17:CR17"/>
    <mergeCell ref="CS17:CT17"/>
    <mergeCell ref="BR18:BU18"/>
    <mergeCell ref="BV18:BY18"/>
    <mergeCell ref="BZ18:CA18"/>
    <mergeCell ref="CO18:CR18"/>
    <mergeCell ref="CS18:CT18"/>
    <mergeCell ref="BR19:BU19"/>
    <mergeCell ref="BV19:BY19"/>
    <mergeCell ref="BZ19:CA19"/>
    <mergeCell ref="BM14:BQ16"/>
    <mergeCell ref="BR14:BU14"/>
    <mergeCell ref="BV14:BY14"/>
    <mergeCell ref="BZ14:CA14"/>
    <mergeCell ref="CO14:CR14"/>
    <mergeCell ref="CS14:CT14"/>
    <mergeCell ref="BR15:BU15"/>
    <mergeCell ref="BV15:BY15"/>
    <mergeCell ref="BZ15:CA15"/>
    <mergeCell ref="CO15:CR15"/>
    <mergeCell ref="CS15:CT15"/>
    <mergeCell ref="BR16:BU16"/>
    <mergeCell ref="BV16:BY16"/>
    <mergeCell ref="BZ16:CA16"/>
    <mergeCell ref="CO16:CR16"/>
    <mergeCell ref="CS16:CT16"/>
    <mergeCell ref="BM10:BQ13"/>
    <mergeCell ref="BR10:BU10"/>
    <mergeCell ref="BV10:BY10"/>
    <mergeCell ref="BZ10:CA10"/>
    <mergeCell ref="CO10:CR10"/>
    <mergeCell ref="CS10:CT10"/>
    <mergeCell ref="BR11:BU11"/>
    <mergeCell ref="BV11:BY11"/>
    <mergeCell ref="BZ11:CA11"/>
    <mergeCell ref="CO11:CR11"/>
    <mergeCell ref="CS11:CT11"/>
    <mergeCell ref="BR12:BU12"/>
    <mergeCell ref="BV12:BY12"/>
    <mergeCell ref="BZ12:CA12"/>
    <mergeCell ref="CO12:CR12"/>
    <mergeCell ref="CS12:CT12"/>
    <mergeCell ref="BR13:BU13"/>
    <mergeCell ref="BV13:BY13"/>
    <mergeCell ref="BZ13:CA13"/>
    <mergeCell ref="CO13:CR13"/>
    <mergeCell ref="CS13:CT13"/>
    <mergeCell ref="BM5:CA6"/>
    <mergeCell ref="CF5:CT6"/>
    <mergeCell ref="BM7:BU7"/>
    <mergeCell ref="BV7:BY7"/>
    <mergeCell ref="BZ7:CA7"/>
    <mergeCell ref="CF7:CN7"/>
    <mergeCell ref="CO7:CR7"/>
    <mergeCell ref="CS7:CT7"/>
    <mergeCell ref="BM8:BQ9"/>
    <mergeCell ref="BR8:BU8"/>
    <mergeCell ref="BV8:BY8"/>
    <mergeCell ref="BZ8:CA8"/>
    <mergeCell ref="CK8:CM8"/>
    <mergeCell ref="CO8:CR8"/>
    <mergeCell ref="CS8:CT8"/>
    <mergeCell ref="BR9:BU9"/>
    <mergeCell ref="BV9:BY9"/>
    <mergeCell ref="BZ9:CA9"/>
    <mergeCell ref="CO9:CR9"/>
    <mergeCell ref="CS9:CT9"/>
    <mergeCell ref="AO22:AP23"/>
    <mergeCell ref="AO25:AP26"/>
    <mergeCell ref="AR25:AR26"/>
    <mergeCell ref="DJ38:DK38"/>
    <mergeCell ref="DJ44:DK45"/>
    <mergeCell ref="DJ39:DK39"/>
    <mergeCell ref="AR22:AR23"/>
    <mergeCell ref="DJ24:DK24"/>
    <mergeCell ref="DJ35:DK35"/>
    <mergeCell ref="DJ36:DK36"/>
    <mergeCell ref="AS22:AX23"/>
    <mergeCell ref="CY21:DK22"/>
    <mergeCell ref="BV25:BY25"/>
    <mergeCell ref="BZ25:CA25"/>
    <mergeCell ref="BV26:BY26"/>
    <mergeCell ref="BZ26:CA26"/>
    <mergeCell ref="BM29:CA30"/>
    <mergeCell ref="DJ42:DK42"/>
    <mergeCell ref="DJ43:DK43"/>
    <mergeCell ref="BY36:CA37"/>
    <mergeCell ref="BY38:CA39"/>
    <mergeCell ref="BM31:BX31"/>
    <mergeCell ref="BY31:CA31"/>
    <mergeCell ref="BY32:CA33"/>
    <mergeCell ref="CY7:CY8"/>
    <mergeCell ref="DG23:DI23"/>
    <mergeCell ref="CZ23:DF23"/>
    <mergeCell ref="CZ7:DK8"/>
    <mergeCell ref="DP11:EL12"/>
    <mergeCell ref="DJ32:DK32"/>
    <mergeCell ref="DJ33:DK33"/>
    <mergeCell ref="DJ34:DK34"/>
    <mergeCell ref="DJ41:DK41"/>
    <mergeCell ref="DJ31:DK31"/>
    <mergeCell ref="DJ37:DK37"/>
    <mergeCell ref="DH12:DK13"/>
    <mergeCell ref="DB12:DC13"/>
    <mergeCell ref="DD12:DG13"/>
    <mergeCell ref="DJ40:DK40"/>
    <mergeCell ref="DJ27:DK27"/>
    <mergeCell ref="DP25:DP30"/>
    <mergeCell ref="DT26:DV27"/>
    <mergeCell ref="DJ25:DK25"/>
    <mergeCell ref="DJ26:DK26"/>
    <mergeCell ref="DJ28:DK28"/>
    <mergeCell ref="DJ29:DK29"/>
    <mergeCell ref="DJ30:DK30"/>
    <mergeCell ref="DJ23:DK23"/>
    <mergeCell ref="DV53:DY53"/>
    <mergeCell ref="DV48:DY48"/>
    <mergeCell ref="DV49:DY49"/>
    <mergeCell ref="DP42:DP53"/>
    <mergeCell ref="DG44:DI45"/>
    <mergeCell ref="DV52:DY52"/>
    <mergeCell ref="EF46:EJ46"/>
    <mergeCell ref="EF43:EK43"/>
    <mergeCell ref="EF48:EF49"/>
    <mergeCell ref="EF44:EI45"/>
    <mergeCell ref="EF52:EF53"/>
    <mergeCell ref="EF50:EI51"/>
    <mergeCell ref="EG49:EJ49"/>
    <mergeCell ref="EG48:EJ48"/>
    <mergeCell ref="EG53:EJ53"/>
    <mergeCell ref="EG52:EJ52"/>
    <mergeCell ref="DV50:DY51"/>
    <mergeCell ref="EE46:EE47"/>
    <mergeCell ref="EE42:EE43"/>
    <mergeCell ref="DW42:DZ43"/>
    <mergeCell ref="DP19:DZ20"/>
    <mergeCell ref="EA15:EL16"/>
    <mergeCell ref="EA17:EL18"/>
    <mergeCell ref="EA19:EL20"/>
    <mergeCell ref="DP13:DZ14"/>
    <mergeCell ref="EA13:EL14"/>
    <mergeCell ref="DP15:DZ16"/>
    <mergeCell ref="DP17:DZ18"/>
    <mergeCell ref="EF47:EJ47"/>
    <mergeCell ref="EF42:EK42"/>
    <mergeCell ref="DP24:DR24"/>
    <mergeCell ref="DS24:EB24"/>
    <mergeCell ref="DX26:EA27"/>
    <mergeCell ref="DQ29:DR30"/>
    <mergeCell ref="EC24:EL24"/>
    <mergeCell ref="EH26:EJ26"/>
    <mergeCell ref="EH27:EJ27"/>
    <mergeCell ref="EK26:EK27"/>
    <mergeCell ref="EF26:EG27"/>
    <mergeCell ref="DV38:DY39"/>
    <mergeCell ref="DU40:DZ41"/>
    <mergeCell ref="EF38:EI39"/>
    <mergeCell ref="EE41:EJ41"/>
    <mergeCell ref="EE40:EJ40"/>
    <mergeCell ref="DP31:DP35"/>
    <mergeCell ref="DV44:DY45"/>
    <mergeCell ref="DV46:EA47"/>
    <mergeCell ref="DP36:DP41"/>
    <mergeCell ref="EF33:EI33"/>
    <mergeCell ref="EF32:EI32"/>
    <mergeCell ref="DV36:DY37"/>
    <mergeCell ref="EE37:EJ37"/>
    <mergeCell ref="EE36:EJ36"/>
    <mergeCell ref="DV33:DY33"/>
    <mergeCell ref="AC33:AC34"/>
    <mergeCell ref="AD33:AD34"/>
    <mergeCell ref="AF33:AF34"/>
    <mergeCell ref="AH33:AH34"/>
    <mergeCell ref="AI33:AK34"/>
    <mergeCell ref="AD41:AI41"/>
    <mergeCell ref="S47:X48"/>
    <mergeCell ref="P11:T11"/>
    <mergeCell ref="U11:W11"/>
    <mergeCell ref="P12:T12"/>
    <mergeCell ref="U12:W12"/>
    <mergeCell ref="P8:T8"/>
    <mergeCell ref="U8:W8"/>
    <mergeCell ref="P9:T9"/>
    <mergeCell ref="U9:W9"/>
    <mergeCell ref="P10:T10"/>
    <mergeCell ref="O23:P24"/>
    <mergeCell ref="S23:X24"/>
    <mergeCell ref="O35:O36"/>
    <mergeCell ref="P35:Q36"/>
    <mergeCell ref="S35:X36"/>
    <mergeCell ref="U10:W10"/>
  </mergeCells>
  <phoneticPr fontId="2"/>
  <printOptions horizontalCentered="1"/>
  <pageMargins left="0.98425196850393704" right="0.39370078740157483" top="0.78740157480314965" bottom="0.39370078740157483" header="0" footer="0"/>
  <pageSetup paperSize="9" orientation="portrait" horizontalDpi="300" verticalDpi="300" r:id="rId1"/>
  <headerFooter alignWithMargins="0"/>
  <colBreaks count="2" manualBreakCount="2">
    <brk id="117" max="53" man="1"/>
    <brk id="144" max="53"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20"/>
  <dimension ref="B1:EN70"/>
  <sheetViews>
    <sheetView showGridLines="0" zoomScaleNormal="100" workbookViewId="0"/>
  </sheetViews>
  <sheetFormatPr defaultColWidth="7.19921875" defaultRowHeight="13.5"/>
  <cols>
    <col min="1" max="1" width="8.69921875" style="30" customWidth="1"/>
    <col min="2" max="2" width="3.69921875" style="30" customWidth="1"/>
    <col min="3" max="3" width="4.69921875" style="30" customWidth="1"/>
    <col min="4" max="4" width="9.19921875" style="30" customWidth="1"/>
    <col min="5" max="10" width="7.09765625" style="30" customWidth="1"/>
    <col min="11" max="11" width="10.5" style="30" customWidth="1"/>
    <col min="12" max="12" width="0.3984375" style="30" customWidth="1"/>
    <col min="13" max="13" width="3.69921875" style="30" customWidth="1"/>
    <col min="14" max="14" width="4.69921875" style="30" customWidth="1"/>
    <col min="15" max="15" width="6" style="30" customWidth="1"/>
    <col min="16" max="28" width="3.5" style="30" customWidth="1"/>
    <col min="29" max="29" width="7.09765625" style="30" customWidth="1"/>
    <col min="30" max="30" width="3.296875" style="30" customWidth="1"/>
    <col min="31" max="31" width="0.3984375" style="30" customWidth="1"/>
    <col min="32" max="32" width="3.69921875" style="30" customWidth="1"/>
    <col min="33" max="33" width="4.69921875" style="30" customWidth="1"/>
    <col min="34" max="35" width="3.8984375" style="30" customWidth="1"/>
    <col min="36" max="36" width="8.3984375" style="30" customWidth="1"/>
    <col min="37" max="41" width="7.09765625" style="30" customWidth="1"/>
    <col min="42" max="42" width="3.296875" style="30" customWidth="1"/>
    <col min="43" max="43" width="7.09765625" style="30" customWidth="1"/>
    <col min="44" max="44" width="0.3984375" style="30" customWidth="1"/>
    <col min="45" max="45" width="3.69921875" style="30" customWidth="1"/>
    <col min="46" max="46" width="4.69921875" style="30" customWidth="1"/>
    <col min="47" max="48" width="3.8984375" style="30" customWidth="1"/>
    <col min="49" max="49" width="8.3984375" style="30" customWidth="1"/>
    <col min="50" max="54" width="7.09765625" style="30" customWidth="1"/>
    <col min="55" max="55" width="3.296875" style="30" customWidth="1"/>
    <col min="56" max="56" width="7.09765625" style="30" customWidth="1"/>
    <col min="57" max="57" width="0.3984375" style="30" customWidth="1"/>
    <col min="58" max="58" width="3.69921875" style="30" customWidth="1"/>
    <col min="59" max="59" width="4.69921875" style="30" customWidth="1"/>
    <col min="60" max="61" width="3.8984375" style="30" customWidth="1"/>
    <col min="62" max="62" width="8.3984375" style="30" customWidth="1"/>
    <col min="63" max="67" width="7.09765625" style="30" customWidth="1"/>
    <col min="68" max="68" width="3.296875" style="30" customWidth="1"/>
    <col min="69" max="69" width="7.09765625" style="30" customWidth="1"/>
    <col min="70" max="70" width="0.3984375" style="30" customWidth="1"/>
    <col min="71" max="71" width="3.69921875" style="30" customWidth="1"/>
    <col min="72" max="72" width="7.19921875" style="30" customWidth="1"/>
    <col min="73" max="86" width="3.5" style="30" customWidth="1"/>
    <col min="87" max="87" width="7.09765625" style="30" customWidth="1"/>
    <col min="88" max="88" width="3.296875" style="30" customWidth="1"/>
    <col min="89" max="89" width="0.3984375" style="30" customWidth="1"/>
    <col min="90" max="90" width="3.69921875" style="30" customWidth="1"/>
    <col min="91" max="91" width="4.69921875" style="30" customWidth="1"/>
    <col min="92" max="92" width="12.69921875" style="30" customWidth="1"/>
    <col min="93" max="93" width="4.8984375" style="30" customWidth="1"/>
    <col min="94" max="99" width="3.5" style="30" customWidth="1"/>
    <col min="100" max="102" width="3.69921875" style="30" customWidth="1"/>
    <col min="103" max="103" width="2.09765625" style="30" customWidth="1"/>
    <col min="104" max="104" width="7.09765625" style="30" customWidth="1"/>
    <col min="105" max="105" width="3.296875" style="30" customWidth="1"/>
    <col min="106" max="106" width="0.3984375" style="30" customWidth="1"/>
    <col min="107" max="107" width="3.69921875" style="30" customWidth="1"/>
    <col min="108" max="108" width="4.69921875" style="30" customWidth="1"/>
    <col min="109" max="109" width="3.5" style="30" customWidth="1"/>
    <col min="110" max="110" width="12.69921875" style="30" customWidth="1"/>
    <col min="111" max="111" width="5" style="30" customWidth="1"/>
    <col min="112" max="112" width="0.59765625" style="30" customWidth="1"/>
    <col min="113" max="120" width="2.19921875" style="30" customWidth="1"/>
    <col min="121" max="122" width="0.59765625" style="30" customWidth="1"/>
    <col min="123" max="130" width="2.19921875" style="30" customWidth="1"/>
    <col min="131" max="131" width="0.59765625" style="30" customWidth="1"/>
    <col min="132" max="132" width="3.296875" style="30" customWidth="1"/>
    <col min="133" max="133" width="0.3984375" style="30" customWidth="1"/>
    <col min="134" max="134" width="6" style="30" customWidth="1"/>
    <col min="135" max="142" width="6.69921875" style="30" customWidth="1"/>
    <col min="143" max="143" width="10.69921875" style="30" customWidth="1"/>
    <col min="144" max="144" width="0.3984375" style="30" customWidth="1"/>
    <col min="145" max="16384" width="7.19921875" style="30"/>
  </cols>
  <sheetData>
    <row r="1" spans="2:144" ht="15.95" customHeight="1">
      <c r="B1" s="31"/>
      <c r="I1" s="32"/>
      <c r="J1" s="32" t="s">
        <v>262</v>
      </c>
      <c r="K1" s="33"/>
      <c r="L1" s="32"/>
      <c r="M1" s="31"/>
      <c r="AA1" s="32"/>
      <c r="AB1" s="32" t="s">
        <v>262</v>
      </c>
      <c r="AC1" s="70"/>
      <c r="AD1" s="33"/>
      <c r="AE1" s="32"/>
      <c r="AF1" s="31"/>
      <c r="AN1" s="32"/>
      <c r="AO1" s="32" t="s">
        <v>37</v>
      </c>
      <c r="AP1" s="70"/>
      <c r="AQ1" s="33"/>
      <c r="AR1" s="32"/>
      <c r="AS1" s="31"/>
      <c r="BA1" s="32"/>
      <c r="BB1" s="32" t="s">
        <v>37</v>
      </c>
      <c r="BC1" s="70"/>
      <c r="BD1" s="33"/>
      <c r="BE1" s="32"/>
      <c r="BF1" s="31"/>
      <c r="BN1" s="32"/>
      <c r="BO1" s="32" t="s">
        <v>262</v>
      </c>
      <c r="BP1" s="70"/>
      <c r="BQ1" s="33"/>
      <c r="BR1" s="32"/>
      <c r="BS1" s="31"/>
      <c r="CG1" s="32"/>
      <c r="CH1" s="32" t="s">
        <v>262</v>
      </c>
      <c r="CI1" s="70"/>
      <c r="CJ1" s="33"/>
      <c r="CK1" s="32"/>
      <c r="CL1" s="31"/>
      <c r="CX1" s="32"/>
      <c r="CY1" s="32" t="s">
        <v>262</v>
      </c>
      <c r="CZ1" s="70"/>
      <c r="DA1" s="33"/>
      <c r="DB1" s="32"/>
      <c r="DC1" s="31"/>
      <c r="DT1" s="32"/>
      <c r="DU1" s="32"/>
      <c r="DV1" s="32"/>
      <c r="DW1" s="32" t="s">
        <v>262</v>
      </c>
      <c r="DX1" s="70"/>
      <c r="DY1" s="70"/>
      <c r="DZ1" s="70"/>
      <c r="EA1" s="70"/>
      <c r="EB1" s="33"/>
      <c r="EC1" s="32"/>
      <c r="ED1" s="31"/>
      <c r="EK1" s="32"/>
      <c r="EL1" s="32" t="s">
        <v>37</v>
      </c>
      <c r="EM1" s="33"/>
      <c r="EN1" s="32"/>
    </row>
    <row r="2" spans="2:144" ht="3.95" customHeight="1" thickBot="1"/>
    <row r="3" spans="2:144" ht="15.95" customHeight="1">
      <c r="B3" s="298"/>
      <c r="C3" s="298"/>
      <c r="D3" s="298"/>
      <c r="E3" s="298"/>
      <c r="F3" s="298"/>
      <c r="G3" s="298"/>
      <c r="H3" s="298"/>
      <c r="I3" s="298"/>
      <c r="J3" s="298"/>
      <c r="K3" s="298"/>
      <c r="M3" s="298"/>
      <c r="N3" s="298"/>
      <c r="O3" s="298"/>
      <c r="P3" s="298"/>
      <c r="Q3" s="298"/>
      <c r="R3" s="298"/>
      <c r="S3" s="298"/>
      <c r="T3" s="298"/>
      <c r="U3" s="298"/>
      <c r="V3" s="298"/>
      <c r="W3" s="298"/>
      <c r="X3" s="298"/>
      <c r="Y3" s="298"/>
      <c r="Z3" s="298"/>
      <c r="AA3" s="298"/>
      <c r="AB3" s="298"/>
      <c r="AC3" s="298"/>
      <c r="AD3" s="298"/>
      <c r="AF3" s="298"/>
      <c r="AG3" s="298"/>
      <c r="AH3" s="298"/>
      <c r="AI3" s="298"/>
      <c r="AJ3" s="298"/>
      <c r="AK3" s="298"/>
      <c r="AL3" s="298"/>
      <c r="AM3" s="298"/>
      <c r="AN3" s="298"/>
      <c r="AO3" s="298"/>
      <c r="AP3" s="298"/>
      <c r="AQ3" s="298"/>
      <c r="AS3" s="298"/>
      <c r="AT3" s="298"/>
      <c r="AU3" s="298"/>
      <c r="AV3" s="298"/>
      <c r="AW3" s="298"/>
      <c r="AX3" s="298"/>
      <c r="AY3" s="298"/>
      <c r="AZ3" s="298"/>
      <c r="BA3" s="298"/>
      <c r="BB3" s="298"/>
      <c r="BC3" s="298"/>
      <c r="BD3" s="298"/>
      <c r="BF3" s="298"/>
      <c r="BG3" s="298"/>
      <c r="BH3" s="298"/>
      <c r="BI3" s="298"/>
      <c r="BJ3" s="298"/>
      <c r="BK3" s="298"/>
      <c r="BL3" s="298"/>
      <c r="BM3" s="298"/>
      <c r="BN3" s="298"/>
      <c r="BO3" s="298"/>
      <c r="BP3" s="298"/>
      <c r="BQ3" s="298"/>
      <c r="BS3" s="298"/>
      <c r="BT3" s="298"/>
      <c r="BU3" s="298"/>
      <c r="BV3" s="298"/>
      <c r="BW3" s="298"/>
      <c r="BX3" s="298"/>
      <c r="BY3" s="298"/>
      <c r="BZ3" s="298"/>
      <c r="CA3" s="298"/>
      <c r="CB3" s="298"/>
      <c r="CC3" s="298"/>
      <c r="CD3" s="298"/>
      <c r="CE3" s="298"/>
      <c r="CF3" s="298"/>
      <c r="CG3" s="298"/>
      <c r="CH3" s="298"/>
      <c r="CI3" s="298"/>
      <c r="CJ3" s="298"/>
      <c r="CL3" s="298"/>
      <c r="CM3" s="298"/>
      <c r="CN3" s="298"/>
      <c r="CO3" s="298"/>
      <c r="CP3" s="298"/>
      <c r="CQ3" s="298"/>
      <c r="CR3" s="298"/>
      <c r="CS3" s="298"/>
      <c r="CT3" s="298"/>
      <c r="CU3" s="298"/>
      <c r="CV3" s="298"/>
      <c r="CW3" s="298"/>
      <c r="CX3" s="298"/>
      <c r="CY3" s="298"/>
      <c r="CZ3" s="298"/>
      <c r="DA3" s="298"/>
      <c r="DC3" s="298"/>
      <c r="DD3" s="298"/>
      <c r="DE3" s="298"/>
      <c r="DF3" s="298"/>
      <c r="DG3" s="298"/>
      <c r="DH3" s="298"/>
      <c r="DI3" s="298"/>
      <c r="DJ3" s="298"/>
      <c r="DK3" s="298"/>
      <c r="DL3" s="298"/>
      <c r="DM3" s="298"/>
      <c r="DN3" s="298"/>
      <c r="DO3" s="298"/>
      <c r="DP3" s="298"/>
      <c r="DQ3" s="298"/>
      <c r="DR3" s="298"/>
      <c r="DS3" s="298"/>
      <c r="DT3" s="298"/>
      <c r="DU3" s="298"/>
      <c r="DV3" s="298"/>
      <c r="DW3" s="298"/>
      <c r="DX3" s="298"/>
      <c r="DY3" s="298"/>
      <c r="DZ3" s="298"/>
      <c r="EA3" s="298"/>
      <c r="EB3" s="298"/>
      <c r="ED3" s="298"/>
      <c r="EE3" s="298"/>
      <c r="EF3" s="298"/>
      <c r="EG3" s="298"/>
      <c r="EH3" s="298"/>
      <c r="EI3" s="298"/>
      <c r="EJ3" s="298"/>
      <c r="EK3" s="298"/>
      <c r="EL3" s="298"/>
      <c r="EM3" s="298"/>
    </row>
    <row r="4" spans="2:144" ht="15.95" customHeight="1">
      <c r="B4" s="38"/>
      <c r="C4" s="38"/>
      <c r="D4" s="38"/>
      <c r="E4" s="38"/>
      <c r="F4" s="38"/>
      <c r="G4" s="38"/>
      <c r="H4" s="38"/>
      <c r="I4" s="38"/>
      <c r="J4" s="38"/>
      <c r="K4" s="38"/>
      <c r="M4" s="38"/>
      <c r="N4" s="38"/>
      <c r="O4" s="38"/>
      <c r="P4" s="38"/>
      <c r="Q4" s="38"/>
      <c r="R4" s="38"/>
      <c r="S4" s="38"/>
      <c r="T4" s="38"/>
      <c r="U4" s="38"/>
      <c r="V4" s="38"/>
      <c r="W4" s="38"/>
      <c r="X4" s="38"/>
      <c r="Y4" s="38"/>
      <c r="Z4" s="38"/>
      <c r="AA4" s="38"/>
      <c r="AB4" s="38"/>
      <c r="AC4" s="38"/>
      <c r="AD4" s="38"/>
      <c r="AF4" s="38"/>
      <c r="AG4" s="38"/>
      <c r="AH4" s="38"/>
      <c r="AI4" s="38"/>
      <c r="AJ4" s="38"/>
      <c r="AK4" s="38"/>
      <c r="AL4" s="38"/>
      <c r="AM4" s="38"/>
      <c r="AN4" s="38"/>
      <c r="AO4" s="38"/>
      <c r="AP4" s="38"/>
      <c r="AQ4" s="38"/>
      <c r="AS4" s="38"/>
      <c r="AT4" s="38"/>
      <c r="AU4" s="38"/>
      <c r="AV4" s="38"/>
      <c r="AW4" s="38"/>
      <c r="AX4" s="38"/>
      <c r="AY4" s="38"/>
      <c r="AZ4" s="38"/>
      <c r="BA4" s="38"/>
      <c r="BB4" s="38"/>
      <c r="BC4" s="38"/>
      <c r="BD4" s="38"/>
      <c r="BF4" s="38"/>
      <c r="BG4" s="38"/>
      <c r="BH4" s="38"/>
      <c r="BI4" s="38"/>
      <c r="BJ4" s="38"/>
      <c r="BK4" s="38"/>
      <c r="BL4" s="38"/>
      <c r="BM4" s="38"/>
      <c r="BN4" s="38"/>
      <c r="BO4" s="38"/>
      <c r="BP4" s="38"/>
      <c r="BQ4" s="38"/>
      <c r="BS4" s="38"/>
      <c r="BT4" s="38"/>
      <c r="BU4" s="38"/>
      <c r="BV4" s="38"/>
      <c r="BW4" s="38"/>
      <c r="BX4" s="38"/>
      <c r="BY4" s="38"/>
      <c r="BZ4" s="38"/>
      <c r="CA4" s="38"/>
      <c r="CB4" s="38"/>
      <c r="CC4" s="38"/>
      <c r="CD4" s="38"/>
      <c r="CE4" s="38"/>
      <c r="CF4" s="38"/>
      <c r="CG4" s="38"/>
      <c r="CH4" s="38"/>
      <c r="CI4" s="38"/>
      <c r="CJ4" s="38"/>
      <c r="CL4" s="38"/>
      <c r="CM4" s="38"/>
      <c r="CN4" s="38"/>
      <c r="CO4" s="38"/>
      <c r="CP4" s="38"/>
      <c r="CQ4" s="38"/>
      <c r="CR4" s="38"/>
      <c r="CS4" s="38"/>
      <c r="CT4" s="38"/>
      <c r="CU4" s="38"/>
      <c r="CV4" s="38"/>
      <c r="CW4" s="38"/>
      <c r="CX4" s="38"/>
      <c r="CY4" s="38"/>
      <c r="CZ4" s="38"/>
      <c r="DA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D4" s="38"/>
      <c r="EE4" s="38"/>
      <c r="EF4" s="38"/>
      <c r="EG4" s="38"/>
      <c r="EH4" s="38"/>
      <c r="EI4" s="38"/>
      <c r="EJ4" s="38"/>
      <c r="EK4" s="38"/>
      <c r="EL4" s="38"/>
      <c r="EM4" s="38"/>
    </row>
    <row r="5" spans="2:144" ht="15.95" customHeight="1">
      <c r="B5" s="38"/>
      <c r="C5" s="38"/>
      <c r="D5" s="38"/>
      <c r="E5" s="38"/>
      <c r="F5" s="38"/>
      <c r="G5" s="38"/>
      <c r="H5" s="38"/>
      <c r="I5" s="38"/>
      <c r="J5" s="38"/>
      <c r="K5" s="38"/>
      <c r="M5" s="38"/>
      <c r="N5" s="38" t="s">
        <v>263</v>
      </c>
      <c r="O5" s="38" t="s">
        <v>39</v>
      </c>
      <c r="P5" s="38"/>
      <c r="Q5" s="38"/>
      <c r="R5" s="38"/>
      <c r="S5" s="38"/>
      <c r="T5" s="38"/>
      <c r="U5" s="38"/>
      <c r="V5" s="38"/>
      <c r="W5" s="38"/>
      <c r="X5" s="69"/>
      <c r="Y5" s="69"/>
      <c r="Z5" s="69"/>
      <c r="AA5" s="69"/>
      <c r="AB5" s="69"/>
      <c r="AC5" s="69"/>
      <c r="AD5" s="38"/>
      <c r="AF5" s="38"/>
      <c r="AG5" s="38"/>
      <c r="AH5" s="38"/>
      <c r="AI5" s="38"/>
      <c r="AJ5" s="38"/>
      <c r="AK5" s="38"/>
      <c r="AL5" s="38"/>
      <c r="AM5" s="38"/>
      <c r="AN5" s="38"/>
      <c r="AO5" s="38"/>
      <c r="AP5" s="38"/>
      <c r="AQ5" s="38"/>
      <c r="AS5" s="38"/>
      <c r="AT5" s="38" t="s">
        <v>48</v>
      </c>
      <c r="AU5" s="38" t="s">
        <v>927</v>
      </c>
      <c r="AV5" s="38"/>
      <c r="AW5" s="38"/>
      <c r="AX5" s="38"/>
      <c r="AY5" s="38"/>
      <c r="AZ5" s="38"/>
      <c r="BA5" s="38"/>
      <c r="BB5" s="38"/>
      <c r="BC5" s="38"/>
      <c r="BD5" s="38"/>
      <c r="BF5" s="38"/>
      <c r="BG5" s="38" t="s">
        <v>977</v>
      </c>
      <c r="BH5" s="38" t="s">
        <v>49</v>
      </c>
      <c r="BI5" s="38"/>
      <c r="BJ5" s="38"/>
      <c r="BK5" s="38"/>
      <c r="BL5" s="38"/>
      <c r="BM5" s="38"/>
      <c r="BN5" s="38"/>
      <c r="BO5" s="38"/>
      <c r="BP5" s="38"/>
      <c r="BQ5" s="38"/>
      <c r="BS5" s="38"/>
      <c r="BT5" s="38"/>
      <c r="BU5" s="354" t="s">
        <v>378</v>
      </c>
      <c r="BV5" s="354"/>
      <c r="BW5" s="354"/>
      <c r="BX5" s="354"/>
      <c r="BY5" s="354"/>
      <c r="BZ5" s="354"/>
      <c r="CA5" s="354"/>
      <c r="CB5" s="354"/>
      <c r="CC5" s="354"/>
      <c r="CD5" s="354"/>
      <c r="CE5" s="354"/>
      <c r="CF5" s="354"/>
      <c r="CG5" s="354"/>
      <c r="CH5" s="354"/>
      <c r="CI5" s="354"/>
      <c r="CJ5" s="38"/>
      <c r="CL5" s="38"/>
      <c r="CM5" s="66" t="s">
        <v>264</v>
      </c>
      <c r="CN5" s="67" t="s">
        <v>66</v>
      </c>
      <c r="CO5" s="67"/>
      <c r="CP5" s="67"/>
      <c r="CQ5" s="67"/>
      <c r="CR5" s="67"/>
      <c r="CS5" s="67"/>
      <c r="CT5" s="38"/>
      <c r="CU5" s="38"/>
      <c r="CV5" s="38"/>
      <c r="CW5" s="38"/>
      <c r="CX5" s="38"/>
      <c r="CY5" s="38"/>
      <c r="CZ5" s="38"/>
      <c r="DA5" s="38"/>
      <c r="DC5" s="38"/>
      <c r="DD5" s="38" t="s">
        <v>265</v>
      </c>
      <c r="DE5" s="38" t="s">
        <v>202</v>
      </c>
      <c r="DF5" s="67"/>
      <c r="DG5" s="67"/>
      <c r="DH5" s="67"/>
      <c r="DI5" s="67"/>
      <c r="DJ5" s="67"/>
      <c r="DK5" s="38"/>
      <c r="DL5" s="38"/>
      <c r="DM5" s="38"/>
      <c r="DN5" s="38"/>
      <c r="DO5" s="38"/>
      <c r="DP5" s="38"/>
      <c r="DQ5" s="38"/>
      <c r="DR5" s="38"/>
      <c r="DS5" s="38"/>
      <c r="DT5" s="38"/>
      <c r="DU5" s="38"/>
      <c r="DV5" s="38"/>
      <c r="DW5" s="38"/>
      <c r="DX5" s="38"/>
      <c r="DY5" s="38"/>
      <c r="DZ5" s="38"/>
      <c r="EA5" s="38"/>
      <c r="EB5" s="38"/>
      <c r="ED5" s="38"/>
      <c r="EE5" s="38"/>
      <c r="EF5" s="38"/>
      <c r="EG5" s="38"/>
      <c r="EH5" s="38"/>
      <c r="EI5" s="38"/>
      <c r="EJ5" s="38"/>
      <c r="EK5" s="38"/>
      <c r="EL5" s="38"/>
      <c r="EM5" s="38"/>
    </row>
    <row r="6" spans="2:144" ht="15.95" customHeight="1">
      <c r="B6" s="38"/>
      <c r="C6" s="38"/>
      <c r="D6" s="38"/>
      <c r="E6" s="38"/>
      <c r="F6" s="38"/>
      <c r="G6" s="38"/>
      <c r="H6" s="38"/>
      <c r="I6" s="38"/>
      <c r="J6" s="38"/>
      <c r="K6" s="38"/>
      <c r="M6" s="38"/>
      <c r="N6" s="38"/>
      <c r="O6" s="38" t="s">
        <v>402</v>
      </c>
      <c r="P6" s="38"/>
      <c r="Q6" s="38"/>
      <c r="R6" s="38"/>
      <c r="S6" s="38"/>
      <c r="T6" s="38"/>
      <c r="U6" s="38"/>
      <c r="V6" s="38"/>
      <c r="W6" s="38"/>
      <c r="X6" s="97"/>
      <c r="Y6" s="97"/>
      <c r="Z6" s="97"/>
      <c r="AA6" s="97"/>
      <c r="AB6" s="97"/>
      <c r="AC6" s="97"/>
      <c r="AD6" s="38"/>
      <c r="AF6" s="38"/>
      <c r="AG6" s="38"/>
      <c r="AH6" s="38" t="s">
        <v>923</v>
      </c>
      <c r="AI6" s="38"/>
      <c r="AJ6" s="38"/>
      <c r="AK6" s="38"/>
      <c r="AL6" s="38"/>
      <c r="AM6" s="38"/>
      <c r="AN6" s="38"/>
      <c r="AO6" s="38"/>
      <c r="AP6" s="38"/>
      <c r="AQ6" s="38"/>
      <c r="AS6" s="38"/>
      <c r="AT6" s="38"/>
      <c r="AU6" s="38" t="s">
        <v>932</v>
      </c>
      <c r="AV6" s="38"/>
      <c r="AW6" s="38"/>
      <c r="AX6" s="38"/>
      <c r="AY6" s="38"/>
      <c r="AZ6" s="38"/>
      <c r="BA6" s="38"/>
      <c r="BB6" s="38"/>
      <c r="BC6" s="38"/>
      <c r="BD6" s="38"/>
      <c r="BF6" s="38"/>
      <c r="BG6" s="38"/>
      <c r="BH6" s="38" t="s">
        <v>50</v>
      </c>
      <c r="BI6" s="38"/>
      <c r="BJ6" s="38"/>
      <c r="BK6" s="38"/>
      <c r="BL6" s="38"/>
      <c r="BM6" s="38"/>
      <c r="BN6" s="38"/>
      <c r="BO6" s="38"/>
      <c r="BP6" s="38"/>
      <c r="BQ6" s="38"/>
      <c r="BS6" s="38"/>
      <c r="BT6" s="38"/>
      <c r="BU6" s="357"/>
      <c r="BV6" s="357"/>
      <c r="BW6" s="357"/>
      <c r="BX6" s="357"/>
      <c r="BY6" s="357"/>
      <c r="BZ6" s="357"/>
      <c r="CA6" s="357"/>
      <c r="CB6" s="357"/>
      <c r="CC6" s="357"/>
      <c r="CD6" s="357"/>
      <c r="CE6" s="357"/>
      <c r="CF6" s="357"/>
      <c r="CG6" s="357"/>
      <c r="CH6" s="357"/>
      <c r="CI6" s="357"/>
      <c r="CJ6" s="38"/>
      <c r="CL6" s="38"/>
      <c r="CM6" s="38"/>
      <c r="CN6" s="38" t="s">
        <v>68</v>
      </c>
      <c r="CO6" s="38"/>
      <c r="CP6" s="38"/>
      <c r="CQ6" s="38"/>
      <c r="CR6" s="38"/>
      <c r="CS6" s="38"/>
      <c r="CT6" s="38"/>
      <c r="CU6" s="38"/>
      <c r="CV6" s="38"/>
      <c r="CW6" s="38"/>
      <c r="CX6" s="38"/>
      <c r="CY6" s="38"/>
      <c r="CZ6" s="38"/>
      <c r="DA6" s="38"/>
      <c r="DC6" s="38"/>
      <c r="DD6" s="38"/>
      <c r="DE6" s="38" t="s">
        <v>203</v>
      </c>
      <c r="DF6" s="38"/>
      <c r="DG6" s="38"/>
      <c r="DH6" s="38"/>
      <c r="DI6" s="38"/>
      <c r="DJ6" s="38"/>
      <c r="DK6" s="38"/>
      <c r="DL6" s="38"/>
      <c r="DM6" s="38"/>
      <c r="DN6" s="38"/>
      <c r="DO6" s="38"/>
      <c r="DP6" s="38"/>
      <c r="DQ6" s="38"/>
      <c r="DR6" s="38"/>
      <c r="DS6" s="38"/>
      <c r="DT6" s="38"/>
      <c r="DU6" s="38"/>
      <c r="DV6" s="38"/>
      <c r="DW6" s="38"/>
      <c r="DX6" s="38"/>
      <c r="DY6" s="38"/>
      <c r="DZ6" s="38"/>
      <c r="EA6" s="38"/>
      <c r="EB6" s="38"/>
      <c r="ED6" s="38"/>
      <c r="EE6" s="38"/>
      <c r="EF6" s="38"/>
      <c r="EG6" s="38"/>
      <c r="EH6" s="38"/>
      <c r="EI6" s="38"/>
      <c r="EJ6" s="38"/>
      <c r="EK6" s="38"/>
      <c r="EL6" s="38"/>
      <c r="EM6" s="38"/>
    </row>
    <row r="7" spans="2:144" ht="15.95" customHeight="1">
      <c r="B7" s="38"/>
      <c r="C7" s="66" t="s">
        <v>266</v>
      </c>
      <c r="D7" s="67" t="s">
        <v>1</v>
      </c>
      <c r="E7" s="38"/>
      <c r="F7" s="38"/>
      <c r="G7" s="38"/>
      <c r="H7" s="38"/>
      <c r="I7" s="38"/>
      <c r="J7" s="38"/>
      <c r="K7" s="38"/>
      <c r="M7" s="38"/>
      <c r="N7" s="46"/>
      <c r="O7" s="38" t="s">
        <v>404</v>
      </c>
      <c r="P7" s="38"/>
      <c r="Q7" s="59"/>
      <c r="R7" s="59"/>
      <c r="S7" s="59"/>
      <c r="T7" s="59"/>
      <c r="U7" s="59"/>
      <c r="V7" s="59"/>
      <c r="W7" s="59"/>
      <c r="X7" s="59"/>
      <c r="Y7" s="59"/>
      <c r="Z7" s="59"/>
      <c r="AA7" s="59"/>
      <c r="AB7" s="59"/>
      <c r="AC7" s="59"/>
      <c r="AD7" s="38"/>
      <c r="AF7" s="38"/>
      <c r="AG7" s="38"/>
      <c r="AH7" s="268" t="s">
        <v>904</v>
      </c>
      <c r="AI7" s="267"/>
      <c r="AJ7" s="267"/>
      <c r="AK7" s="267"/>
      <c r="AL7" s="69"/>
      <c r="AM7" s="208"/>
      <c r="AN7" s="208"/>
      <c r="AO7" s="208"/>
      <c r="AP7" s="64"/>
      <c r="AQ7" s="64"/>
      <c r="AS7" s="38"/>
      <c r="AT7" s="38"/>
      <c r="AU7" s="38" t="s">
        <v>933</v>
      </c>
      <c r="AV7" s="267"/>
      <c r="AW7" s="267"/>
      <c r="AX7" s="267"/>
      <c r="AY7" s="69"/>
      <c r="AZ7" s="208"/>
      <c r="BA7" s="208"/>
      <c r="BB7" s="208"/>
      <c r="BC7" s="64"/>
      <c r="BD7" s="64"/>
      <c r="BF7" s="38"/>
      <c r="BG7" s="38"/>
      <c r="BH7" s="410" t="s">
        <v>295</v>
      </c>
      <c r="BI7" s="411"/>
      <c r="BJ7" s="59">
        <v>1</v>
      </c>
      <c r="BK7" s="380" t="s">
        <v>296</v>
      </c>
      <c r="BL7" s="429" t="s">
        <v>980</v>
      </c>
      <c r="BM7" s="429"/>
      <c r="BN7" s="429"/>
      <c r="BO7" s="429"/>
      <c r="BP7" s="429"/>
      <c r="BQ7" s="429"/>
      <c r="BS7" s="38"/>
      <c r="BT7" s="59"/>
      <c r="BU7" s="382" t="s">
        <v>103</v>
      </c>
      <c r="BV7" s="362"/>
      <c r="BW7" s="362"/>
      <c r="BX7" s="362"/>
      <c r="BY7" s="362"/>
      <c r="BZ7" s="362"/>
      <c r="CA7" s="362"/>
      <c r="CB7" s="362"/>
      <c r="CC7" s="362"/>
      <c r="CD7" s="361" t="s">
        <v>104</v>
      </c>
      <c r="CE7" s="362"/>
      <c r="CF7" s="362"/>
      <c r="CG7" s="381"/>
      <c r="CH7" s="361" t="s">
        <v>377</v>
      </c>
      <c r="CI7" s="363"/>
      <c r="CJ7" s="38"/>
      <c r="CL7" s="38"/>
      <c r="CM7" s="40"/>
      <c r="CN7" s="380" t="s">
        <v>447</v>
      </c>
      <c r="CO7" s="410" t="s">
        <v>158</v>
      </c>
      <c r="CP7" s="411"/>
      <c r="CQ7" s="411"/>
      <c r="CR7" s="411"/>
      <c r="CS7" s="411"/>
      <c r="CT7" s="411"/>
      <c r="CU7" s="411"/>
      <c r="CV7" s="411"/>
      <c r="CW7" s="411"/>
      <c r="CX7" s="411"/>
      <c r="CY7" s="411"/>
      <c r="CZ7" s="411"/>
      <c r="DC7" s="38"/>
      <c r="DD7" s="40"/>
      <c r="DE7" s="63" t="s">
        <v>204</v>
      </c>
      <c r="DF7" s="84"/>
      <c r="DG7" s="95"/>
      <c r="DH7" s="95"/>
      <c r="DI7" s="95"/>
      <c r="DJ7" s="95"/>
      <c r="DK7" s="95"/>
      <c r="DL7" s="95"/>
      <c r="DM7" s="95"/>
      <c r="DN7" s="95"/>
      <c r="DO7" s="95"/>
      <c r="DP7" s="95"/>
      <c r="DQ7" s="95"/>
      <c r="DR7" s="95"/>
      <c r="DS7" s="95"/>
      <c r="DT7" s="95"/>
      <c r="DU7" s="95"/>
      <c r="DV7" s="95"/>
      <c r="DW7" s="95"/>
      <c r="DX7" s="95"/>
      <c r="DY7" s="95"/>
      <c r="DZ7" s="95"/>
      <c r="EA7" s="95"/>
      <c r="ED7" s="38"/>
      <c r="EE7" s="46"/>
      <c r="EF7" s="38"/>
      <c r="EG7" s="59"/>
      <c r="EH7" s="59"/>
      <c r="EI7" s="59"/>
      <c r="EJ7" s="59"/>
      <c r="EK7" s="59"/>
      <c r="EL7" s="59"/>
      <c r="EM7" s="38"/>
    </row>
    <row r="8" spans="2:144" ht="15.95" customHeight="1">
      <c r="B8" s="38"/>
      <c r="C8" s="38" t="s">
        <v>267</v>
      </c>
      <c r="D8" s="38" t="s">
        <v>3</v>
      </c>
      <c r="E8" s="38"/>
      <c r="F8" s="38"/>
      <c r="G8" s="38"/>
      <c r="H8" s="38"/>
      <c r="I8" s="38"/>
      <c r="J8" s="38"/>
      <c r="K8" s="38"/>
      <c r="M8" s="38"/>
      <c r="O8" s="38" t="s">
        <v>403</v>
      </c>
      <c r="P8" s="69"/>
      <c r="Q8" s="69"/>
      <c r="R8" s="69"/>
      <c r="S8" s="69"/>
      <c r="T8" s="69"/>
      <c r="U8" s="69"/>
      <c r="V8" s="69"/>
      <c r="W8" s="69"/>
      <c r="X8" s="59"/>
      <c r="Y8" s="59"/>
      <c r="Z8" s="59"/>
      <c r="AA8" s="59"/>
      <c r="AB8" s="140"/>
      <c r="AC8"/>
      <c r="AD8" s="38"/>
      <c r="AF8" s="38"/>
      <c r="AG8" s="38"/>
      <c r="AH8" s="459" t="s">
        <v>903</v>
      </c>
      <c r="AI8" s="459"/>
      <c r="AJ8" s="265" t="s">
        <v>905</v>
      </c>
      <c r="AK8" s="69"/>
      <c r="AL8" s="380" t="s">
        <v>966</v>
      </c>
      <c r="AM8" s="380"/>
      <c r="AN8" s="380"/>
      <c r="AO8" s="380"/>
      <c r="AP8" s="380"/>
      <c r="AQ8" s="380"/>
      <c r="AS8" s="38"/>
      <c r="AT8" s="38"/>
      <c r="AU8" s="299"/>
      <c r="AV8" s="269"/>
      <c r="AW8" s="69"/>
      <c r="AX8" s="69"/>
      <c r="AY8" s="63"/>
      <c r="AZ8" s="63"/>
      <c r="BA8" s="63"/>
      <c r="BB8" s="63"/>
      <c r="BC8" s="63"/>
      <c r="BD8" s="63"/>
      <c r="BF8" s="38"/>
      <c r="BG8" s="38"/>
      <c r="BH8" s="411"/>
      <c r="BI8" s="411"/>
      <c r="BJ8" s="65" t="s">
        <v>299</v>
      </c>
      <c r="BK8" s="389"/>
      <c r="BL8" s="429"/>
      <c r="BM8" s="429"/>
      <c r="BN8" s="429"/>
      <c r="BO8" s="429"/>
      <c r="BP8" s="429"/>
      <c r="BQ8" s="429"/>
      <c r="BS8" s="38"/>
      <c r="BT8" s="46"/>
      <c r="BU8" s="385" t="s">
        <v>92</v>
      </c>
      <c r="BV8" s="386"/>
      <c r="BW8" s="386"/>
      <c r="BX8" s="386"/>
      <c r="BY8" s="387"/>
      <c r="BZ8" s="472" t="s">
        <v>125</v>
      </c>
      <c r="CA8" s="434"/>
      <c r="CB8" s="434"/>
      <c r="CC8" s="473"/>
      <c r="CD8" s="434" t="s">
        <v>268</v>
      </c>
      <c r="CE8" s="434"/>
      <c r="CF8" s="434"/>
      <c r="CG8" s="473"/>
      <c r="CH8" s="379" t="s">
        <v>379</v>
      </c>
      <c r="CI8" s="474"/>
      <c r="CJ8" s="38"/>
      <c r="CL8" s="38"/>
      <c r="CM8" s="38"/>
      <c r="CN8" s="380"/>
      <c r="CO8" s="411"/>
      <c r="CP8" s="411"/>
      <c r="CQ8" s="411"/>
      <c r="CR8" s="411"/>
      <c r="CS8" s="411"/>
      <c r="CT8" s="411"/>
      <c r="CU8" s="411"/>
      <c r="CV8" s="411"/>
      <c r="CW8" s="411"/>
      <c r="CX8" s="411"/>
      <c r="CY8" s="411"/>
      <c r="CZ8" s="411"/>
      <c r="DC8" s="38"/>
      <c r="DD8" s="38"/>
      <c r="DE8" s="63" t="s">
        <v>205</v>
      </c>
      <c r="DF8" s="95"/>
      <c r="DG8" s="95"/>
      <c r="DH8" s="95"/>
      <c r="DI8" s="95"/>
      <c r="DJ8" s="95"/>
      <c r="DK8" s="95"/>
      <c r="DL8" s="95"/>
      <c r="DM8" s="95"/>
      <c r="DN8" s="95"/>
      <c r="DO8" s="95"/>
      <c r="DP8" s="95"/>
      <c r="DQ8" s="95"/>
      <c r="DR8" s="95"/>
      <c r="DS8" s="95"/>
      <c r="DT8" s="95"/>
      <c r="DU8" s="95"/>
      <c r="DV8" s="95"/>
      <c r="DW8" s="95"/>
      <c r="DX8" s="95"/>
      <c r="DY8" s="95"/>
      <c r="DZ8" s="95"/>
      <c r="EA8" s="95"/>
      <c r="ED8" s="38"/>
      <c r="EE8" s="46"/>
      <c r="EF8" s="38"/>
      <c r="EG8" s="59"/>
      <c r="EH8" s="59"/>
      <c r="EI8" s="59"/>
      <c r="EJ8" s="59"/>
      <c r="EK8" s="59"/>
      <c r="EL8" s="59"/>
      <c r="EM8" s="38"/>
    </row>
    <row r="9" spans="2:144" ht="15.95" customHeight="1">
      <c r="B9" s="38"/>
      <c r="C9" s="38"/>
      <c r="D9" s="38" t="s">
        <v>4</v>
      </c>
      <c r="E9" s="38"/>
      <c r="F9" s="38"/>
      <c r="G9" s="38"/>
      <c r="H9" s="38"/>
      <c r="I9" s="38"/>
      <c r="J9" s="38"/>
      <c r="K9" s="38"/>
      <c r="M9" s="38"/>
      <c r="N9" s="46"/>
      <c r="O9" s="38"/>
      <c r="P9" s="69"/>
      <c r="Q9" s="69"/>
      <c r="R9" s="69"/>
      <c r="S9" s="69"/>
      <c r="T9" s="69"/>
      <c r="U9" s="69"/>
      <c r="V9" s="69"/>
      <c r="W9" s="69"/>
      <c r="X9" s="59"/>
      <c r="Y9" s="98"/>
      <c r="Z9" s="98"/>
      <c r="AA9" s="98"/>
      <c r="AB9" s="140"/>
      <c r="AC9" s="141"/>
      <c r="AD9" s="38"/>
      <c r="AF9" s="38"/>
      <c r="AG9" s="38"/>
      <c r="AH9" s="459"/>
      <c r="AI9" s="459"/>
      <c r="AJ9" s="69" t="s">
        <v>889</v>
      </c>
      <c r="AK9" s="69"/>
      <c r="AL9" s="380"/>
      <c r="AM9" s="380"/>
      <c r="AN9" s="380"/>
      <c r="AO9" s="380"/>
      <c r="AP9" s="380"/>
      <c r="AQ9" s="380"/>
      <c r="AS9" s="38"/>
      <c r="AT9" s="38"/>
      <c r="AU9" s="299" t="s">
        <v>934</v>
      </c>
      <c r="AV9" s="269"/>
      <c r="AW9" s="69"/>
      <c r="AX9" s="69"/>
      <c r="AY9" s="266" t="s">
        <v>936</v>
      </c>
      <c r="AZ9" s="63"/>
      <c r="BA9" s="63"/>
      <c r="BB9" s="63"/>
      <c r="BC9" s="63"/>
      <c r="BD9" s="63"/>
      <c r="BF9" s="38"/>
      <c r="BG9" s="38"/>
      <c r="BH9" s="38" t="s">
        <v>301</v>
      </c>
      <c r="BI9" s="38"/>
      <c r="BJ9" s="38"/>
      <c r="BK9" s="38"/>
      <c r="BL9" s="38"/>
      <c r="BM9" s="38"/>
      <c r="BN9" s="41"/>
      <c r="BO9" s="41"/>
      <c r="BP9" s="41"/>
      <c r="BQ9" s="38"/>
      <c r="BS9" s="38"/>
      <c r="BT9" s="38"/>
      <c r="BU9" s="391"/>
      <c r="BV9" s="392"/>
      <c r="BW9" s="392"/>
      <c r="BX9" s="392"/>
      <c r="BY9" s="393"/>
      <c r="BZ9" s="342" t="s">
        <v>126</v>
      </c>
      <c r="CA9" s="466"/>
      <c r="CB9" s="466"/>
      <c r="CC9" s="467"/>
      <c r="CD9" s="342" t="s">
        <v>105</v>
      </c>
      <c r="CE9" s="383"/>
      <c r="CF9" s="383"/>
      <c r="CG9" s="384"/>
      <c r="CH9" s="379" t="s">
        <v>380</v>
      </c>
      <c r="CI9" s="468"/>
      <c r="CJ9" s="38"/>
      <c r="CL9" s="38"/>
      <c r="CM9" s="38"/>
      <c r="CN9" s="38"/>
      <c r="CO9" s="38" t="s">
        <v>55</v>
      </c>
      <c r="CQ9" s="38" t="s">
        <v>443</v>
      </c>
      <c r="CR9" s="41"/>
      <c r="CS9" s="38"/>
      <c r="CT9" s="41"/>
      <c r="CU9" s="38"/>
      <c r="CV9" s="38"/>
      <c r="CW9" s="38"/>
      <c r="DC9" s="38"/>
      <c r="DD9" s="38"/>
      <c r="DE9" s="38" t="s">
        <v>206</v>
      </c>
      <c r="DF9" s="38"/>
      <c r="DH9" s="38"/>
      <c r="DI9" s="41"/>
      <c r="DJ9" s="38"/>
      <c r="DK9" s="41"/>
      <c r="DL9" s="41"/>
      <c r="DM9" s="41"/>
      <c r="DN9" s="41"/>
      <c r="DO9" s="41"/>
      <c r="DP9" s="41"/>
      <c r="DQ9" s="38"/>
      <c r="DR9" s="38"/>
      <c r="DS9" s="38"/>
      <c r="ED9" s="38"/>
      <c r="EE9" s="38"/>
      <c r="EF9" s="38"/>
      <c r="EG9" s="59"/>
      <c r="EH9" s="59"/>
      <c r="EI9" s="59"/>
      <c r="EJ9" s="59"/>
      <c r="EK9" s="59"/>
      <c r="EL9" s="59"/>
      <c r="EM9" s="38"/>
    </row>
    <row r="10" spans="2:144" ht="15.95" customHeight="1">
      <c r="B10" s="38"/>
      <c r="C10" s="38"/>
      <c r="D10" s="38" t="s">
        <v>5</v>
      </c>
      <c r="E10" s="38"/>
      <c r="F10" s="38"/>
      <c r="G10" s="38"/>
      <c r="H10" s="38"/>
      <c r="I10" s="38"/>
      <c r="J10" s="38"/>
      <c r="K10" s="38"/>
      <c r="M10" s="38"/>
      <c r="N10" s="38"/>
      <c r="P10" s="354" t="s">
        <v>82</v>
      </c>
      <c r="Q10" s="354"/>
      <c r="R10" s="354"/>
      <c r="S10" s="354"/>
      <c r="T10" s="354"/>
      <c r="U10" s="354"/>
      <c r="V10" s="354"/>
      <c r="W10" s="354"/>
      <c r="X10" s="354"/>
      <c r="Y10" s="354"/>
      <c r="Z10" s="354"/>
      <c r="AA10" s="354"/>
      <c r="AB10" s="354"/>
      <c r="AC10" s="141"/>
      <c r="AD10" s="38"/>
      <c r="AF10" s="38"/>
      <c r="AG10" s="38"/>
      <c r="AH10" s="269"/>
      <c r="AI10" s="269"/>
      <c r="AJ10" s="269"/>
      <c r="AK10" s="69"/>
      <c r="AL10" s="63"/>
      <c r="AM10" s="63"/>
      <c r="AN10" s="63"/>
      <c r="AO10" s="63"/>
      <c r="AP10" s="63"/>
      <c r="AQ10" s="63"/>
      <c r="AS10" s="38"/>
      <c r="AT10" s="38"/>
      <c r="AU10" s="269"/>
      <c r="AV10" s="269"/>
      <c r="AW10" s="269"/>
      <c r="AX10" s="69"/>
      <c r="AY10" s="63"/>
      <c r="AZ10" s="63"/>
      <c r="BA10" s="38" t="s">
        <v>971</v>
      </c>
      <c r="BB10" s="63"/>
      <c r="BC10" s="63"/>
      <c r="BD10" s="63"/>
      <c r="BF10" s="38"/>
      <c r="BG10" s="38"/>
      <c r="BH10" s="410" t="s">
        <v>304</v>
      </c>
      <c r="BI10" s="411"/>
      <c r="BJ10" s="59">
        <v>1</v>
      </c>
      <c r="BK10" s="380" t="s">
        <v>305</v>
      </c>
      <c r="BL10" s="41"/>
      <c r="BM10" s="41"/>
      <c r="BN10" s="41"/>
      <c r="BO10" s="41"/>
      <c r="BP10" s="41"/>
      <c r="BQ10" s="38"/>
      <c r="BS10" s="38"/>
      <c r="BT10" s="38"/>
      <c r="BU10" s="385" t="s">
        <v>93</v>
      </c>
      <c r="BV10" s="386"/>
      <c r="BW10" s="386"/>
      <c r="BX10" s="386"/>
      <c r="BY10" s="387"/>
      <c r="BZ10" s="342" t="s">
        <v>127</v>
      </c>
      <c r="CA10" s="466"/>
      <c r="CB10" s="466"/>
      <c r="CC10" s="467"/>
      <c r="CD10" s="342" t="s">
        <v>106</v>
      </c>
      <c r="CE10" s="383"/>
      <c r="CF10" s="383"/>
      <c r="CG10" s="384"/>
      <c r="CH10" s="379" t="s">
        <v>380</v>
      </c>
      <c r="CI10" s="468"/>
      <c r="CJ10" s="38"/>
      <c r="CL10" s="38"/>
      <c r="CM10" s="38"/>
      <c r="CN10" s="38"/>
      <c r="CO10" s="38"/>
      <c r="CQ10" s="38" t="s">
        <v>69</v>
      </c>
      <c r="CR10" s="38"/>
      <c r="CS10" s="38"/>
      <c r="CT10" s="38"/>
      <c r="CU10" s="38"/>
      <c r="CV10" s="38"/>
      <c r="CW10" s="38"/>
      <c r="DC10" s="38"/>
      <c r="DD10" s="38"/>
      <c r="DE10" s="38"/>
      <c r="DF10" s="38"/>
      <c r="DH10" s="38"/>
      <c r="DI10" s="38"/>
      <c r="DJ10" s="38"/>
      <c r="DK10" s="38"/>
      <c r="DL10" s="38"/>
      <c r="DM10" s="38"/>
      <c r="DN10" s="38"/>
      <c r="DO10" s="38"/>
      <c r="DP10" s="38"/>
      <c r="DQ10" s="38"/>
      <c r="DR10" s="38"/>
      <c r="DS10" s="38"/>
      <c r="ED10" s="38"/>
      <c r="EE10" s="38"/>
      <c r="EF10" s="38"/>
      <c r="EG10" s="59"/>
      <c r="EH10" s="59"/>
      <c r="EI10" s="59"/>
      <c r="EJ10" s="59"/>
      <c r="EK10" s="59"/>
      <c r="EL10" s="59"/>
      <c r="EM10" s="38"/>
    </row>
    <row r="11" spans="2:144" ht="15.95" customHeight="1">
      <c r="B11" s="38"/>
      <c r="C11" s="38" t="s">
        <v>6</v>
      </c>
      <c r="D11" s="38" t="s">
        <v>7</v>
      </c>
      <c r="E11" s="38"/>
      <c r="F11" s="38"/>
      <c r="G11" s="38"/>
      <c r="H11" s="38"/>
      <c r="I11" s="38"/>
      <c r="J11" s="38"/>
      <c r="K11" s="38"/>
      <c r="M11" s="38"/>
      <c r="N11" s="38"/>
      <c r="O11" s="38"/>
      <c r="P11" s="355"/>
      <c r="Q11" s="355"/>
      <c r="R11" s="355"/>
      <c r="S11" s="355"/>
      <c r="T11" s="355"/>
      <c r="U11" s="355"/>
      <c r="V11" s="355"/>
      <c r="W11" s="355"/>
      <c r="X11" s="355"/>
      <c r="Y11" s="355"/>
      <c r="Z11" s="355"/>
      <c r="AA11" s="355"/>
      <c r="AB11" s="355"/>
      <c r="AC11" s="141"/>
      <c r="AD11" s="38"/>
      <c r="AF11" s="38"/>
      <c r="AG11" s="38"/>
      <c r="AH11" s="38"/>
      <c r="AI11" s="38"/>
      <c r="AJ11" s="38" t="s">
        <v>55</v>
      </c>
      <c r="AK11" s="38" t="s">
        <v>907</v>
      </c>
      <c r="AL11" s="41"/>
      <c r="AM11" s="38"/>
      <c r="AN11" s="38"/>
      <c r="AO11" s="38"/>
      <c r="AP11" s="38"/>
      <c r="AQ11" s="38"/>
      <c r="AS11" s="38"/>
      <c r="AT11" s="38"/>
      <c r="AU11" s="38" t="s">
        <v>935</v>
      </c>
      <c r="AV11" s="38"/>
      <c r="AW11" s="38"/>
      <c r="AX11" s="38"/>
      <c r="AY11" s="216" t="s">
        <v>937</v>
      </c>
      <c r="AZ11" s="38"/>
      <c r="BA11" s="38"/>
      <c r="BB11" s="38"/>
      <c r="BC11" s="38"/>
      <c r="BD11" s="38"/>
      <c r="BF11" s="38"/>
      <c r="BG11" s="40"/>
      <c r="BH11" s="411"/>
      <c r="BI11" s="411"/>
      <c r="BJ11" s="65">
        <v>3.6</v>
      </c>
      <c r="BK11" s="389"/>
      <c r="BL11" s="41"/>
      <c r="BM11" s="38"/>
      <c r="BN11" s="38"/>
      <c r="BO11" s="38"/>
      <c r="BP11" s="38"/>
      <c r="BQ11" s="38"/>
      <c r="BS11" s="38"/>
      <c r="BT11" s="38"/>
      <c r="BU11" s="388"/>
      <c r="BV11" s="389"/>
      <c r="BW11" s="389"/>
      <c r="BX11" s="389"/>
      <c r="BY11" s="390"/>
      <c r="BZ11" s="342" t="s">
        <v>128</v>
      </c>
      <c r="CA11" s="466"/>
      <c r="CB11" s="466"/>
      <c r="CC11" s="467"/>
      <c r="CD11" s="342" t="s">
        <v>107</v>
      </c>
      <c r="CE11" s="383"/>
      <c r="CF11" s="383"/>
      <c r="CG11" s="384"/>
      <c r="CH11" s="379" t="s">
        <v>380</v>
      </c>
      <c r="CI11" s="468"/>
      <c r="CJ11" s="38"/>
      <c r="CL11" s="38"/>
      <c r="CM11" s="38"/>
      <c r="CN11" s="38"/>
      <c r="CO11" s="38"/>
      <c r="CQ11" s="38" t="s">
        <v>70</v>
      </c>
      <c r="CR11" s="38"/>
      <c r="CS11" s="38"/>
      <c r="CT11" s="38"/>
      <c r="CU11" s="38"/>
      <c r="CV11" s="38"/>
      <c r="CW11" s="38"/>
      <c r="DC11" s="38"/>
      <c r="DD11" s="38"/>
      <c r="DE11" s="354" t="s">
        <v>207</v>
      </c>
      <c r="DF11" s="356"/>
      <c r="DG11" s="356"/>
      <c r="DH11" s="356"/>
      <c r="DI11" s="356"/>
      <c r="DJ11" s="356"/>
      <c r="DK11" s="356"/>
      <c r="DL11" s="356"/>
      <c r="DM11" s="356"/>
      <c r="DN11" s="356"/>
      <c r="DO11" s="356"/>
      <c r="DP11" s="356"/>
      <c r="DQ11" s="356"/>
      <c r="DR11" s="356"/>
      <c r="DS11" s="356"/>
      <c r="DT11" s="356"/>
      <c r="DU11" s="356"/>
      <c r="DV11" s="356"/>
      <c r="DW11" s="356"/>
      <c r="DX11" s="356"/>
      <c r="DY11" s="356"/>
      <c r="DZ11" s="356"/>
      <c r="EA11" s="356"/>
      <c r="ED11" s="38"/>
      <c r="EE11" s="38"/>
      <c r="EF11" s="38"/>
      <c r="EG11" s="59"/>
      <c r="EH11" s="59"/>
      <c r="EI11" s="59"/>
      <c r="EJ11" s="59"/>
      <c r="EK11" s="59"/>
      <c r="EL11" s="59"/>
      <c r="EM11" s="38"/>
    </row>
    <row r="12" spans="2:144" ht="15.95" customHeight="1">
      <c r="B12" s="38"/>
      <c r="C12" s="42" t="s">
        <v>270</v>
      </c>
      <c r="D12" s="38" t="s">
        <v>9</v>
      </c>
      <c r="E12" s="38"/>
      <c r="F12" s="38"/>
      <c r="G12" s="38"/>
      <c r="H12" s="38"/>
      <c r="I12" s="38"/>
      <c r="J12" s="38"/>
      <c r="K12" s="38"/>
      <c r="M12" s="38"/>
      <c r="N12" s="38"/>
      <c r="O12" s="131"/>
      <c r="P12" s="493" t="s">
        <v>43</v>
      </c>
      <c r="Q12" s="438"/>
      <c r="R12" s="438"/>
      <c r="S12" s="438"/>
      <c r="T12" s="438"/>
      <c r="U12" s="438"/>
      <c r="V12" s="438"/>
      <c r="W12" s="494"/>
      <c r="X12" s="495" t="s">
        <v>42</v>
      </c>
      <c r="Y12" s="438"/>
      <c r="Z12" s="438"/>
      <c r="AA12" s="438"/>
      <c r="AB12" s="496"/>
      <c r="AC12" s="141"/>
      <c r="AD12" s="38"/>
      <c r="AF12" s="38"/>
      <c r="AG12" s="38"/>
      <c r="AH12" s="268"/>
      <c r="AI12" s="267"/>
      <c r="AJ12" s="38"/>
      <c r="AK12" s="38" t="s">
        <v>906</v>
      </c>
      <c r="AL12" s="41"/>
      <c r="AM12" s="208"/>
      <c r="AN12" s="208"/>
      <c r="AO12" s="208"/>
      <c r="AP12" s="64"/>
      <c r="AQ12" s="64"/>
      <c r="AS12" s="38"/>
      <c r="AT12" s="38"/>
      <c r="AU12" s="268"/>
      <c r="AV12" s="267"/>
      <c r="AW12" s="38"/>
      <c r="AX12" s="38"/>
      <c r="AY12" s="41"/>
      <c r="AZ12" s="208"/>
      <c r="BA12" s="208"/>
      <c r="BB12" s="208"/>
      <c r="BC12" s="64"/>
      <c r="BD12" s="64"/>
      <c r="BF12" s="38"/>
      <c r="BG12" s="38"/>
      <c r="BH12" s="38"/>
      <c r="BI12" s="38"/>
      <c r="BJ12" s="38" t="s">
        <v>314</v>
      </c>
      <c r="BK12" s="38" t="s">
        <v>56</v>
      </c>
      <c r="BL12" s="38"/>
      <c r="BM12" s="38"/>
      <c r="BN12" s="38"/>
      <c r="BO12" s="38"/>
      <c r="BP12" s="38"/>
      <c r="BQ12" s="38"/>
      <c r="BS12" s="38"/>
      <c r="BT12" s="38"/>
      <c r="BU12" s="388"/>
      <c r="BV12" s="389"/>
      <c r="BW12" s="389"/>
      <c r="BX12" s="389"/>
      <c r="BY12" s="390"/>
      <c r="BZ12" s="342" t="s">
        <v>129</v>
      </c>
      <c r="CA12" s="466"/>
      <c r="CB12" s="466"/>
      <c r="CC12" s="467"/>
      <c r="CD12" s="342" t="s">
        <v>271</v>
      </c>
      <c r="CE12" s="383"/>
      <c r="CF12" s="383"/>
      <c r="CG12" s="384"/>
      <c r="CH12" s="379" t="s">
        <v>381</v>
      </c>
      <c r="CI12" s="468"/>
      <c r="CJ12" s="38"/>
      <c r="CL12" s="38"/>
      <c r="CM12" s="38"/>
      <c r="CN12" s="38"/>
      <c r="CO12" s="38"/>
      <c r="CQ12" s="380" t="s">
        <v>272</v>
      </c>
      <c r="CR12" s="389"/>
      <c r="CS12" s="380" t="s">
        <v>273</v>
      </c>
      <c r="CT12" s="389"/>
      <c r="CU12" s="389"/>
      <c r="CV12" s="389"/>
      <c r="CW12" s="410" t="s">
        <v>157</v>
      </c>
      <c r="CX12" s="411"/>
      <c r="CY12" s="411"/>
      <c r="CZ12" s="411"/>
      <c r="DC12" s="38"/>
      <c r="DD12" s="38"/>
      <c r="DE12" s="357"/>
      <c r="DF12" s="357"/>
      <c r="DG12" s="357"/>
      <c r="DH12" s="357"/>
      <c r="DI12" s="357"/>
      <c r="DJ12" s="357"/>
      <c r="DK12" s="357"/>
      <c r="DL12" s="357"/>
      <c r="DM12" s="357"/>
      <c r="DN12" s="357"/>
      <c r="DO12" s="357"/>
      <c r="DP12" s="357"/>
      <c r="DQ12" s="357"/>
      <c r="DR12" s="357"/>
      <c r="DS12" s="357"/>
      <c r="DT12" s="357"/>
      <c r="DU12" s="357"/>
      <c r="DV12" s="357"/>
      <c r="DW12" s="357"/>
      <c r="DX12" s="357"/>
      <c r="DY12" s="357"/>
      <c r="DZ12" s="357"/>
      <c r="EA12" s="357"/>
      <c r="ED12" s="38"/>
      <c r="EE12" s="38"/>
      <c r="EF12" s="38"/>
      <c r="EG12" s="61"/>
      <c r="EH12" s="38"/>
      <c r="EI12" s="38"/>
      <c r="EJ12" s="38"/>
      <c r="EK12" s="38"/>
      <c r="EL12" s="62"/>
      <c r="EM12" s="38"/>
    </row>
    <row r="13" spans="2:144" ht="15.95" customHeight="1">
      <c r="B13" s="38"/>
      <c r="C13" s="42" t="s">
        <v>274</v>
      </c>
      <c r="D13" s="38" t="s">
        <v>12</v>
      </c>
      <c r="E13" s="38"/>
      <c r="F13" s="38"/>
      <c r="G13" s="38"/>
      <c r="H13" s="38"/>
      <c r="I13" s="38"/>
      <c r="J13" s="38"/>
      <c r="K13" s="38"/>
      <c r="M13" s="38"/>
      <c r="N13" s="38"/>
      <c r="O13" s="131"/>
      <c r="P13" s="451" t="s">
        <v>400</v>
      </c>
      <c r="Q13" s="412"/>
      <c r="R13" s="412"/>
      <c r="S13" s="412"/>
      <c r="T13" s="412"/>
      <c r="U13" s="412"/>
      <c r="V13" s="412"/>
      <c r="W13" s="413"/>
      <c r="X13" s="342" t="s">
        <v>467</v>
      </c>
      <c r="Y13" s="412"/>
      <c r="Z13" s="412"/>
      <c r="AA13" s="412"/>
      <c r="AB13" s="450"/>
      <c r="AC13" s="141"/>
      <c r="AD13" s="38"/>
      <c r="AF13" s="38"/>
      <c r="AG13" s="38"/>
      <c r="AH13" s="268"/>
      <c r="AI13" s="267"/>
      <c r="AJ13" s="41"/>
      <c r="AK13" s="38" t="s">
        <v>908</v>
      </c>
      <c r="AL13" s="38"/>
      <c r="AM13" s="208"/>
      <c r="AN13" s="208"/>
      <c r="AO13" s="208"/>
      <c r="AP13" s="64"/>
      <c r="AQ13" s="64"/>
      <c r="AS13" s="38"/>
      <c r="AT13" s="38"/>
      <c r="AU13" s="268"/>
      <c r="AV13" s="267"/>
      <c r="AW13" s="41"/>
      <c r="AX13" s="38"/>
      <c r="AY13" s="38"/>
      <c r="AZ13" s="208"/>
      <c r="BA13" s="208"/>
      <c r="BB13" s="208"/>
      <c r="BC13" s="64"/>
      <c r="BD13" s="64"/>
      <c r="BF13" s="38"/>
      <c r="BG13" s="38"/>
      <c r="BH13" s="38"/>
      <c r="BI13" s="38"/>
      <c r="BJ13" s="38"/>
      <c r="BK13" s="38" t="s">
        <v>57</v>
      </c>
      <c r="BL13" s="38"/>
      <c r="BM13" s="38"/>
      <c r="BN13" s="38"/>
      <c r="BO13" s="38"/>
      <c r="BP13" s="38"/>
      <c r="BQ13" s="38"/>
      <c r="BS13" s="38"/>
      <c r="BT13" s="42"/>
      <c r="BU13" s="391"/>
      <c r="BV13" s="392"/>
      <c r="BW13" s="392"/>
      <c r="BX13" s="392"/>
      <c r="BY13" s="393"/>
      <c r="BZ13" s="342" t="s">
        <v>124</v>
      </c>
      <c r="CA13" s="466"/>
      <c r="CB13" s="466"/>
      <c r="CC13" s="467"/>
      <c r="CD13" s="342" t="s">
        <v>275</v>
      </c>
      <c r="CE13" s="383"/>
      <c r="CF13" s="383"/>
      <c r="CG13" s="384"/>
      <c r="CH13" s="379" t="s">
        <v>381</v>
      </c>
      <c r="CI13" s="468"/>
      <c r="CJ13" s="38"/>
      <c r="CL13" s="38"/>
      <c r="CM13" s="38"/>
      <c r="CN13" s="38"/>
      <c r="CO13" s="38"/>
      <c r="CP13" s="63"/>
      <c r="CQ13" s="389"/>
      <c r="CR13" s="389"/>
      <c r="CS13" s="389"/>
      <c r="CT13" s="389"/>
      <c r="CU13" s="389"/>
      <c r="CV13" s="389"/>
      <c r="CW13" s="411"/>
      <c r="CX13" s="411"/>
      <c r="CY13" s="411"/>
      <c r="CZ13" s="411"/>
      <c r="DC13" s="38"/>
      <c r="DD13" s="38"/>
      <c r="DE13" s="382" t="s">
        <v>209</v>
      </c>
      <c r="DF13" s="362"/>
      <c r="DG13" s="362"/>
      <c r="DH13" s="362"/>
      <c r="DI13" s="362"/>
      <c r="DJ13" s="362"/>
      <c r="DK13" s="362"/>
      <c r="DL13" s="362"/>
      <c r="DM13" s="362"/>
      <c r="DN13" s="362"/>
      <c r="DO13" s="381"/>
      <c r="DP13" s="502" t="s">
        <v>208</v>
      </c>
      <c r="DQ13" s="506"/>
      <c r="DR13" s="506"/>
      <c r="DS13" s="506"/>
      <c r="DT13" s="506"/>
      <c r="DU13" s="506"/>
      <c r="DV13" s="506"/>
      <c r="DW13" s="506"/>
      <c r="DX13" s="506"/>
      <c r="DY13" s="506"/>
      <c r="DZ13" s="506"/>
      <c r="EA13" s="507"/>
      <c r="ED13" s="38"/>
      <c r="EE13" s="42"/>
      <c r="EF13" s="38"/>
      <c r="EG13" s="38"/>
      <c r="EH13" s="38"/>
      <c r="EI13" s="38"/>
      <c r="EJ13" s="38"/>
      <c r="EK13" s="38"/>
      <c r="EL13" s="38"/>
      <c r="EM13" s="38"/>
    </row>
    <row r="14" spans="2:144" ht="15.95" customHeight="1">
      <c r="B14" s="38"/>
      <c r="C14" s="42" t="s">
        <v>276</v>
      </c>
      <c r="D14" s="38" t="s">
        <v>13</v>
      </c>
      <c r="E14" s="41"/>
      <c r="F14" s="41"/>
      <c r="G14" s="41"/>
      <c r="H14" s="41"/>
      <c r="I14" s="38"/>
      <c r="J14" s="38"/>
      <c r="K14" s="38"/>
      <c r="M14" s="38"/>
      <c r="N14" s="42"/>
      <c r="O14" s="131"/>
      <c r="P14" s="491" t="s">
        <v>401</v>
      </c>
      <c r="Q14" s="433"/>
      <c r="R14" s="433"/>
      <c r="S14" s="433"/>
      <c r="T14" s="433"/>
      <c r="U14" s="433"/>
      <c r="V14" s="433"/>
      <c r="W14" s="492"/>
      <c r="X14" s="497" t="s">
        <v>399</v>
      </c>
      <c r="Y14" s="433"/>
      <c r="Z14" s="433"/>
      <c r="AA14" s="433"/>
      <c r="AB14" s="498"/>
      <c r="AC14" s="141"/>
      <c r="AD14" s="38"/>
      <c r="AF14" s="38"/>
      <c r="AG14" s="38"/>
      <c r="AH14" s="269"/>
      <c r="AI14" s="269"/>
      <c r="AJ14" s="269"/>
      <c r="AK14" s="266" t="s">
        <v>909</v>
      </c>
      <c r="AL14" s="63"/>
      <c r="AM14" s="63"/>
      <c r="AN14" s="63"/>
      <c r="AO14" s="63"/>
      <c r="AP14" s="63"/>
      <c r="AQ14" s="63"/>
      <c r="AS14" s="38"/>
      <c r="AT14" s="38"/>
      <c r="AU14" s="269" t="s">
        <v>8</v>
      </c>
      <c r="AV14" s="268" t="s">
        <v>938</v>
      </c>
      <c r="AW14" s="269"/>
      <c r="AX14" s="266"/>
      <c r="AY14" s="63"/>
      <c r="AZ14" s="63"/>
      <c r="BA14" s="63"/>
      <c r="BB14" s="63"/>
      <c r="BC14" s="63"/>
      <c r="BD14" s="63"/>
      <c r="BF14" s="38"/>
      <c r="BG14" s="38"/>
      <c r="BH14" s="38"/>
      <c r="BI14" s="38"/>
      <c r="BJ14" s="41"/>
      <c r="BK14" s="38" t="s">
        <v>58</v>
      </c>
      <c r="BL14" s="41"/>
      <c r="BM14" s="38"/>
      <c r="BN14" s="38"/>
      <c r="BO14" s="38"/>
      <c r="BP14" s="38"/>
      <c r="BQ14" s="38"/>
      <c r="BS14" s="38"/>
      <c r="BT14" s="42"/>
      <c r="BU14" s="385" t="s">
        <v>94</v>
      </c>
      <c r="BV14" s="386"/>
      <c r="BW14" s="386"/>
      <c r="BX14" s="386"/>
      <c r="BY14" s="387"/>
      <c r="BZ14" s="342" t="s">
        <v>121</v>
      </c>
      <c r="CA14" s="466"/>
      <c r="CB14" s="466"/>
      <c r="CC14" s="467"/>
      <c r="CD14" s="342" t="s">
        <v>277</v>
      </c>
      <c r="CE14" s="383"/>
      <c r="CF14" s="383"/>
      <c r="CG14" s="384"/>
      <c r="CH14" s="379" t="s">
        <v>382</v>
      </c>
      <c r="CI14" s="468"/>
      <c r="CJ14" s="38"/>
      <c r="CL14" s="38"/>
      <c r="CM14" s="38"/>
      <c r="CN14" s="38"/>
      <c r="CO14" s="38"/>
      <c r="CP14" s="38"/>
      <c r="CR14" s="38" t="s">
        <v>73</v>
      </c>
      <c r="CS14" s="38"/>
      <c r="CT14" s="41"/>
      <c r="CU14" s="38"/>
      <c r="CV14" s="38"/>
      <c r="CW14" s="38"/>
      <c r="DC14" s="38"/>
      <c r="DD14" s="38"/>
      <c r="DE14" s="50" t="s">
        <v>210</v>
      </c>
      <c r="DF14" s="51"/>
      <c r="DG14" s="51"/>
      <c r="DH14" s="102"/>
      <c r="DI14" s="51"/>
      <c r="DJ14" s="51"/>
      <c r="DK14" s="75"/>
      <c r="DL14" s="75"/>
      <c r="DM14" s="75"/>
      <c r="DN14" s="75"/>
      <c r="DO14" s="75"/>
      <c r="DP14" s="342" t="s">
        <v>217</v>
      </c>
      <c r="DQ14" s="466"/>
      <c r="DR14" s="466"/>
      <c r="DS14" s="466"/>
      <c r="DT14" s="466"/>
      <c r="DU14" s="466"/>
      <c r="DV14" s="466"/>
      <c r="DW14" s="466"/>
      <c r="DX14" s="466"/>
      <c r="DY14" s="466"/>
      <c r="DZ14" s="466"/>
      <c r="EA14" s="474"/>
      <c r="ED14" s="38"/>
      <c r="EE14" s="42"/>
      <c r="EF14" s="38"/>
      <c r="EG14" s="38"/>
      <c r="EH14" s="38"/>
      <c r="EI14" s="38"/>
      <c r="EJ14" s="38"/>
      <c r="EK14" s="38"/>
      <c r="EL14" s="38"/>
      <c r="EM14" s="38"/>
    </row>
    <row r="15" spans="2:144" ht="15.95" customHeight="1">
      <c r="B15" s="38"/>
      <c r="C15" s="38"/>
      <c r="D15" s="38"/>
      <c r="E15" s="38"/>
      <c r="F15" s="38"/>
      <c r="G15" s="38"/>
      <c r="H15" s="38"/>
      <c r="I15" s="38"/>
      <c r="J15" s="38"/>
      <c r="K15" s="38"/>
      <c r="M15" s="38"/>
      <c r="N15" s="42"/>
      <c r="O15" s="139" t="s">
        <v>548</v>
      </c>
      <c r="P15" s="139"/>
      <c r="Q15" s="61"/>
      <c r="R15" s="38"/>
      <c r="S15" s="38"/>
      <c r="T15" s="38"/>
      <c r="U15" s="38"/>
      <c r="V15" s="62"/>
      <c r="W15" s="62"/>
      <c r="X15" s="59"/>
      <c r="Y15" s="98"/>
      <c r="Z15" s="98"/>
      <c r="AA15" s="98"/>
      <c r="AB15" s="141"/>
      <c r="AC15" s="141"/>
      <c r="AD15" s="38"/>
      <c r="AF15" s="38"/>
      <c r="AG15" s="38"/>
      <c r="AH15" s="269"/>
      <c r="AI15" s="269"/>
      <c r="AJ15" s="269"/>
      <c r="AK15" s="266" t="s">
        <v>910</v>
      </c>
      <c r="AL15" s="63"/>
      <c r="AM15" s="63"/>
      <c r="AN15" s="63"/>
      <c r="AO15" s="63"/>
      <c r="AP15" s="63"/>
      <c r="AQ15" s="63"/>
      <c r="AS15" s="38"/>
      <c r="AT15" s="38"/>
      <c r="AU15" s="269"/>
      <c r="AV15" s="269"/>
      <c r="AW15" s="269"/>
      <c r="AX15" s="266"/>
      <c r="AY15" s="63"/>
      <c r="AZ15" s="63"/>
      <c r="BA15" s="63"/>
      <c r="BB15" s="63"/>
      <c r="BC15" s="63"/>
      <c r="BD15" s="63"/>
      <c r="BF15" s="38"/>
      <c r="BG15" s="38"/>
      <c r="BH15" s="38"/>
      <c r="BI15" s="38"/>
      <c r="BJ15" s="38"/>
      <c r="BK15" s="38" t="s">
        <v>59</v>
      </c>
      <c r="BL15" s="38"/>
      <c r="BM15" s="38"/>
      <c r="BN15" s="38"/>
      <c r="BO15" s="38"/>
      <c r="BP15" s="38"/>
      <c r="BQ15" s="38"/>
      <c r="BS15" s="38"/>
      <c r="BT15" s="42"/>
      <c r="BU15" s="388"/>
      <c r="BV15" s="389"/>
      <c r="BW15" s="389"/>
      <c r="BX15" s="389"/>
      <c r="BY15" s="390"/>
      <c r="BZ15" s="342" t="s">
        <v>280</v>
      </c>
      <c r="CA15" s="466"/>
      <c r="CB15" s="466"/>
      <c r="CC15" s="467"/>
      <c r="CD15" s="342" t="s">
        <v>281</v>
      </c>
      <c r="CE15" s="383"/>
      <c r="CF15" s="383"/>
      <c r="CG15" s="384"/>
      <c r="CH15" s="475">
        <v>0.15</v>
      </c>
      <c r="CI15" s="468"/>
      <c r="CJ15" s="38"/>
      <c r="CL15" s="38"/>
      <c r="CM15" s="38"/>
      <c r="CN15" s="38"/>
      <c r="CO15" s="38"/>
      <c r="CP15" s="38"/>
      <c r="CR15" s="38" t="s">
        <v>74</v>
      </c>
      <c r="CS15" s="38"/>
      <c r="CT15" s="38"/>
      <c r="CU15" s="38"/>
      <c r="CV15" s="38"/>
      <c r="CW15" s="38"/>
      <c r="DC15" s="38"/>
      <c r="DD15" s="38"/>
      <c r="DE15" s="50" t="s">
        <v>278</v>
      </c>
      <c r="DF15" s="51"/>
      <c r="DG15" s="51"/>
      <c r="DH15" s="102"/>
      <c r="DI15" s="51"/>
      <c r="DJ15" s="51"/>
      <c r="DK15" s="51"/>
      <c r="DL15" s="51"/>
      <c r="DM15" s="51"/>
      <c r="DN15" s="51"/>
      <c r="DO15" s="51"/>
      <c r="DP15" s="342" t="s">
        <v>279</v>
      </c>
      <c r="DQ15" s="466"/>
      <c r="DR15" s="466"/>
      <c r="DS15" s="466"/>
      <c r="DT15" s="466"/>
      <c r="DU15" s="466"/>
      <c r="DV15" s="466"/>
      <c r="DW15" s="466"/>
      <c r="DX15" s="466"/>
      <c r="DY15" s="466"/>
      <c r="DZ15" s="466"/>
      <c r="EA15" s="474"/>
      <c r="ED15" s="38"/>
      <c r="EE15" s="42"/>
      <c r="EF15" s="38"/>
      <c r="EG15" s="38"/>
      <c r="EH15" s="38"/>
      <c r="EI15" s="38"/>
      <c r="EJ15" s="38"/>
      <c r="EK15" s="38"/>
      <c r="EL15" s="38"/>
      <c r="EM15" s="38"/>
    </row>
    <row r="16" spans="2:144" ht="15.95" customHeight="1">
      <c r="B16" s="38"/>
      <c r="C16" s="38"/>
      <c r="D16" s="38"/>
      <c r="E16" s="38"/>
      <c r="F16" s="41"/>
      <c r="G16" s="41"/>
      <c r="H16" s="41"/>
      <c r="I16" s="38"/>
      <c r="J16" s="38"/>
      <c r="K16" s="38"/>
      <c r="M16" s="38"/>
      <c r="N16" s="42"/>
      <c r="O16" s="139" t="s">
        <v>549</v>
      </c>
      <c r="P16" s="38"/>
      <c r="Q16" s="38"/>
      <c r="R16" s="38"/>
      <c r="S16" s="38"/>
      <c r="T16" s="38"/>
      <c r="U16" s="38"/>
      <c r="V16" s="38"/>
      <c r="W16" s="38"/>
      <c r="X16" s="59"/>
      <c r="Y16" s="98"/>
      <c r="Z16" s="98"/>
      <c r="AA16" s="98"/>
      <c r="AB16" s="140"/>
      <c r="AC16" s="141"/>
      <c r="AD16" s="38"/>
      <c r="AF16" s="38"/>
      <c r="AG16" s="38"/>
      <c r="AH16" s="38"/>
      <c r="AI16" s="38"/>
      <c r="AJ16" s="38"/>
      <c r="AK16" s="38"/>
      <c r="AL16" s="38"/>
      <c r="AM16" s="38"/>
      <c r="AN16" s="38"/>
      <c r="AO16" s="38"/>
      <c r="AP16" s="38"/>
      <c r="AQ16" s="38"/>
      <c r="AS16" s="38"/>
      <c r="AT16" s="38"/>
      <c r="AU16" s="38"/>
      <c r="AV16" s="354" t="s">
        <v>939</v>
      </c>
      <c r="AW16" s="354" t="s">
        <v>940</v>
      </c>
      <c r="AX16" s="107" t="s">
        <v>941</v>
      </c>
      <c r="AY16" s="354" t="s">
        <v>943</v>
      </c>
      <c r="AZ16" s="38"/>
      <c r="BA16" s="354" t="s">
        <v>944</v>
      </c>
      <c r="BB16" s="429" t="s">
        <v>972</v>
      </c>
      <c r="BC16" s="429"/>
      <c r="BD16" s="429"/>
      <c r="BF16" s="38"/>
      <c r="BG16" s="38"/>
      <c r="BH16" s="38"/>
      <c r="BI16" s="38"/>
      <c r="BJ16" s="38"/>
      <c r="BK16" s="38" t="s">
        <v>60</v>
      </c>
      <c r="BL16" s="38"/>
      <c r="BM16" s="38"/>
      <c r="BN16" s="38"/>
      <c r="BO16" s="38"/>
      <c r="BP16" s="38"/>
      <c r="BQ16" s="38"/>
      <c r="BS16" s="38"/>
      <c r="BT16" s="42"/>
      <c r="BU16" s="391"/>
      <c r="BV16" s="392"/>
      <c r="BW16" s="392"/>
      <c r="BX16" s="392"/>
      <c r="BY16" s="393"/>
      <c r="BZ16" s="342" t="s">
        <v>123</v>
      </c>
      <c r="CA16" s="466"/>
      <c r="CB16" s="466"/>
      <c r="CC16" s="467"/>
      <c r="CD16" s="342" t="s">
        <v>282</v>
      </c>
      <c r="CE16" s="383"/>
      <c r="CF16" s="383"/>
      <c r="CG16" s="384"/>
      <c r="CH16" s="379" t="s">
        <v>383</v>
      </c>
      <c r="CI16" s="468"/>
      <c r="CJ16" s="38"/>
      <c r="CL16" s="38"/>
      <c r="CM16" s="38"/>
      <c r="CN16" s="38"/>
      <c r="CO16" s="38"/>
      <c r="CP16" s="38"/>
      <c r="CR16" s="38" t="s">
        <v>75</v>
      </c>
      <c r="CS16" s="38"/>
      <c r="CT16" s="38"/>
      <c r="CU16" s="38"/>
      <c r="CV16" s="38"/>
      <c r="CW16" s="38"/>
      <c r="DC16" s="38"/>
      <c r="DD16" s="38"/>
      <c r="DE16" s="50" t="s">
        <v>212</v>
      </c>
      <c r="DF16" s="51"/>
      <c r="DG16" s="51"/>
      <c r="DH16" s="102"/>
      <c r="DI16" s="51"/>
      <c r="DJ16" s="51"/>
      <c r="DK16" s="51"/>
      <c r="DL16" s="51"/>
      <c r="DM16" s="51"/>
      <c r="DN16" s="51"/>
      <c r="DO16" s="51"/>
      <c r="DP16" s="342" t="s">
        <v>283</v>
      </c>
      <c r="DQ16" s="466"/>
      <c r="DR16" s="466"/>
      <c r="DS16" s="466"/>
      <c r="DT16" s="466"/>
      <c r="DU16" s="466"/>
      <c r="DV16" s="466"/>
      <c r="DW16" s="466"/>
      <c r="DX16" s="466"/>
      <c r="DY16" s="466"/>
      <c r="DZ16" s="466"/>
      <c r="EA16" s="474"/>
      <c r="ED16" s="38"/>
      <c r="EE16" s="42"/>
      <c r="EF16" s="38"/>
      <c r="EG16" s="41"/>
      <c r="EH16" s="41"/>
      <c r="EI16" s="41"/>
      <c r="EJ16" s="41"/>
      <c r="EK16" s="38"/>
      <c r="EL16" s="38"/>
      <c r="EM16" s="38"/>
    </row>
    <row r="17" spans="2:144" ht="15.95" customHeight="1">
      <c r="B17" s="38"/>
      <c r="C17" s="38"/>
      <c r="D17" s="38"/>
      <c r="E17" s="38"/>
      <c r="F17" s="38"/>
      <c r="G17" s="38"/>
      <c r="H17" s="38"/>
      <c r="I17" s="38"/>
      <c r="J17" s="38"/>
      <c r="K17" s="38"/>
      <c r="M17" s="38"/>
      <c r="N17" s="42"/>
      <c r="O17" s="38"/>
      <c r="P17" s="38"/>
      <c r="Q17" s="41"/>
      <c r="R17" s="41"/>
      <c r="S17" s="41"/>
      <c r="T17" s="41"/>
      <c r="U17" s="38"/>
      <c r="V17" s="38"/>
      <c r="W17" s="38"/>
      <c r="X17" s="59"/>
      <c r="Y17" s="98"/>
      <c r="Z17" s="98"/>
      <c r="AA17" s="98"/>
      <c r="AB17" s="140"/>
      <c r="AC17" s="141"/>
      <c r="AD17" s="38"/>
      <c r="AF17" s="38"/>
      <c r="AG17" s="38"/>
      <c r="AH17" s="38" t="s">
        <v>924</v>
      </c>
      <c r="AI17" s="38"/>
      <c r="AJ17" s="38"/>
      <c r="AK17" s="38"/>
      <c r="AL17" s="38"/>
      <c r="AM17" s="38"/>
      <c r="AN17" s="38"/>
      <c r="AO17" s="38"/>
      <c r="AP17" s="38"/>
      <c r="AQ17" s="38"/>
      <c r="AS17" s="38"/>
      <c r="AT17" s="38"/>
      <c r="AU17" s="38"/>
      <c r="AV17" s="354"/>
      <c r="AW17" s="354"/>
      <c r="AX17" s="59" t="s">
        <v>942</v>
      </c>
      <c r="AY17" s="354"/>
      <c r="AZ17" s="38"/>
      <c r="BA17" s="354"/>
      <c r="BB17" s="429"/>
      <c r="BC17" s="429"/>
      <c r="BD17" s="429"/>
      <c r="BF17" s="38"/>
      <c r="BG17" s="42"/>
      <c r="BH17" s="38"/>
      <c r="BI17" s="38"/>
      <c r="BJ17" s="41"/>
      <c r="BK17" s="41"/>
      <c r="BL17" s="41"/>
      <c r="BM17" s="41"/>
      <c r="BN17" s="38"/>
      <c r="BO17" s="38"/>
      <c r="BP17" s="38"/>
      <c r="BQ17" s="38"/>
      <c r="BS17" s="38"/>
      <c r="BT17" s="38"/>
      <c r="BU17" s="385" t="s">
        <v>95</v>
      </c>
      <c r="BV17" s="386"/>
      <c r="BW17" s="386"/>
      <c r="BX17" s="386"/>
      <c r="BY17" s="387"/>
      <c r="BZ17" s="342" t="s">
        <v>121</v>
      </c>
      <c r="CA17" s="466"/>
      <c r="CB17" s="466"/>
      <c r="CC17" s="467"/>
      <c r="CD17" s="342" t="s">
        <v>284</v>
      </c>
      <c r="CE17" s="383"/>
      <c r="CF17" s="383"/>
      <c r="CG17" s="384"/>
      <c r="CH17" s="379">
        <v>0.15</v>
      </c>
      <c r="CI17" s="468"/>
      <c r="CJ17" s="38"/>
      <c r="CL17" s="38"/>
      <c r="CM17" s="38"/>
      <c r="CN17" s="38"/>
      <c r="CO17" s="38"/>
      <c r="CP17" s="38"/>
      <c r="CQ17" s="38"/>
      <c r="CR17" s="38"/>
      <c r="CS17" s="38"/>
      <c r="CT17" s="38"/>
      <c r="CU17" s="38"/>
      <c r="CV17" s="38"/>
      <c r="CW17" s="38"/>
      <c r="CX17" s="38"/>
      <c r="CY17" s="38"/>
      <c r="CZ17" s="38"/>
      <c r="DA17" s="38"/>
      <c r="DC17" s="38"/>
      <c r="DD17" s="38"/>
      <c r="DE17" s="50" t="s">
        <v>213</v>
      </c>
      <c r="DF17" s="51"/>
      <c r="DG17" s="51"/>
      <c r="DH17" s="51"/>
      <c r="DI17" s="51"/>
      <c r="DJ17" s="51"/>
      <c r="DK17" s="51"/>
      <c r="DL17" s="51"/>
      <c r="DM17" s="51"/>
      <c r="DN17" s="51"/>
      <c r="DO17" s="51"/>
      <c r="DP17" s="342" t="s">
        <v>285</v>
      </c>
      <c r="DQ17" s="466"/>
      <c r="DR17" s="466"/>
      <c r="DS17" s="466"/>
      <c r="DT17" s="466"/>
      <c r="DU17" s="466"/>
      <c r="DV17" s="466"/>
      <c r="DW17" s="466"/>
      <c r="DX17" s="466"/>
      <c r="DY17" s="466"/>
      <c r="DZ17" s="466"/>
      <c r="EA17" s="474"/>
      <c r="EB17" s="38"/>
      <c r="ED17" s="38"/>
      <c r="EE17" s="38"/>
      <c r="EF17" s="38"/>
      <c r="EG17" s="38"/>
      <c r="EH17" s="38"/>
      <c r="EI17" s="38"/>
      <c r="EJ17" s="38"/>
      <c r="EK17" s="38"/>
      <c r="EL17" s="38"/>
      <c r="EM17" s="38"/>
    </row>
    <row r="18" spans="2:144" ht="15.95" customHeight="1">
      <c r="B18" s="38"/>
      <c r="C18" s="38"/>
      <c r="D18" s="38"/>
      <c r="E18" s="38"/>
      <c r="F18" s="38"/>
      <c r="G18" s="38"/>
      <c r="H18" s="38"/>
      <c r="I18" s="38"/>
      <c r="J18" s="38"/>
      <c r="K18" s="38"/>
      <c r="M18" s="38"/>
      <c r="N18" s="38"/>
      <c r="O18" s="38"/>
      <c r="P18" s="38"/>
      <c r="Q18" s="38"/>
      <c r="R18" s="38"/>
      <c r="S18" s="38"/>
      <c r="T18" s="38"/>
      <c r="U18" s="38"/>
      <c r="V18" s="38"/>
      <c r="W18" s="38"/>
      <c r="X18" s="59"/>
      <c r="Y18" s="98"/>
      <c r="Z18" s="98"/>
      <c r="AA18" s="98"/>
      <c r="AB18" s="140"/>
      <c r="AC18" s="141"/>
      <c r="AD18" s="38"/>
      <c r="AF18" s="38"/>
      <c r="AG18" s="38"/>
      <c r="AH18" s="268" t="s">
        <v>897</v>
      </c>
      <c r="AI18" s="267"/>
      <c r="AJ18" s="267"/>
      <c r="AK18" s="267"/>
      <c r="AL18" s="69"/>
      <c r="AM18" s="208"/>
      <c r="AN18" s="208"/>
      <c r="AO18" s="208"/>
      <c r="AP18" s="64"/>
      <c r="AQ18" s="64"/>
      <c r="AS18" s="38"/>
      <c r="AT18" s="38"/>
      <c r="AU18" s="268"/>
      <c r="AV18" s="267"/>
      <c r="AW18" s="267"/>
      <c r="AX18" s="267"/>
      <c r="AY18" s="69"/>
      <c r="AZ18" s="208"/>
      <c r="BA18" s="208"/>
      <c r="BB18" s="208"/>
      <c r="BC18" s="64"/>
      <c r="BD18" s="64"/>
      <c r="BF18" s="38"/>
      <c r="BG18" s="38"/>
      <c r="BH18" s="38"/>
      <c r="BI18" s="38"/>
      <c r="BJ18" s="38"/>
      <c r="BK18" s="38"/>
      <c r="BL18" s="38"/>
      <c r="BM18" s="38"/>
      <c r="BN18" s="38"/>
      <c r="BO18" s="38"/>
      <c r="BP18" s="38"/>
      <c r="BQ18" s="38"/>
      <c r="BS18" s="38"/>
      <c r="BT18" s="38"/>
      <c r="BU18" s="388"/>
      <c r="BV18" s="389"/>
      <c r="BW18" s="389"/>
      <c r="BX18" s="389"/>
      <c r="BY18" s="390"/>
      <c r="BZ18" s="342" t="s">
        <v>288</v>
      </c>
      <c r="CA18" s="466"/>
      <c r="CB18" s="466"/>
      <c r="CC18" s="467"/>
      <c r="CD18" s="342" t="s">
        <v>289</v>
      </c>
      <c r="CE18" s="383"/>
      <c r="CF18" s="383"/>
      <c r="CG18" s="384"/>
      <c r="CH18" s="379" t="s">
        <v>383</v>
      </c>
      <c r="CI18" s="468"/>
      <c r="CJ18" s="38"/>
      <c r="CL18" s="38"/>
      <c r="CM18" s="38" t="s">
        <v>286</v>
      </c>
      <c r="CN18" s="38" t="s">
        <v>151</v>
      </c>
      <c r="CO18" s="38"/>
      <c r="CP18" s="38"/>
      <c r="CQ18" s="38"/>
      <c r="CR18" s="38"/>
      <c r="CS18" s="38"/>
      <c r="CT18" s="38"/>
      <c r="CU18" s="41"/>
      <c r="CV18" s="41"/>
      <c r="CW18" s="41"/>
      <c r="CX18" s="38"/>
      <c r="CY18" s="38"/>
      <c r="CZ18" s="38"/>
      <c r="DA18" s="38"/>
      <c r="DC18" s="38"/>
      <c r="DD18" s="38"/>
      <c r="DE18" s="50" t="s">
        <v>214</v>
      </c>
      <c r="DF18" s="51"/>
      <c r="DG18" s="51"/>
      <c r="DH18" s="51"/>
      <c r="DI18" s="51"/>
      <c r="DJ18" s="51"/>
      <c r="DK18" s="51"/>
      <c r="DL18" s="51"/>
      <c r="DM18" s="51"/>
      <c r="DN18" s="51"/>
      <c r="DO18" s="51"/>
      <c r="DP18" s="342" t="s">
        <v>287</v>
      </c>
      <c r="DQ18" s="466"/>
      <c r="DR18" s="466"/>
      <c r="DS18" s="466"/>
      <c r="DT18" s="466"/>
      <c r="DU18" s="466"/>
      <c r="DV18" s="466"/>
      <c r="DW18" s="466"/>
      <c r="DX18" s="466"/>
      <c r="DY18" s="466"/>
      <c r="DZ18" s="466"/>
      <c r="EA18" s="474"/>
      <c r="EB18" s="38"/>
      <c r="ED18" s="38"/>
      <c r="EE18" s="38"/>
      <c r="EF18" s="38"/>
      <c r="EG18" s="38"/>
      <c r="EH18" s="41"/>
      <c r="EI18" s="41"/>
      <c r="EJ18" s="41"/>
      <c r="EK18" s="38"/>
      <c r="EL18" s="38"/>
      <c r="EM18" s="38"/>
    </row>
    <row r="19" spans="2:144" ht="15.95" customHeight="1">
      <c r="B19" s="38"/>
      <c r="C19" s="38"/>
      <c r="D19" s="38"/>
      <c r="E19" s="38"/>
      <c r="F19" s="41"/>
      <c r="G19" s="41"/>
      <c r="H19" s="41"/>
      <c r="I19" s="38"/>
      <c r="J19" s="38"/>
      <c r="K19" s="38"/>
      <c r="L19" s="40"/>
      <c r="M19" s="38"/>
      <c r="N19" s="38"/>
      <c r="O19" s="38" t="s">
        <v>406</v>
      </c>
      <c r="P19" s="38"/>
      <c r="Q19" s="38"/>
      <c r="R19" s="38"/>
      <c r="S19" s="38"/>
      <c r="T19" s="38"/>
      <c r="U19" s="38"/>
      <c r="V19" s="38"/>
      <c r="W19" s="38"/>
      <c r="X19" s="59"/>
      <c r="Y19" s="98"/>
      <c r="Z19" s="98"/>
      <c r="AA19" s="98"/>
      <c r="AB19" s="140"/>
      <c r="AC19" s="141"/>
      <c r="AD19" s="38"/>
      <c r="AE19" s="40"/>
      <c r="AF19" s="38"/>
      <c r="AG19" s="38"/>
      <c r="AH19" s="268" t="s">
        <v>898</v>
      </c>
      <c r="AI19" s="267"/>
      <c r="AJ19" s="267"/>
      <c r="AK19" s="267"/>
      <c r="AL19" s="69"/>
      <c r="AM19" s="208"/>
      <c r="AN19" s="208"/>
      <c r="AO19" s="208"/>
      <c r="AP19" s="64"/>
      <c r="AQ19" s="64"/>
      <c r="AR19" s="40"/>
      <c r="AS19" s="38"/>
      <c r="AT19" s="38"/>
      <c r="AU19" s="268"/>
      <c r="AV19" s="267"/>
      <c r="AW19" s="38" t="s">
        <v>55</v>
      </c>
      <c r="AX19" s="38" t="s">
        <v>946</v>
      </c>
      <c r="AY19" s="69"/>
      <c r="AZ19" s="208"/>
      <c r="BA19" s="208"/>
      <c r="BB19" s="208"/>
      <c r="BC19" s="64"/>
      <c r="BD19" s="64"/>
      <c r="BE19" s="40"/>
      <c r="BF19" s="38"/>
      <c r="BG19" s="38"/>
      <c r="BH19" s="38"/>
      <c r="BI19" s="38"/>
      <c r="BJ19" s="38"/>
      <c r="BK19" s="41"/>
      <c r="BL19" s="41"/>
      <c r="BM19" s="41"/>
      <c r="BN19" s="38"/>
      <c r="BO19" s="38"/>
      <c r="BP19" s="38"/>
      <c r="BQ19" s="38"/>
      <c r="BR19" s="40"/>
      <c r="BS19" s="38"/>
      <c r="BT19" s="38"/>
      <c r="BU19" s="391"/>
      <c r="BV19" s="392"/>
      <c r="BW19" s="392"/>
      <c r="BX19" s="392"/>
      <c r="BY19" s="393"/>
      <c r="BZ19" s="342" t="s">
        <v>123</v>
      </c>
      <c r="CA19" s="466"/>
      <c r="CB19" s="466"/>
      <c r="CC19" s="467"/>
      <c r="CD19" s="342" t="s">
        <v>290</v>
      </c>
      <c r="CE19" s="383"/>
      <c r="CF19" s="383"/>
      <c r="CG19" s="384"/>
      <c r="CH19" s="379" t="s">
        <v>384</v>
      </c>
      <c r="CI19" s="468"/>
      <c r="CJ19" s="38"/>
      <c r="CK19" s="40"/>
      <c r="CL19" s="38"/>
      <c r="CM19" s="38"/>
      <c r="CN19" s="38" t="s">
        <v>152</v>
      </c>
      <c r="CO19" s="38"/>
      <c r="CP19" s="38"/>
      <c r="CQ19" s="38"/>
      <c r="CR19" s="38"/>
      <c r="CS19" s="38"/>
      <c r="CT19" s="38"/>
      <c r="CU19" s="38"/>
      <c r="CV19" s="38"/>
      <c r="CW19" s="38"/>
      <c r="CX19" s="38"/>
      <c r="CY19" s="38"/>
      <c r="CZ19" s="38"/>
      <c r="DA19" s="38"/>
      <c r="DB19" s="40"/>
      <c r="DC19" s="38"/>
      <c r="DD19" s="38"/>
      <c r="DE19" s="50" t="s">
        <v>215</v>
      </c>
      <c r="DF19" s="51"/>
      <c r="DG19" s="51"/>
      <c r="DH19" s="51"/>
      <c r="DI19" s="51"/>
      <c r="DJ19" s="51"/>
      <c r="DK19" s="51"/>
      <c r="DL19" s="51"/>
      <c r="DM19" s="51"/>
      <c r="DN19" s="51"/>
      <c r="DO19" s="51"/>
      <c r="DP19" s="342" t="s">
        <v>291</v>
      </c>
      <c r="DQ19" s="466"/>
      <c r="DR19" s="466"/>
      <c r="DS19" s="466"/>
      <c r="DT19" s="466"/>
      <c r="DU19" s="466"/>
      <c r="DV19" s="466"/>
      <c r="DW19" s="466"/>
      <c r="DX19" s="466"/>
      <c r="DY19" s="466"/>
      <c r="DZ19" s="466"/>
      <c r="EA19" s="474"/>
      <c r="EB19" s="38"/>
      <c r="EC19" s="40"/>
      <c r="ED19" s="38"/>
      <c r="EE19" s="38"/>
      <c r="EF19" s="38"/>
      <c r="EG19" s="38"/>
      <c r="EH19" s="38"/>
      <c r="EI19" s="38"/>
      <c r="EJ19" s="38"/>
      <c r="EK19" s="38"/>
      <c r="EL19" s="38"/>
      <c r="EM19" s="38"/>
      <c r="EN19" s="40"/>
    </row>
    <row r="20" spans="2:144" ht="15.95" customHeight="1">
      <c r="B20" s="38"/>
      <c r="C20" s="38"/>
      <c r="D20" s="38"/>
      <c r="E20" s="38"/>
      <c r="F20" s="38"/>
      <c r="G20" s="38"/>
      <c r="H20" s="38"/>
      <c r="I20" s="38"/>
      <c r="J20" s="38"/>
      <c r="K20" s="38"/>
      <c r="M20" s="38"/>
      <c r="N20" s="38"/>
      <c r="O20" s="38" t="s">
        <v>405</v>
      </c>
      <c r="P20" s="38"/>
      <c r="Q20" s="38"/>
      <c r="R20" s="41"/>
      <c r="S20" s="41"/>
      <c r="T20" s="41"/>
      <c r="U20" s="38"/>
      <c r="V20" s="38"/>
      <c r="W20" s="38"/>
      <c r="X20" s="59"/>
      <c r="Y20" s="98"/>
      <c r="Z20" s="98"/>
      <c r="AA20" s="98"/>
      <c r="AB20" s="140"/>
      <c r="AC20" s="141"/>
      <c r="AD20" s="38"/>
      <c r="AF20" s="38"/>
      <c r="AG20" s="38"/>
      <c r="AH20" s="459" t="s">
        <v>891</v>
      </c>
      <c r="AI20" s="459" t="s">
        <v>899</v>
      </c>
      <c r="AJ20" s="459"/>
      <c r="AK20" s="265" t="s">
        <v>890</v>
      </c>
      <c r="AL20" s="380" t="s">
        <v>967</v>
      </c>
      <c r="AM20" s="380"/>
      <c r="AN20" s="380"/>
      <c r="AO20" s="380"/>
      <c r="AP20" s="380"/>
      <c r="AQ20" s="380"/>
      <c r="AS20" s="38"/>
      <c r="AT20" s="38"/>
      <c r="AU20" s="269"/>
      <c r="AV20" s="269"/>
      <c r="AW20" s="38"/>
      <c r="AX20" s="38" t="s">
        <v>947</v>
      </c>
      <c r="AY20" s="63"/>
      <c r="AZ20" s="63"/>
      <c r="BA20" s="63"/>
      <c r="BB20" s="63"/>
      <c r="BC20" s="63"/>
      <c r="BD20" s="63"/>
      <c r="BF20" s="38"/>
      <c r="BG20" s="38" t="s">
        <v>978</v>
      </c>
      <c r="BH20" s="38" t="s">
        <v>62</v>
      </c>
      <c r="BI20" s="38"/>
      <c r="BJ20" s="38"/>
      <c r="BK20" s="38"/>
      <c r="BL20" s="38"/>
      <c r="BM20" s="38"/>
      <c r="BN20" s="38"/>
      <c r="BO20" s="38"/>
      <c r="BP20" s="38"/>
      <c r="BQ20" s="38"/>
      <c r="BS20" s="38"/>
      <c r="BT20" s="38"/>
      <c r="BU20" s="37" t="s">
        <v>96</v>
      </c>
      <c r="BV20" s="38"/>
      <c r="BW20" s="38"/>
      <c r="BX20" s="38"/>
      <c r="BY20" s="51"/>
      <c r="BZ20" s="51"/>
      <c r="CA20" s="51"/>
      <c r="CB20" s="51"/>
      <c r="CC20" s="87"/>
      <c r="CD20" s="342" t="s">
        <v>292</v>
      </c>
      <c r="CE20" s="466"/>
      <c r="CF20" s="466"/>
      <c r="CG20" s="467"/>
      <c r="CH20" s="379" t="s">
        <v>379</v>
      </c>
      <c r="CI20" s="468"/>
      <c r="CJ20" s="38"/>
      <c r="CL20" s="38"/>
      <c r="CM20" s="38"/>
      <c r="CN20" s="38"/>
      <c r="CO20" s="38"/>
      <c r="CP20" s="38"/>
      <c r="CQ20" s="38"/>
      <c r="CR20" s="38"/>
      <c r="CS20" s="38"/>
      <c r="CT20" s="38"/>
      <c r="CU20" s="38"/>
      <c r="CV20" s="38"/>
      <c r="CW20" s="38"/>
      <c r="CX20" s="38"/>
      <c r="CY20" s="38"/>
      <c r="CZ20" s="38"/>
      <c r="DA20" s="38"/>
      <c r="DC20" s="38"/>
      <c r="DD20" s="38"/>
      <c r="DE20" s="52" t="s">
        <v>216</v>
      </c>
      <c r="DF20" s="53"/>
      <c r="DG20" s="53"/>
      <c r="DH20" s="53"/>
      <c r="DI20" s="53"/>
      <c r="DJ20" s="53"/>
      <c r="DK20" s="53"/>
      <c r="DL20" s="53"/>
      <c r="DM20" s="53"/>
      <c r="DN20" s="53"/>
      <c r="DO20" s="53"/>
      <c r="DP20" s="346" t="s">
        <v>293</v>
      </c>
      <c r="DQ20" s="469"/>
      <c r="DR20" s="469"/>
      <c r="DS20" s="469"/>
      <c r="DT20" s="469"/>
      <c r="DU20" s="469"/>
      <c r="DV20" s="469"/>
      <c r="DW20" s="469"/>
      <c r="DX20" s="469"/>
      <c r="DY20" s="469"/>
      <c r="DZ20" s="469"/>
      <c r="EA20" s="505"/>
      <c r="EB20" s="38"/>
      <c r="ED20" s="38"/>
      <c r="EE20" s="38"/>
      <c r="EF20" s="38"/>
      <c r="EG20" s="38"/>
      <c r="EH20" s="38"/>
      <c r="EI20" s="38"/>
      <c r="EJ20" s="38"/>
      <c r="EK20" s="38"/>
      <c r="EL20" s="38"/>
      <c r="EM20" s="38"/>
    </row>
    <row r="21" spans="2:144" ht="15.95" customHeight="1">
      <c r="B21" s="38"/>
      <c r="C21" s="38"/>
      <c r="D21" s="38"/>
      <c r="E21" s="38"/>
      <c r="F21" s="38"/>
      <c r="G21" s="38"/>
      <c r="H21" s="38"/>
      <c r="I21" s="38"/>
      <c r="J21" s="38"/>
      <c r="K21" s="38"/>
      <c r="M21" s="38"/>
      <c r="N21" s="38"/>
      <c r="O21" s="38"/>
      <c r="P21" s="38"/>
      <c r="Q21" s="38"/>
      <c r="R21" s="38"/>
      <c r="S21" s="38"/>
      <c r="T21" s="38"/>
      <c r="U21" s="38"/>
      <c r="V21" s="38"/>
      <c r="W21" s="38"/>
      <c r="X21" s="59"/>
      <c r="Y21"/>
      <c r="Z21"/>
      <c r="AA21"/>
      <c r="AB21" s="140"/>
      <c r="AC21" s="141"/>
      <c r="AD21" s="38"/>
      <c r="AF21" s="38"/>
      <c r="AG21" s="38"/>
      <c r="AH21" s="459"/>
      <c r="AI21" s="459"/>
      <c r="AJ21" s="459"/>
      <c r="AK21" s="69" t="s">
        <v>889</v>
      </c>
      <c r="AL21" s="380"/>
      <c r="AM21" s="380"/>
      <c r="AN21" s="380"/>
      <c r="AO21" s="380"/>
      <c r="AP21" s="380"/>
      <c r="AQ21" s="380"/>
      <c r="AS21" s="38"/>
      <c r="AT21" s="38"/>
      <c r="AU21" s="269"/>
      <c r="AV21" s="269"/>
      <c r="AW21" s="41"/>
      <c r="AX21" s="38" t="s">
        <v>945</v>
      </c>
      <c r="AY21" s="63"/>
      <c r="AZ21" s="63"/>
      <c r="BA21" s="63"/>
      <c r="BB21" s="63"/>
      <c r="BC21" s="63"/>
      <c r="BD21" s="63"/>
      <c r="BF21" s="38"/>
      <c r="BG21" s="38"/>
      <c r="BH21" s="38" t="s">
        <v>566</v>
      </c>
      <c r="BI21" s="38"/>
      <c r="BJ21" s="38"/>
      <c r="BK21" s="38"/>
      <c r="BL21" s="38"/>
      <c r="BM21" s="38"/>
      <c r="BN21" s="38"/>
      <c r="BO21" s="38"/>
      <c r="BP21" s="38"/>
      <c r="BQ21" s="38"/>
      <c r="BS21" s="38"/>
      <c r="BT21" s="38"/>
      <c r="BU21" s="37" t="s">
        <v>97</v>
      </c>
      <c r="BV21" s="38"/>
      <c r="BW21" s="38"/>
      <c r="BX21" s="38"/>
      <c r="BY21" s="51"/>
      <c r="BZ21" s="51"/>
      <c r="CA21" s="51"/>
      <c r="CB21" s="76"/>
      <c r="CC21" s="57"/>
      <c r="CD21" s="342" t="s">
        <v>294</v>
      </c>
      <c r="CE21" s="466"/>
      <c r="CF21" s="466"/>
      <c r="CG21" s="467"/>
      <c r="CH21" s="379" t="s">
        <v>384</v>
      </c>
      <c r="CI21" s="468"/>
      <c r="CJ21" s="38"/>
      <c r="CL21" s="38"/>
      <c r="CM21" s="38"/>
      <c r="CN21" s="419" t="s">
        <v>153</v>
      </c>
      <c r="CO21" s="419"/>
      <c r="CP21" s="419"/>
      <c r="CQ21" s="419"/>
      <c r="CR21" s="419"/>
      <c r="CS21" s="419"/>
      <c r="CT21" s="356"/>
      <c r="CU21" s="356"/>
      <c r="CV21" s="356"/>
      <c r="CW21" s="356"/>
      <c r="CX21" s="356"/>
      <c r="CY21" s="356"/>
      <c r="CZ21" s="356"/>
      <c r="DA21" s="38"/>
      <c r="DC21" s="38"/>
      <c r="DD21" s="38"/>
      <c r="DE21" s="96"/>
      <c r="DF21" s="96"/>
      <c r="DG21" s="96"/>
      <c r="DH21" s="96"/>
      <c r="DI21" s="96"/>
      <c r="DJ21" s="96"/>
      <c r="DK21" s="97"/>
      <c r="DL21" s="97"/>
      <c r="DM21" s="97"/>
      <c r="DN21" s="97"/>
      <c r="DO21" s="97"/>
      <c r="DP21" s="97"/>
      <c r="DQ21" s="97"/>
      <c r="DR21" s="97"/>
      <c r="DS21" s="97"/>
      <c r="DT21" s="97"/>
      <c r="DU21" s="97"/>
      <c r="DV21" s="97"/>
      <c r="DW21" s="97"/>
      <c r="DX21" s="97"/>
      <c r="DY21" s="97"/>
      <c r="DZ21" s="97"/>
      <c r="EA21" s="97"/>
      <c r="EB21" s="38"/>
      <c r="ED21" s="38"/>
      <c r="EE21" s="38"/>
      <c r="EF21" s="63"/>
      <c r="EG21" s="59"/>
      <c r="EH21" s="63"/>
      <c r="EI21" s="63"/>
      <c r="EJ21" s="64"/>
      <c r="EK21" s="64"/>
      <c r="EL21" s="64"/>
      <c r="EM21" s="64"/>
    </row>
    <row r="22" spans="2:144" ht="15.95" customHeight="1">
      <c r="B22" s="38"/>
      <c r="C22" s="38"/>
      <c r="D22" s="38"/>
      <c r="E22" s="38"/>
      <c r="F22" s="41"/>
      <c r="G22" s="41"/>
      <c r="H22" s="41"/>
      <c r="I22" s="41"/>
      <c r="J22" s="41"/>
      <c r="K22" s="38"/>
      <c r="M22" s="38"/>
      <c r="N22" s="38"/>
      <c r="O22" s="354" t="s">
        <v>420</v>
      </c>
      <c r="P22" s="354"/>
      <c r="Q22" s="354"/>
      <c r="R22" s="354"/>
      <c r="S22" s="354"/>
      <c r="T22" s="354"/>
      <c r="U22" s="354"/>
      <c r="V22" s="354"/>
      <c r="W22" s="354"/>
      <c r="X22" s="354"/>
      <c r="Y22" s="354"/>
      <c r="Z22" s="354"/>
      <c r="AA22" s="354"/>
      <c r="AB22" s="354"/>
      <c r="AC22" s="354"/>
      <c r="AD22" s="38"/>
      <c r="AF22" s="38"/>
      <c r="AG22" s="38"/>
      <c r="AH22" s="267"/>
      <c r="AI22" s="267"/>
      <c r="AJ22" s="267"/>
      <c r="AK22" s="267"/>
      <c r="AL22" s="69"/>
      <c r="AM22" s="208"/>
      <c r="AN22" s="38"/>
      <c r="AO22" s="38"/>
      <c r="AP22" s="38"/>
      <c r="AQ22" s="38"/>
      <c r="AS22" s="38"/>
      <c r="AT22" s="38"/>
      <c r="AU22" s="267"/>
      <c r="AV22" s="267"/>
      <c r="AW22" s="38"/>
      <c r="AX22" s="38" t="s">
        <v>2125</v>
      </c>
      <c r="AY22" s="69"/>
      <c r="AZ22" s="208"/>
      <c r="BA22" s="38"/>
      <c r="BB22" s="38"/>
      <c r="BC22" s="38"/>
      <c r="BD22" s="38"/>
      <c r="BF22" s="38"/>
      <c r="BG22" s="38"/>
      <c r="BH22" s="38" t="s">
        <v>567</v>
      </c>
      <c r="BI22" s="38"/>
      <c r="BJ22" s="38"/>
      <c r="BK22" s="63"/>
      <c r="BL22" s="63"/>
      <c r="BM22" s="64"/>
      <c r="BN22" s="64"/>
      <c r="BO22" s="64"/>
      <c r="BP22" s="64"/>
      <c r="BQ22" s="64"/>
      <c r="BS22" s="38"/>
      <c r="BT22" s="38"/>
      <c r="BU22" s="37" t="s">
        <v>98</v>
      </c>
      <c r="BV22" s="38"/>
      <c r="BW22" s="38"/>
      <c r="BX22" s="38"/>
      <c r="BY22" s="51"/>
      <c r="BZ22" s="51"/>
      <c r="CA22" s="51"/>
      <c r="CB22" s="76"/>
      <c r="CC22" s="57"/>
      <c r="CD22" s="342" t="s">
        <v>297</v>
      </c>
      <c r="CE22" s="466"/>
      <c r="CF22" s="466"/>
      <c r="CG22" s="467"/>
      <c r="CH22" s="379" t="s">
        <v>383</v>
      </c>
      <c r="CI22" s="468"/>
      <c r="CJ22" s="38"/>
      <c r="CL22" s="38"/>
      <c r="CM22" s="38"/>
      <c r="CN22" s="357"/>
      <c r="CO22" s="357"/>
      <c r="CP22" s="357"/>
      <c r="CQ22" s="357"/>
      <c r="CR22" s="357"/>
      <c r="CS22" s="357"/>
      <c r="CT22" s="357"/>
      <c r="CU22" s="357"/>
      <c r="CV22" s="357"/>
      <c r="CW22" s="357"/>
      <c r="CX22" s="357"/>
      <c r="CY22" s="357"/>
      <c r="CZ22" s="357"/>
      <c r="DA22" s="38"/>
      <c r="DC22" s="38"/>
      <c r="DD22" s="38" t="s">
        <v>298</v>
      </c>
      <c r="DE22" s="38" t="s">
        <v>221</v>
      </c>
      <c r="DF22" s="97"/>
      <c r="DG22" s="97"/>
      <c r="DH22" s="97"/>
      <c r="DI22" s="97"/>
      <c r="DJ22" s="97"/>
      <c r="DK22" s="97"/>
      <c r="DL22" s="97"/>
      <c r="DM22" s="97"/>
      <c r="DN22" s="97"/>
      <c r="DO22" s="97"/>
      <c r="DP22" s="97"/>
      <c r="DQ22" s="97"/>
      <c r="DR22" s="97"/>
      <c r="DS22" s="97"/>
      <c r="DT22" s="97"/>
      <c r="DU22" s="97"/>
      <c r="DV22" s="97"/>
      <c r="DW22" s="97"/>
      <c r="DX22" s="97"/>
      <c r="DY22" s="97"/>
      <c r="DZ22" s="97"/>
      <c r="EA22" s="97"/>
      <c r="EB22" s="38"/>
      <c r="ED22" s="38"/>
      <c r="EE22" s="38"/>
      <c r="EF22" s="63"/>
      <c r="EG22" s="59"/>
      <c r="EH22" s="64"/>
      <c r="EI22" s="63"/>
      <c r="EJ22" s="64"/>
      <c r="EK22" s="64"/>
      <c r="EL22" s="64"/>
      <c r="EM22" s="64"/>
    </row>
    <row r="23" spans="2:144" ht="15.95" customHeight="1">
      <c r="B23" s="38"/>
      <c r="C23" s="40"/>
      <c r="D23" s="38"/>
      <c r="E23" s="38"/>
      <c r="F23" s="38"/>
      <c r="G23" s="41"/>
      <c r="H23" s="38"/>
      <c r="I23" s="41"/>
      <c r="J23" s="41"/>
      <c r="K23" s="41"/>
      <c r="M23" s="38"/>
      <c r="N23" s="38"/>
      <c r="O23" s="355"/>
      <c r="P23" s="355"/>
      <c r="Q23" s="355"/>
      <c r="R23" s="355"/>
      <c r="S23" s="355"/>
      <c r="T23" s="355"/>
      <c r="U23" s="355"/>
      <c r="V23" s="355"/>
      <c r="W23" s="355"/>
      <c r="X23" s="355"/>
      <c r="Y23" s="355"/>
      <c r="Z23" s="355"/>
      <c r="AA23" s="355"/>
      <c r="AB23" s="355"/>
      <c r="AC23" s="355"/>
      <c r="AD23" s="41"/>
      <c r="AF23" s="38"/>
      <c r="AG23" s="38"/>
      <c r="AH23" s="84"/>
      <c r="AI23" s="95"/>
      <c r="AJ23" s="38" t="s">
        <v>55</v>
      </c>
      <c r="AK23" s="38" t="s">
        <v>896</v>
      </c>
      <c r="AL23" s="41"/>
      <c r="AM23" s="41"/>
      <c r="AN23" s="38"/>
      <c r="AO23" s="38"/>
      <c r="AP23" s="38"/>
      <c r="AQ23" s="38"/>
      <c r="AS23" s="38"/>
      <c r="AT23" s="38"/>
      <c r="AU23" s="84"/>
      <c r="AV23" s="95"/>
      <c r="AW23" s="59"/>
      <c r="AX23" s="59"/>
      <c r="AY23" s="59"/>
      <c r="AZ23" s="59"/>
      <c r="BA23" s="59"/>
      <c r="BB23" s="59"/>
      <c r="BC23" s="38"/>
      <c r="BD23" s="38"/>
      <c r="BF23" s="38"/>
      <c r="BG23" s="38"/>
      <c r="BH23" s="38" t="s">
        <v>568</v>
      </c>
      <c r="BI23" s="38"/>
      <c r="BJ23" s="38"/>
      <c r="BK23" s="64"/>
      <c r="BL23" s="63"/>
      <c r="BM23" s="64"/>
      <c r="BN23" s="64"/>
      <c r="BO23" s="64"/>
      <c r="BP23" s="64"/>
      <c r="BQ23" s="64"/>
      <c r="BS23" s="38"/>
      <c r="BT23" s="38"/>
      <c r="BU23" s="37" t="s">
        <v>99</v>
      </c>
      <c r="BV23" s="38"/>
      <c r="BW23" s="38"/>
      <c r="BX23" s="38"/>
      <c r="BY23" s="51"/>
      <c r="BZ23" s="51"/>
      <c r="CA23" s="51"/>
      <c r="CB23" s="51"/>
      <c r="CC23" s="87"/>
      <c r="CD23" s="342" t="s">
        <v>300</v>
      </c>
      <c r="CE23" s="466"/>
      <c r="CF23" s="466"/>
      <c r="CG23" s="467"/>
      <c r="CH23" s="379" t="s">
        <v>384</v>
      </c>
      <c r="CI23" s="468"/>
      <c r="CJ23" s="41"/>
      <c r="CL23" s="38"/>
      <c r="CM23" s="38"/>
      <c r="CN23" s="86" t="s">
        <v>154</v>
      </c>
      <c r="CO23" s="394" t="s">
        <v>186</v>
      </c>
      <c r="CP23" s="395"/>
      <c r="CQ23" s="395"/>
      <c r="CR23" s="395"/>
      <c r="CS23" s="395"/>
      <c r="CT23" s="395"/>
      <c r="CU23" s="396"/>
      <c r="CV23" s="394" t="s">
        <v>161</v>
      </c>
      <c r="CW23" s="395"/>
      <c r="CX23" s="396"/>
      <c r="CY23" s="361" t="s">
        <v>159</v>
      </c>
      <c r="CZ23" s="423"/>
      <c r="DA23" s="41"/>
      <c r="DC23" s="38"/>
      <c r="DD23" s="38"/>
      <c r="DE23" s="69"/>
      <c r="DF23" s="69"/>
      <c r="DG23" s="69"/>
      <c r="DH23" s="69"/>
      <c r="DI23" s="69"/>
      <c r="DJ23" s="69"/>
      <c r="DK23" s="69"/>
      <c r="DL23" s="69"/>
      <c r="DM23" s="69"/>
      <c r="DN23" s="69"/>
      <c r="DO23" s="69"/>
      <c r="DP23" s="69"/>
      <c r="DQ23" s="69"/>
      <c r="DR23" s="69"/>
      <c r="DS23" s="69"/>
      <c r="DT23" s="69"/>
      <c r="DU23" s="59"/>
      <c r="DV23" s="59"/>
      <c r="DW23" s="59"/>
      <c r="DX23" s="59"/>
      <c r="DY23" s="59"/>
      <c r="DZ23" s="59"/>
      <c r="EA23" s="98"/>
      <c r="EB23" s="41"/>
      <c r="ED23" s="38"/>
      <c r="EE23" s="38"/>
      <c r="EF23" s="38"/>
      <c r="EG23" s="38"/>
      <c r="EH23" s="38"/>
      <c r="EI23" s="38"/>
      <c r="EJ23" s="38"/>
      <c r="EK23" s="41"/>
      <c r="EL23" s="41"/>
      <c r="EM23" s="41"/>
    </row>
    <row r="24" spans="2:144" ht="15.95" customHeight="1">
      <c r="B24" s="38"/>
      <c r="C24" s="38"/>
      <c r="D24" s="38"/>
      <c r="E24" s="38"/>
      <c r="F24" s="38"/>
      <c r="G24" s="38"/>
      <c r="H24" s="38"/>
      <c r="I24" s="38"/>
      <c r="J24" s="38"/>
      <c r="K24" s="38"/>
      <c r="L24" s="38"/>
      <c r="M24" s="38"/>
      <c r="N24" s="38"/>
      <c r="O24" s="34"/>
      <c r="P24" s="35"/>
      <c r="Q24" s="35"/>
      <c r="R24" s="142" t="s">
        <v>410</v>
      </c>
      <c r="S24" s="394" t="s">
        <v>407</v>
      </c>
      <c r="T24" s="395"/>
      <c r="U24" s="395"/>
      <c r="V24" s="396"/>
      <c r="W24" s="394" t="s">
        <v>419</v>
      </c>
      <c r="X24" s="395"/>
      <c r="Y24" s="395"/>
      <c r="Z24" s="396"/>
      <c r="AA24" s="398" t="s">
        <v>408</v>
      </c>
      <c r="AB24" s="399"/>
      <c r="AC24" s="400"/>
      <c r="AD24" s="38"/>
      <c r="AE24" s="38"/>
      <c r="AF24" s="38"/>
      <c r="AG24" s="38"/>
      <c r="AH24" s="95"/>
      <c r="AI24" s="95"/>
      <c r="AJ24" s="38"/>
      <c r="AK24" s="38" t="s">
        <v>895</v>
      </c>
      <c r="AL24" s="41"/>
      <c r="AM24" s="38"/>
      <c r="AN24" s="38"/>
      <c r="AO24" s="38"/>
      <c r="AP24" s="38"/>
      <c r="AQ24" s="38"/>
      <c r="AR24" s="38"/>
      <c r="AS24" s="38"/>
      <c r="AT24" s="38"/>
      <c r="AU24" s="84"/>
      <c r="AV24" s="95"/>
      <c r="AW24" s="433" t="s">
        <v>949</v>
      </c>
      <c r="AX24" s="433"/>
      <c r="AY24" s="433"/>
      <c r="AZ24" s="433"/>
      <c r="BA24" s="433"/>
      <c r="BB24" s="433"/>
      <c r="BC24" s="38"/>
      <c r="BD24" s="38"/>
      <c r="BE24" s="38"/>
      <c r="BF24" s="38"/>
      <c r="BG24" s="38"/>
      <c r="BH24" s="38" t="s">
        <v>569</v>
      </c>
      <c r="BI24" s="38"/>
      <c r="BJ24" s="38"/>
      <c r="BK24" s="38"/>
      <c r="BL24" s="38"/>
      <c r="BM24" s="38"/>
      <c r="BN24" s="41"/>
      <c r="BO24" s="41"/>
      <c r="BP24" s="41"/>
      <c r="BQ24" s="41"/>
      <c r="BR24" s="38"/>
      <c r="BS24" s="38"/>
      <c r="BT24" s="38"/>
      <c r="BU24" s="74" t="s">
        <v>100</v>
      </c>
      <c r="BV24" s="73"/>
      <c r="BW24" s="73"/>
      <c r="BX24" s="73"/>
      <c r="BY24" s="51"/>
      <c r="BZ24" s="51"/>
      <c r="CA24" s="51"/>
      <c r="CB24" s="76"/>
      <c r="CC24" s="57"/>
      <c r="CD24" s="342" t="s">
        <v>302</v>
      </c>
      <c r="CE24" s="466"/>
      <c r="CF24" s="466"/>
      <c r="CG24" s="467"/>
      <c r="CH24" s="379" t="s">
        <v>385</v>
      </c>
      <c r="CI24" s="468"/>
      <c r="CJ24" s="38"/>
      <c r="CK24" s="38"/>
      <c r="CL24" s="38"/>
      <c r="CM24" s="38"/>
      <c r="CN24" s="92" t="s">
        <v>303</v>
      </c>
      <c r="CO24" s="55" t="s">
        <v>166</v>
      </c>
      <c r="CP24" s="51"/>
      <c r="CQ24" s="51"/>
      <c r="CR24" s="51"/>
      <c r="CS24" s="51"/>
      <c r="CT24" s="56"/>
      <c r="CU24" s="93"/>
      <c r="CV24" s="55"/>
      <c r="CW24" s="51"/>
      <c r="CX24" s="87"/>
      <c r="CY24" s="342">
        <v>1.4999999999999999E-2</v>
      </c>
      <c r="CZ24" s="343"/>
      <c r="DA24" s="38"/>
      <c r="DB24" s="38"/>
      <c r="DC24" s="38"/>
      <c r="DD24" s="38"/>
      <c r="DE24" s="382" t="s">
        <v>229</v>
      </c>
      <c r="DF24" s="362"/>
      <c r="DG24" s="381"/>
      <c r="DH24" s="361" t="s">
        <v>228</v>
      </c>
      <c r="DI24" s="362"/>
      <c r="DJ24" s="362"/>
      <c r="DK24" s="362"/>
      <c r="DL24" s="362"/>
      <c r="DM24" s="362"/>
      <c r="DN24" s="362"/>
      <c r="DO24" s="362"/>
      <c r="DP24" s="362"/>
      <c r="DQ24" s="381"/>
      <c r="DR24" s="361" t="s">
        <v>230</v>
      </c>
      <c r="DS24" s="362"/>
      <c r="DT24" s="362"/>
      <c r="DU24" s="362"/>
      <c r="DV24" s="362"/>
      <c r="DW24" s="362"/>
      <c r="DX24" s="362"/>
      <c r="DY24" s="362"/>
      <c r="DZ24" s="362"/>
      <c r="EA24" s="363"/>
      <c r="EB24" s="38"/>
      <c r="EC24" s="38"/>
      <c r="ED24" s="38"/>
      <c r="EE24" s="38"/>
      <c r="EF24" s="63"/>
      <c r="EG24" s="59"/>
      <c r="EH24" s="63"/>
      <c r="EI24" s="41"/>
      <c r="EJ24" s="41"/>
      <c r="EK24" s="41"/>
      <c r="EL24" s="41"/>
      <c r="EM24" s="38"/>
      <c r="EN24" s="38"/>
    </row>
    <row r="25" spans="2:144" ht="15.95" customHeight="1">
      <c r="B25" s="38"/>
      <c r="C25" s="38"/>
      <c r="D25" s="38"/>
      <c r="E25" s="38"/>
      <c r="F25" s="38"/>
      <c r="G25" s="38"/>
      <c r="H25" s="38"/>
      <c r="I25" s="38"/>
      <c r="J25" s="38"/>
      <c r="K25" s="38"/>
      <c r="M25" s="38"/>
      <c r="N25" s="40"/>
      <c r="O25" s="37" t="s">
        <v>409</v>
      </c>
      <c r="P25" s="38"/>
      <c r="Q25" s="38"/>
      <c r="R25" s="111"/>
      <c r="S25" s="370"/>
      <c r="T25" s="354"/>
      <c r="U25" s="354"/>
      <c r="V25" s="490"/>
      <c r="W25" s="370"/>
      <c r="X25" s="354"/>
      <c r="Y25" s="354"/>
      <c r="Z25" s="490"/>
      <c r="AA25" s="503"/>
      <c r="AB25" s="459"/>
      <c r="AC25" s="504"/>
      <c r="AD25" s="38"/>
      <c r="AF25" s="38"/>
      <c r="AG25" s="38"/>
      <c r="AH25" s="38"/>
      <c r="AI25" s="38"/>
      <c r="AJ25" s="41"/>
      <c r="AK25" s="38" t="s">
        <v>894</v>
      </c>
      <c r="AL25" s="38"/>
      <c r="AM25" s="38"/>
      <c r="AN25" s="38"/>
      <c r="AO25" s="38"/>
      <c r="AP25" s="38"/>
      <c r="AQ25" s="38"/>
      <c r="AS25" s="38"/>
      <c r="AT25" s="38"/>
      <c r="AU25" s="95"/>
      <c r="AV25" s="95"/>
      <c r="AW25" s="323" t="s">
        <v>948</v>
      </c>
      <c r="AX25" s="272"/>
      <c r="AY25" s="272"/>
      <c r="AZ25" s="324"/>
      <c r="BA25" s="271" t="s">
        <v>950</v>
      </c>
      <c r="BB25" s="273"/>
      <c r="BC25" s="38"/>
      <c r="BD25" s="38"/>
      <c r="BF25" s="38"/>
      <c r="BG25" s="38"/>
      <c r="BH25" s="38" t="s">
        <v>570</v>
      </c>
      <c r="BI25" s="38"/>
      <c r="BJ25" s="38"/>
      <c r="BK25" s="63"/>
      <c r="BL25" s="41"/>
      <c r="BM25" s="41"/>
      <c r="BN25" s="41"/>
      <c r="BO25" s="41"/>
      <c r="BP25" s="41"/>
      <c r="BQ25" s="38"/>
      <c r="BS25" s="38"/>
      <c r="BT25" s="40"/>
      <c r="BU25" s="37" t="s">
        <v>102</v>
      </c>
      <c r="BV25" s="40"/>
      <c r="BW25" s="40"/>
      <c r="BX25" s="40"/>
      <c r="BY25" s="78"/>
      <c r="BZ25" s="78"/>
      <c r="CA25" s="78"/>
      <c r="CB25" s="76"/>
      <c r="CC25" s="57"/>
      <c r="CD25" s="342" t="s">
        <v>306</v>
      </c>
      <c r="CE25" s="466"/>
      <c r="CF25" s="466"/>
      <c r="CG25" s="467"/>
      <c r="CH25" s="379" t="s">
        <v>381</v>
      </c>
      <c r="CI25" s="468"/>
      <c r="CJ25" s="38"/>
      <c r="CL25" s="38"/>
      <c r="CM25" s="40"/>
      <c r="CN25" s="37"/>
      <c r="CO25" s="55" t="s">
        <v>167</v>
      </c>
      <c r="CP25" s="51"/>
      <c r="CQ25" s="51"/>
      <c r="CR25" s="51"/>
      <c r="CS25" s="51"/>
      <c r="CT25" s="51"/>
      <c r="CU25" s="87"/>
      <c r="CV25" s="55"/>
      <c r="CW25" s="51"/>
      <c r="CX25" s="88"/>
      <c r="CY25" s="342">
        <v>1.2999999999999999E-2</v>
      </c>
      <c r="CZ25" s="343"/>
      <c r="DA25" s="38"/>
      <c r="DC25" s="38"/>
      <c r="DD25" s="40"/>
      <c r="DE25" s="424" t="s">
        <v>231</v>
      </c>
      <c r="DF25" s="112"/>
      <c r="DG25" s="81"/>
      <c r="DH25" s="112"/>
      <c r="DI25" s="38"/>
      <c r="DJ25" s="38"/>
      <c r="DK25" s="38"/>
      <c r="DL25" s="38"/>
      <c r="DM25" s="38"/>
      <c r="DN25" s="38"/>
      <c r="DO25" s="38"/>
      <c r="DP25" s="38"/>
      <c r="DQ25" s="38"/>
      <c r="DR25" s="71"/>
      <c r="DS25" s="38"/>
      <c r="DT25" s="41"/>
      <c r="DU25" s="59"/>
      <c r="DV25" s="59"/>
      <c r="DW25" s="59"/>
      <c r="DX25" s="59"/>
      <c r="DY25" s="59"/>
      <c r="DZ25" s="59"/>
      <c r="EA25" s="103"/>
      <c r="EB25" s="38"/>
      <c r="ED25" s="38"/>
      <c r="EE25" s="40"/>
      <c r="EF25" s="63"/>
      <c r="EG25" s="59"/>
      <c r="EH25" s="64"/>
      <c r="EI25" s="41"/>
      <c r="EJ25" s="38"/>
      <c r="EK25" s="38"/>
      <c r="EL25" s="38"/>
      <c r="EM25" s="38"/>
    </row>
    <row r="26" spans="2:144" ht="15.95" customHeight="1">
      <c r="B26" s="38"/>
      <c r="C26" s="38"/>
      <c r="D26" s="38"/>
      <c r="E26" s="41"/>
      <c r="G26" s="41"/>
      <c r="H26" s="38"/>
      <c r="I26" s="38"/>
      <c r="J26" s="38"/>
      <c r="K26" s="38"/>
      <c r="M26" s="38"/>
      <c r="N26" s="38"/>
      <c r="O26" s="143" t="s">
        <v>421</v>
      </c>
      <c r="P26" s="107"/>
      <c r="Q26" s="107"/>
      <c r="R26" s="133"/>
      <c r="S26" s="372"/>
      <c r="T26" s="373"/>
      <c r="U26" s="373"/>
      <c r="V26" s="416"/>
      <c r="W26" s="372"/>
      <c r="X26" s="373"/>
      <c r="Y26" s="373"/>
      <c r="Z26" s="416"/>
      <c r="AA26" s="401"/>
      <c r="AB26" s="402"/>
      <c r="AC26" s="403"/>
      <c r="AD26" s="38"/>
      <c r="AF26" s="38"/>
      <c r="AG26" s="38"/>
      <c r="AH26" s="38"/>
      <c r="AI26" s="38"/>
      <c r="AJ26" s="38"/>
      <c r="AK26" s="38" t="s">
        <v>893</v>
      </c>
      <c r="AL26" s="38"/>
      <c r="AM26" s="38"/>
      <c r="AN26" s="38"/>
      <c r="AO26" s="38"/>
      <c r="AP26" s="38"/>
      <c r="AQ26" s="38"/>
      <c r="AS26" s="38"/>
      <c r="AT26" s="38"/>
      <c r="AU26" s="38"/>
      <c r="AV26" s="38"/>
      <c r="AW26" s="50" t="s">
        <v>951</v>
      </c>
      <c r="AX26" s="51"/>
      <c r="AY26" s="51"/>
      <c r="AZ26" s="87"/>
      <c r="BA26" s="325">
        <v>1.2999999999999999E-2</v>
      </c>
      <c r="BB26" s="326"/>
      <c r="BC26" s="38"/>
      <c r="BD26" s="38"/>
      <c r="BF26" s="38"/>
      <c r="BG26" s="40"/>
      <c r="BH26" s="95"/>
      <c r="BI26" s="95"/>
      <c r="BJ26" s="59"/>
      <c r="BK26" s="64"/>
      <c r="BL26" s="41"/>
      <c r="BM26" s="38"/>
      <c r="BN26" s="38"/>
      <c r="BO26" s="38"/>
      <c r="BP26" s="38"/>
      <c r="BQ26" s="38"/>
      <c r="BS26" s="38"/>
      <c r="BT26" s="38"/>
      <c r="BU26" s="43" t="s">
        <v>101</v>
      </c>
      <c r="BV26" s="44"/>
      <c r="BW26" s="44"/>
      <c r="BX26" s="44"/>
      <c r="BY26" s="53"/>
      <c r="BZ26" s="53"/>
      <c r="CA26" s="53"/>
      <c r="CB26" s="53"/>
      <c r="CC26" s="134"/>
      <c r="CD26" s="346" t="s">
        <v>307</v>
      </c>
      <c r="CE26" s="469"/>
      <c r="CF26" s="469"/>
      <c r="CG26" s="470"/>
      <c r="CH26" s="471" t="s">
        <v>383</v>
      </c>
      <c r="CI26" s="347"/>
      <c r="CJ26" s="38"/>
      <c r="CL26" s="38"/>
      <c r="CM26" s="38"/>
      <c r="CN26" s="37"/>
      <c r="CO26" s="55" t="s">
        <v>168</v>
      </c>
      <c r="CP26" s="51"/>
      <c r="CQ26" s="51"/>
      <c r="CR26" s="51"/>
      <c r="CS26" s="51"/>
      <c r="CT26" s="56"/>
      <c r="CU26" s="87"/>
      <c r="CV26" s="89"/>
      <c r="CW26" s="75"/>
      <c r="CX26" s="88"/>
      <c r="CY26" s="342">
        <v>2.4E-2</v>
      </c>
      <c r="CZ26" s="343"/>
      <c r="DA26" s="38"/>
      <c r="DC26" s="38"/>
      <c r="DD26" s="38"/>
      <c r="DE26" s="425"/>
      <c r="DF26" s="71"/>
      <c r="DG26" s="38"/>
      <c r="DH26" s="124"/>
      <c r="DI26" s="410" t="s">
        <v>308</v>
      </c>
      <c r="DJ26" s="411"/>
      <c r="DK26" s="411"/>
      <c r="DL26" s="59">
        <v>1</v>
      </c>
      <c r="DM26" s="429" t="s">
        <v>309</v>
      </c>
      <c r="DN26" s="430"/>
      <c r="DO26" s="430"/>
      <c r="DP26" s="430"/>
      <c r="DQ26" s="125"/>
      <c r="DR26" s="117"/>
      <c r="DS26" s="41"/>
      <c r="DT26" s="106" t="s">
        <v>310</v>
      </c>
      <c r="DU26" s="354" t="s">
        <v>311</v>
      </c>
      <c r="DV26" s="356"/>
      <c r="DW26" s="441" t="s">
        <v>312</v>
      </c>
      <c r="DX26" s="441"/>
      <c r="DY26" s="441"/>
      <c r="DZ26" s="354" t="s">
        <v>313</v>
      </c>
      <c r="EA26" s="123"/>
      <c r="EB26" s="38"/>
      <c r="ED26" s="38"/>
      <c r="EE26" s="38"/>
      <c r="EF26" s="38"/>
      <c r="EG26" s="38"/>
      <c r="EH26" s="38"/>
      <c r="EI26" s="38"/>
      <c r="EJ26" s="38"/>
      <c r="EK26" s="38"/>
      <c r="EL26" s="38"/>
      <c r="EM26" s="38"/>
    </row>
    <row r="27" spans="2:144" ht="15.95" customHeight="1">
      <c r="B27" s="38"/>
      <c r="C27" s="38"/>
      <c r="D27" s="38"/>
      <c r="E27" s="38"/>
      <c r="F27" s="38"/>
      <c r="G27" s="38"/>
      <c r="H27" s="38"/>
      <c r="I27" s="38"/>
      <c r="J27" s="38"/>
      <c r="K27" s="38"/>
      <c r="M27" s="38"/>
      <c r="N27" s="38"/>
      <c r="O27" s="451" t="s">
        <v>415</v>
      </c>
      <c r="P27" s="383"/>
      <c r="Q27" s="383"/>
      <c r="R27" s="384"/>
      <c r="S27" s="342" t="s">
        <v>411</v>
      </c>
      <c r="T27" s="383"/>
      <c r="U27" s="383"/>
      <c r="V27" s="384"/>
      <c r="W27" s="342" t="s">
        <v>411</v>
      </c>
      <c r="X27" s="383"/>
      <c r="Y27" s="383"/>
      <c r="Z27" s="384"/>
      <c r="AA27" s="342" t="s">
        <v>411</v>
      </c>
      <c r="AB27" s="383"/>
      <c r="AC27" s="343"/>
      <c r="AD27" s="38"/>
      <c r="AF27" s="38"/>
      <c r="AG27" s="40"/>
      <c r="AH27" s="38"/>
      <c r="AI27" s="38"/>
      <c r="AJ27" s="38"/>
      <c r="AK27" s="38" t="s">
        <v>892</v>
      </c>
      <c r="AL27" s="41"/>
      <c r="AM27" s="38"/>
      <c r="AN27" s="38"/>
      <c r="AO27" s="38"/>
      <c r="AP27" s="38"/>
      <c r="AQ27" s="38"/>
      <c r="AS27" s="38"/>
      <c r="AT27" s="40"/>
      <c r="AU27" s="38"/>
      <c r="AV27" s="38"/>
      <c r="AW27" s="50" t="s">
        <v>952</v>
      </c>
      <c r="AX27" s="51"/>
      <c r="AY27" s="51"/>
      <c r="AZ27" s="87"/>
      <c r="BA27" s="327">
        <v>0.02</v>
      </c>
      <c r="BB27" s="328"/>
      <c r="BC27" s="38"/>
      <c r="BD27" s="38"/>
      <c r="BF27" s="38"/>
      <c r="BG27" s="38"/>
      <c r="BH27" s="38"/>
      <c r="BI27" s="38"/>
      <c r="BJ27" s="38"/>
      <c r="BK27" s="38"/>
      <c r="BL27" s="38"/>
      <c r="BM27" s="38"/>
      <c r="BN27" s="38"/>
      <c r="BO27" s="38"/>
      <c r="BP27" s="38"/>
      <c r="BQ27" s="38"/>
      <c r="BS27" s="38"/>
      <c r="BT27" s="38"/>
      <c r="BU27" s="38"/>
      <c r="BV27" s="38"/>
      <c r="BW27" s="38"/>
      <c r="BX27" s="38"/>
      <c r="BY27" s="38"/>
      <c r="BZ27" s="38"/>
      <c r="CA27" s="38"/>
      <c r="CB27" s="38"/>
      <c r="CC27" s="38"/>
      <c r="CD27" s="38"/>
      <c r="CE27" s="38"/>
      <c r="CF27" s="38"/>
      <c r="CG27" s="38"/>
      <c r="CH27" s="38"/>
      <c r="CI27" s="38"/>
      <c r="CJ27" s="38"/>
      <c r="CL27" s="38"/>
      <c r="CM27" s="38"/>
      <c r="CN27" s="37"/>
      <c r="CO27" s="55" t="s">
        <v>170</v>
      </c>
      <c r="CP27" s="51"/>
      <c r="CQ27" s="51"/>
      <c r="CR27" s="51"/>
      <c r="CS27" s="51"/>
      <c r="CT27" s="56"/>
      <c r="CU27" s="93"/>
      <c r="CV27" s="89"/>
      <c r="CW27" s="51"/>
      <c r="CX27" s="87"/>
      <c r="CY27" s="342">
        <v>3.3000000000000002E-2</v>
      </c>
      <c r="CZ27" s="343"/>
      <c r="DA27" s="38"/>
      <c r="DC27" s="38"/>
      <c r="DD27" s="38"/>
      <c r="DE27" s="425"/>
      <c r="DF27" s="113"/>
      <c r="DG27" s="38"/>
      <c r="DH27" s="126"/>
      <c r="DI27" s="411"/>
      <c r="DJ27" s="411"/>
      <c r="DK27" s="411"/>
      <c r="DL27" s="65">
        <v>2</v>
      </c>
      <c r="DM27" s="430"/>
      <c r="DN27" s="430"/>
      <c r="DO27" s="430"/>
      <c r="DP27" s="430"/>
      <c r="DQ27" s="125"/>
      <c r="DR27" s="117">
        <v>2</v>
      </c>
      <c r="DS27" s="38"/>
      <c r="DT27" s="41">
        <v>2</v>
      </c>
      <c r="DU27" s="356"/>
      <c r="DV27" s="356"/>
      <c r="DW27" s="434" t="s">
        <v>315</v>
      </c>
      <c r="DX27" s="434"/>
      <c r="DY27" s="434"/>
      <c r="DZ27" s="354"/>
      <c r="EA27" s="103"/>
      <c r="EB27" s="38"/>
      <c r="ED27" s="38"/>
      <c r="EE27" s="38"/>
      <c r="EF27" s="38"/>
      <c r="EG27" s="38"/>
      <c r="EH27" s="38"/>
      <c r="EI27" s="38"/>
      <c r="EJ27" s="38"/>
      <c r="EK27" s="38"/>
      <c r="EL27" s="38"/>
      <c r="EM27" s="38"/>
    </row>
    <row r="28" spans="2:144" ht="15.95" customHeight="1">
      <c r="B28" s="38"/>
      <c r="C28" s="38"/>
      <c r="D28" s="38"/>
      <c r="E28" s="38"/>
      <c r="F28" s="38"/>
      <c r="G28" s="38"/>
      <c r="H28" s="38"/>
      <c r="I28" s="38"/>
      <c r="J28" s="38"/>
      <c r="K28" s="38"/>
      <c r="M28" s="38"/>
      <c r="N28" s="38"/>
      <c r="O28" s="451" t="s">
        <v>416</v>
      </c>
      <c r="P28" s="383"/>
      <c r="Q28" s="383"/>
      <c r="R28" s="384"/>
      <c r="S28" s="342" t="s">
        <v>411</v>
      </c>
      <c r="T28" s="383"/>
      <c r="U28" s="383"/>
      <c r="V28" s="384"/>
      <c r="W28" s="342" t="s">
        <v>411</v>
      </c>
      <c r="X28" s="383"/>
      <c r="Y28" s="383"/>
      <c r="Z28" s="384"/>
      <c r="AA28" s="342" t="s">
        <v>411</v>
      </c>
      <c r="AB28" s="383"/>
      <c r="AC28" s="343"/>
      <c r="AD28" s="38"/>
      <c r="AF28" s="38"/>
      <c r="AG28" s="38"/>
      <c r="AH28" s="38"/>
      <c r="AI28" s="38"/>
      <c r="AJ28" s="38"/>
      <c r="AK28" s="38"/>
      <c r="AL28" s="38"/>
      <c r="AM28" s="38"/>
      <c r="AN28" s="38"/>
      <c r="AO28" s="38"/>
      <c r="AP28" s="38"/>
      <c r="AQ28" s="38"/>
      <c r="AS28" s="38"/>
      <c r="AT28" s="38"/>
      <c r="AU28" s="38"/>
      <c r="AV28" s="38"/>
      <c r="AW28" s="50" t="s">
        <v>953</v>
      </c>
      <c r="AX28" s="51"/>
      <c r="AY28" s="75"/>
      <c r="AZ28" s="87"/>
      <c r="BA28" s="327">
        <v>0.1</v>
      </c>
      <c r="BB28" s="328"/>
      <c r="BC28" s="38"/>
      <c r="BD28" s="38"/>
      <c r="BF28" s="38"/>
      <c r="BG28" s="38"/>
      <c r="BH28" s="38"/>
      <c r="BI28" s="38"/>
      <c r="BJ28" s="38"/>
      <c r="BK28" s="38"/>
      <c r="BL28" s="38"/>
      <c r="BM28" s="38"/>
      <c r="BN28" s="38"/>
      <c r="BO28" s="38"/>
      <c r="BP28" s="38"/>
      <c r="BQ28" s="38"/>
      <c r="BS28" s="38"/>
      <c r="BT28" s="38"/>
      <c r="BU28" s="38"/>
      <c r="BV28" s="38"/>
      <c r="BW28" s="38"/>
      <c r="BX28" s="38"/>
      <c r="BY28" s="38"/>
      <c r="BZ28" s="38"/>
      <c r="CA28" s="38"/>
      <c r="CB28" s="38"/>
      <c r="CC28" s="38"/>
      <c r="CD28" s="38"/>
      <c r="CE28" s="38"/>
      <c r="CF28" s="38"/>
      <c r="CG28" s="38"/>
      <c r="CH28" s="38"/>
      <c r="CI28" s="38"/>
      <c r="CJ28" s="38"/>
      <c r="CL28" s="38"/>
      <c r="CM28" s="38"/>
      <c r="CN28" s="37"/>
      <c r="CO28" s="55" t="s">
        <v>316</v>
      </c>
      <c r="CP28" s="51"/>
      <c r="CQ28" s="51"/>
      <c r="CR28" s="51"/>
      <c r="CS28" s="51"/>
      <c r="CT28" s="51"/>
      <c r="CU28" s="87"/>
      <c r="CV28" s="55"/>
      <c r="CW28" s="51"/>
      <c r="CX28" s="87"/>
      <c r="CY28" s="342">
        <v>1.2E-2</v>
      </c>
      <c r="CZ28" s="343"/>
      <c r="DA28" s="38"/>
      <c r="DC28" s="38"/>
      <c r="DD28" s="38"/>
      <c r="DE28" s="425"/>
      <c r="DF28" s="71"/>
      <c r="DG28" s="59"/>
      <c r="DH28" s="71"/>
      <c r="DI28" s="38"/>
      <c r="DJ28" s="38"/>
      <c r="DK28" s="38"/>
      <c r="DL28" s="38"/>
      <c r="DM28" s="38"/>
      <c r="DN28" s="38"/>
      <c r="DO28" s="38"/>
      <c r="DP28" s="38"/>
      <c r="DQ28" s="38"/>
      <c r="DR28" s="71"/>
      <c r="DS28" s="38"/>
      <c r="DT28" s="38"/>
      <c r="DU28" s="59"/>
      <c r="DV28" s="59"/>
      <c r="DW28" s="59"/>
      <c r="DX28" s="59"/>
      <c r="DY28" s="59"/>
      <c r="DZ28" s="59"/>
      <c r="EA28" s="103"/>
      <c r="EB28" s="38"/>
      <c r="ED28" s="38"/>
      <c r="EE28" s="38"/>
      <c r="EF28" s="38"/>
      <c r="EG28" s="41"/>
      <c r="EH28" s="38"/>
      <c r="EI28" s="41"/>
      <c r="EJ28" s="38"/>
      <c r="EK28" s="38"/>
      <c r="EL28" s="38"/>
      <c r="EM28" s="38"/>
    </row>
    <row r="29" spans="2:144" ht="15.95" customHeight="1">
      <c r="B29" s="38"/>
      <c r="C29" s="40"/>
      <c r="D29" s="38"/>
      <c r="E29" s="38"/>
      <c r="F29" s="38"/>
      <c r="G29" s="38"/>
      <c r="H29" s="38"/>
      <c r="I29" s="38"/>
      <c r="J29" s="38"/>
      <c r="K29" s="38"/>
      <c r="M29" s="38"/>
      <c r="N29" s="38"/>
      <c r="O29" s="451" t="s">
        <v>417</v>
      </c>
      <c r="P29" s="383"/>
      <c r="Q29" s="383"/>
      <c r="R29" s="384"/>
      <c r="S29" s="342" t="s">
        <v>412</v>
      </c>
      <c r="T29" s="383"/>
      <c r="U29" s="383"/>
      <c r="V29" s="384"/>
      <c r="W29" s="342" t="s">
        <v>412</v>
      </c>
      <c r="X29" s="383"/>
      <c r="Y29" s="383"/>
      <c r="Z29" s="384"/>
      <c r="AA29" s="342" t="s">
        <v>412</v>
      </c>
      <c r="AB29" s="383"/>
      <c r="AC29" s="343"/>
      <c r="AD29" s="38"/>
      <c r="AF29" s="38"/>
      <c r="AG29" s="38"/>
      <c r="AH29" s="216" t="s">
        <v>900</v>
      </c>
      <c r="AI29" s="38"/>
      <c r="AJ29" s="38"/>
      <c r="AK29" s="38"/>
      <c r="AL29" s="41"/>
      <c r="AM29" s="38"/>
      <c r="AN29" s="38"/>
      <c r="AO29" s="38"/>
      <c r="AP29" s="38"/>
      <c r="AQ29" s="38"/>
      <c r="AS29" s="38"/>
      <c r="AT29" s="38"/>
      <c r="AU29" s="38"/>
      <c r="AV29" s="38"/>
      <c r="AW29" s="50" t="s">
        <v>954</v>
      </c>
      <c r="AX29" s="51"/>
      <c r="AY29" s="51"/>
      <c r="AZ29" s="87"/>
      <c r="BA29" s="327">
        <v>0.2</v>
      </c>
      <c r="BB29" s="328"/>
      <c r="BC29" s="38"/>
      <c r="BD29" s="38"/>
      <c r="BF29" s="38"/>
      <c r="BG29" s="38" t="s">
        <v>979</v>
      </c>
      <c r="BH29" s="38" t="s">
        <v>79</v>
      </c>
      <c r="BI29" s="38"/>
      <c r="BJ29" s="38"/>
      <c r="BK29" s="38"/>
      <c r="BL29" s="38"/>
      <c r="BM29" s="38"/>
      <c r="BN29" s="38"/>
      <c r="BO29" s="38"/>
      <c r="BP29" s="38"/>
      <c r="BQ29" s="38"/>
      <c r="BS29" s="38"/>
      <c r="BT29" s="38"/>
      <c r="BU29" s="354" t="s">
        <v>90</v>
      </c>
      <c r="BV29" s="356"/>
      <c r="BW29" s="356"/>
      <c r="BX29" s="356"/>
      <c r="BY29" s="356"/>
      <c r="BZ29" s="356"/>
      <c r="CA29" s="356"/>
      <c r="CB29" s="356"/>
      <c r="CC29" s="356"/>
      <c r="CD29" s="356"/>
      <c r="CE29" s="356"/>
      <c r="CF29" s="356"/>
      <c r="CG29" s="356"/>
      <c r="CH29" s="356"/>
      <c r="CI29" s="356"/>
      <c r="CJ29" s="38"/>
      <c r="CL29" s="38"/>
      <c r="CM29" s="38"/>
      <c r="CN29" s="37"/>
      <c r="CO29" s="55" t="s">
        <v>171</v>
      </c>
      <c r="CP29" s="51"/>
      <c r="CQ29" s="51"/>
      <c r="CR29" s="51"/>
      <c r="CS29" s="51"/>
      <c r="CT29" s="51"/>
      <c r="CU29" s="87"/>
      <c r="CV29" s="55"/>
      <c r="CW29" s="51"/>
      <c r="CX29" s="87"/>
      <c r="CY29" s="397" t="s">
        <v>317</v>
      </c>
      <c r="CZ29" s="343"/>
      <c r="DA29" s="38"/>
      <c r="DC29" s="38"/>
      <c r="DD29" s="38"/>
      <c r="DE29" s="425"/>
      <c r="DF29" s="431" t="s">
        <v>318</v>
      </c>
      <c r="DG29" s="390"/>
      <c r="DH29" s="127"/>
      <c r="DI29" s="42"/>
      <c r="DJ29" s="42"/>
      <c r="DK29" s="42"/>
      <c r="DL29" s="42"/>
      <c r="DM29" s="42"/>
      <c r="DN29" s="42"/>
      <c r="DO29" s="42"/>
      <c r="DP29" s="127" t="s">
        <v>319</v>
      </c>
      <c r="DQ29" s="128"/>
      <c r="DR29" s="71"/>
      <c r="DS29" s="38"/>
      <c r="DT29" s="38"/>
      <c r="DU29" s="99"/>
      <c r="DV29" s="99"/>
      <c r="DW29" s="99"/>
      <c r="DX29" s="99"/>
      <c r="DY29" s="99"/>
      <c r="DZ29" s="127" t="s">
        <v>319</v>
      </c>
      <c r="EA29" s="103"/>
      <c r="EB29" s="38"/>
      <c r="ED29" s="38"/>
      <c r="EE29" s="38"/>
      <c r="EF29" s="38"/>
      <c r="EG29" s="38"/>
      <c r="EH29" s="38"/>
      <c r="EI29" s="38"/>
      <c r="EJ29" s="38"/>
      <c r="EK29" s="38"/>
      <c r="EL29" s="38"/>
      <c r="EM29" s="38"/>
    </row>
    <row r="30" spans="2:144" ht="15.95" customHeight="1">
      <c r="B30" s="38"/>
      <c r="C30" s="38"/>
      <c r="D30" s="38"/>
      <c r="E30" s="38"/>
      <c r="F30" s="38"/>
      <c r="G30" s="38"/>
      <c r="H30" s="38"/>
      <c r="I30" s="38"/>
      <c r="J30" s="38"/>
      <c r="K30" s="38"/>
      <c r="M30" s="38"/>
      <c r="N30" s="38"/>
      <c r="O30" s="344" t="s">
        <v>418</v>
      </c>
      <c r="P30" s="481"/>
      <c r="Q30" s="481"/>
      <c r="R30" s="482"/>
      <c r="S30" s="346" t="s">
        <v>414</v>
      </c>
      <c r="T30" s="481"/>
      <c r="U30" s="481"/>
      <c r="V30" s="482"/>
      <c r="W30" s="346" t="s">
        <v>413</v>
      </c>
      <c r="X30" s="481"/>
      <c r="Y30" s="481"/>
      <c r="Z30" s="482"/>
      <c r="AA30" s="346" t="s">
        <v>413</v>
      </c>
      <c r="AB30" s="481"/>
      <c r="AC30" s="500"/>
      <c r="AD30" s="38"/>
      <c r="AF30" s="38"/>
      <c r="AG30" s="38"/>
      <c r="AH30" s="216" t="s">
        <v>911</v>
      </c>
      <c r="AI30" s="38"/>
      <c r="AJ30" s="38"/>
      <c r="AK30" s="38"/>
      <c r="AL30" s="38"/>
      <c r="AM30" s="38"/>
      <c r="AN30" s="38"/>
      <c r="AO30" s="38"/>
      <c r="AP30" s="38"/>
      <c r="AQ30" s="38"/>
      <c r="AS30" s="38"/>
      <c r="AT30" s="38"/>
      <c r="AU30" s="216"/>
      <c r="AV30" s="38"/>
      <c r="AW30" s="50" t="s">
        <v>955</v>
      </c>
      <c r="AX30" s="51"/>
      <c r="AY30" s="75"/>
      <c r="AZ30" s="87"/>
      <c r="BA30" s="327">
        <v>0.4</v>
      </c>
      <c r="BB30" s="328"/>
      <c r="BC30" s="38"/>
      <c r="BD30" s="38"/>
      <c r="BF30" s="38"/>
      <c r="BG30" s="38"/>
      <c r="BH30" s="38" t="s">
        <v>80</v>
      </c>
      <c r="BI30" s="38"/>
      <c r="BJ30" s="38"/>
      <c r="BK30" s="38"/>
      <c r="BL30" s="38"/>
      <c r="BM30" s="38"/>
      <c r="BN30" s="38"/>
      <c r="BO30" s="38"/>
      <c r="BP30" s="38"/>
      <c r="BQ30" s="38"/>
      <c r="BS30" s="38"/>
      <c r="BT30" s="38"/>
      <c r="BU30" s="356"/>
      <c r="BV30" s="356"/>
      <c r="BW30" s="356"/>
      <c r="BX30" s="356"/>
      <c r="BY30" s="356"/>
      <c r="BZ30" s="356"/>
      <c r="CA30" s="356"/>
      <c r="CB30" s="356"/>
      <c r="CC30" s="356"/>
      <c r="CD30" s="356"/>
      <c r="CE30" s="356"/>
      <c r="CF30" s="356"/>
      <c r="CG30" s="356"/>
      <c r="CH30" s="356"/>
      <c r="CI30" s="356"/>
      <c r="CJ30" s="38"/>
      <c r="CL30" s="38"/>
      <c r="CM30" s="38"/>
      <c r="CN30" s="90"/>
      <c r="CO30" s="55" t="s">
        <v>172</v>
      </c>
      <c r="CP30" s="51"/>
      <c r="CQ30" s="51"/>
      <c r="CR30" s="51"/>
      <c r="CS30" s="51"/>
      <c r="CT30" s="75"/>
      <c r="CU30" s="87"/>
      <c r="CV30" s="89"/>
      <c r="CW30" s="51"/>
      <c r="CX30" s="87"/>
      <c r="CY30" s="342">
        <v>1.2999999999999999E-2</v>
      </c>
      <c r="CZ30" s="343"/>
      <c r="DA30" s="38"/>
      <c r="DC30" s="38"/>
      <c r="DD30" s="38"/>
      <c r="DE30" s="426"/>
      <c r="DF30" s="432"/>
      <c r="DG30" s="393"/>
      <c r="DH30" s="114"/>
      <c r="DI30" s="73"/>
      <c r="DJ30" s="73"/>
      <c r="DK30" s="106"/>
      <c r="DL30" s="106"/>
      <c r="DM30" s="106"/>
      <c r="DN30" s="106"/>
      <c r="DO30" s="106"/>
      <c r="DP30" s="106"/>
      <c r="DQ30" s="73"/>
      <c r="DR30" s="118"/>
      <c r="DS30" s="73"/>
      <c r="DT30" s="73"/>
      <c r="DU30" s="107"/>
      <c r="DV30" s="107"/>
      <c r="DW30" s="107"/>
      <c r="DX30" s="107"/>
      <c r="DY30" s="107"/>
      <c r="DZ30" s="107"/>
      <c r="EA30" s="108"/>
      <c r="EB30" s="38"/>
      <c r="ED30" s="38"/>
      <c r="EE30" s="38"/>
      <c r="EF30" s="38"/>
      <c r="EG30" s="38"/>
      <c r="EH30" s="38"/>
      <c r="EI30" s="38"/>
      <c r="EJ30" s="38"/>
      <c r="EK30" s="38"/>
      <c r="EL30" s="38"/>
      <c r="EM30" s="38"/>
    </row>
    <row r="31" spans="2:144" ht="15.95" customHeight="1">
      <c r="B31" s="38"/>
      <c r="C31" s="38"/>
      <c r="D31" s="38"/>
      <c r="E31" s="38"/>
      <c r="F31" s="38"/>
      <c r="G31" s="41"/>
      <c r="H31" s="38"/>
      <c r="I31" s="38"/>
      <c r="J31" s="38"/>
      <c r="K31" s="38"/>
      <c r="M31" s="38"/>
      <c r="N31" s="38"/>
      <c r="O31" s="97"/>
      <c r="P31" s="97"/>
      <c r="Q31" s="97"/>
      <c r="R31" s="97"/>
      <c r="S31" s="97"/>
      <c r="T31" s="97"/>
      <c r="U31" s="97"/>
      <c r="V31" s="97"/>
      <c r="W31" s="97"/>
      <c r="X31" s="97"/>
      <c r="Y31" s="97"/>
      <c r="Z31" s="97"/>
      <c r="AA31" s="97"/>
      <c r="AB31" s="97"/>
      <c r="AC31" s="97"/>
      <c r="AD31" s="38"/>
      <c r="AF31" s="38"/>
      <c r="AG31" s="38"/>
      <c r="AH31" s="38"/>
      <c r="AI31" s="38"/>
      <c r="AJ31" s="38"/>
      <c r="AK31" s="38"/>
      <c r="AL31" s="63"/>
      <c r="AM31" s="63"/>
      <c r="AN31" s="63"/>
      <c r="AO31" s="63"/>
      <c r="AP31" s="63"/>
      <c r="AQ31" s="63"/>
      <c r="AS31" s="38"/>
      <c r="AT31" s="38"/>
      <c r="AU31" s="216"/>
      <c r="AV31" s="38"/>
      <c r="AW31" s="50" t="s">
        <v>956</v>
      </c>
      <c r="AX31" s="51"/>
      <c r="AY31" s="51"/>
      <c r="AZ31" s="87"/>
      <c r="BA31" s="327">
        <v>0.6</v>
      </c>
      <c r="BB31" s="328"/>
      <c r="BC31" s="38"/>
      <c r="BD31" s="38"/>
      <c r="BF31" s="38"/>
      <c r="BG31" s="40"/>
      <c r="BH31" s="63" t="s">
        <v>571</v>
      </c>
      <c r="BI31" s="63"/>
      <c r="BJ31" s="63"/>
      <c r="BK31" s="63"/>
      <c r="BL31" s="64"/>
      <c r="BM31" s="64"/>
      <c r="BN31" s="38"/>
      <c r="BO31" s="38"/>
      <c r="BP31" s="38"/>
      <c r="BQ31" s="38"/>
      <c r="BS31" s="38"/>
      <c r="BT31" s="38"/>
      <c r="BU31" s="382" t="s">
        <v>386</v>
      </c>
      <c r="BV31" s="362"/>
      <c r="BW31" s="362"/>
      <c r="BX31" s="362"/>
      <c r="BY31" s="362"/>
      <c r="BZ31" s="362"/>
      <c r="CA31" s="362"/>
      <c r="CB31" s="362"/>
      <c r="CC31" s="362"/>
      <c r="CD31" s="361" t="s">
        <v>104</v>
      </c>
      <c r="CE31" s="362"/>
      <c r="CF31" s="362"/>
      <c r="CG31" s="381"/>
      <c r="CH31" s="361" t="s">
        <v>377</v>
      </c>
      <c r="CI31" s="363"/>
      <c r="CJ31" s="38"/>
      <c r="CL31" s="38"/>
      <c r="CM31" s="40"/>
      <c r="CN31" s="85" t="s">
        <v>320</v>
      </c>
      <c r="CO31" s="55" t="s">
        <v>173</v>
      </c>
      <c r="CP31" s="51"/>
      <c r="CQ31" s="51"/>
      <c r="CR31" s="51"/>
      <c r="CS31" s="51"/>
      <c r="CT31" s="51"/>
      <c r="CU31" s="57"/>
      <c r="CV31" s="58"/>
      <c r="CW31" s="56" t="s">
        <v>321</v>
      </c>
      <c r="CX31" s="57"/>
      <c r="CY31" s="342">
        <v>1.2E-2</v>
      </c>
      <c r="CZ31" s="343"/>
      <c r="DA31" s="38"/>
      <c r="DC31" s="38"/>
      <c r="DD31" s="40"/>
      <c r="DE31" s="424" t="s">
        <v>232</v>
      </c>
      <c r="DF31" s="71"/>
      <c r="DG31" s="38"/>
      <c r="DH31" s="71"/>
      <c r="DI31" s="38"/>
      <c r="DJ31" s="38"/>
      <c r="DK31" s="38"/>
      <c r="DL31" s="38"/>
      <c r="DM31" s="38"/>
      <c r="DN31" s="38"/>
      <c r="DO31" s="38"/>
      <c r="DP31" s="38"/>
      <c r="DQ31" s="59"/>
      <c r="DR31" s="113"/>
      <c r="DS31" s="59"/>
      <c r="DT31" s="59"/>
      <c r="DU31" s="59"/>
      <c r="DV31" s="59"/>
      <c r="DW31" s="59"/>
      <c r="DX31" s="59"/>
      <c r="DY31" s="59"/>
      <c r="DZ31" s="59"/>
      <c r="EA31" s="103"/>
      <c r="EB31" s="38"/>
      <c r="ED31" s="38"/>
      <c r="EE31" s="40"/>
      <c r="EF31" s="38"/>
      <c r="EG31" s="38"/>
      <c r="EH31" s="38"/>
      <c r="EI31" s="38"/>
      <c r="EJ31" s="38"/>
      <c r="EK31" s="38"/>
      <c r="EL31" s="38"/>
      <c r="EM31" s="38"/>
    </row>
    <row r="32" spans="2:144" ht="15.95" customHeight="1">
      <c r="B32" s="38"/>
      <c r="C32" s="38"/>
      <c r="D32" s="38"/>
      <c r="E32" s="38"/>
      <c r="F32" s="38"/>
      <c r="G32" s="38"/>
      <c r="H32" s="38"/>
      <c r="I32" s="38"/>
      <c r="J32" s="38"/>
      <c r="K32" s="38"/>
      <c r="M32" s="38"/>
      <c r="N32" s="38"/>
      <c r="O32" s="59"/>
      <c r="P32" s="59"/>
      <c r="Q32" s="59"/>
      <c r="R32" s="59"/>
      <c r="S32" s="59"/>
      <c r="T32" s="59"/>
      <c r="U32" s="59"/>
      <c r="V32" s="59"/>
      <c r="W32" s="59"/>
      <c r="X32" s="59"/>
      <c r="Y32" s="59"/>
      <c r="Z32" s="59"/>
      <c r="AA32" s="59"/>
      <c r="AB32" s="59"/>
      <c r="AC32" s="59"/>
      <c r="AD32" s="38"/>
      <c r="AF32" s="38"/>
      <c r="AG32" s="38"/>
      <c r="AH32" s="38" t="s">
        <v>901</v>
      </c>
      <c r="AI32" s="38"/>
      <c r="AJ32" s="38"/>
      <c r="AK32" s="38"/>
      <c r="AL32" s="380" t="s">
        <v>968</v>
      </c>
      <c r="AM32" s="380"/>
      <c r="AN32" s="380"/>
      <c r="AO32" s="380"/>
      <c r="AP32" s="380"/>
      <c r="AQ32" s="380"/>
      <c r="AS32" s="38"/>
      <c r="AT32" s="38"/>
      <c r="AU32" s="38"/>
      <c r="AV32" s="38"/>
      <c r="AW32" s="52" t="s">
        <v>957</v>
      </c>
      <c r="AX32" s="53"/>
      <c r="AY32" s="53"/>
      <c r="AZ32" s="134"/>
      <c r="BA32" s="329">
        <v>0.8</v>
      </c>
      <c r="BB32" s="330"/>
      <c r="BC32" s="63"/>
      <c r="BD32" s="63"/>
      <c r="BF32" s="38"/>
      <c r="BG32" s="38"/>
      <c r="BH32" s="63" t="s">
        <v>572</v>
      </c>
      <c r="BI32" s="63"/>
      <c r="BJ32" s="63"/>
      <c r="BK32" s="64"/>
      <c r="BL32" s="64"/>
      <c r="BM32" s="64"/>
      <c r="BN32" s="38"/>
      <c r="BO32" s="38"/>
      <c r="BP32" s="38"/>
      <c r="BQ32" s="38"/>
      <c r="BS32" s="38"/>
      <c r="BT32" s="38"/>
      <c r="BU32" s="50" t="s">
        <v>387</v>
      </c>
      <c r="BV32" s="51"/>
      <c r="BW32" s="51"/>
      <c r="BX32" s="51"/>
      <c r="BY32" s="51"/>
      <c r="BZ32" s="412"/>
      <c r="CA32" s="412"/>
      <c r="CB32" s="412"/>
      <c r="CC32" s="51"/>
      <c r="CD32" s="342" t="s">
        <v>355</v>
      </c>
      <c r="CE32" s="412"/>
      <c r="CF32" s="412"/>
      <c r="CG32" s="467"/>
      <c r="CH32" s="412">
        <v>0.9</v>
      </c>
      <c r="CI32" s="450"/>
      <c r="CJ32" s="38"/>
      <c r="CL32" s="38"/>
      <c r="CM32" s="38"/>
      <c r="CN32" s="85" t="s">
        <v>163</v>
      </c>
      <c r="CO32" s="55" t="s">
        <v>322</v>
      </c>
      <c r="CP32" s="51"/>
      <c r="CQ32" s="51"/>
      <c r="CR32" s="51"/>
      <c r="CS32" s="51"/>
      <c r="CT32" s="51"/>
      <c r="CU32" s="87"/>
      <c r="CV32" s="58"/>
      <c r="CW32" s="56" t="s">
        <v>323</v>
      </c>
      <c r="CX32" s="57"/>
      <c r="CY32" s="342">
        <v>1.2999999999999999E-2</v>
      </c>
      <c r="CZ32" s="343"/>
      <c r="DA32" s="38"/>
      <c r="DC32" s="38"/>
      <c r="DD32" s="38"/>
      <c r="DE32" s="442"/>
      <c r="DF32" s="71"/>
      <c r="DG32" s="38"/>
      <c r="DH32" s="71"/>
      <c r="DI32" s="38"/>
      <c r="DJ32" s="38"/>
      <c r="DK32" s="69"/>
      <c r="DL32" s="300"/>
      <c r="DM32" s="69"/>
      <c r="DN32" s="69"/>
      <c r="DO32" s="38"/>
      <c r="DP32" s="38"/>
      <c r="DQ32" s="38"/>
      <c r="DR32" s="113"/>
      <c r="DS32" s="59"/>
      <c r="DT32" s="38"/>
      <c r="DU32" s="441" t="s">
        <v>324</v>
      </c>
      <c r="DV32" s="441"/>
      <c r="DW32" s="441"/>
      <c r="DX32" s="441"/>
      <c r="DY32" s="59"/>
      <c r="DZ32" s="59"/>
      <c r="EA32" s="103"/>
      <c r="EB32" s="38"/>
      <c r="ED32" s="38"/>
      <c r="EE32" s="38"/>
      <c r="EF32" s="38"/>
      <c r="EG32" s="38"/>
      <c r="EH32" s="38"/>
      <c r="EI32" s="38"/>
      <c r="EJ32" s="38"/>
      <c r="EK32" s="38"/>
      <c r="EL32" s="38"/>
      <c r="EM32" s="38"/>
    </row>
    <row r="33" spans="2:143" ht="15.95" customHeight="1">
      <c r="B33" s="38"/>
      <c r="C33" s="38"/>
      <c r="D33" s="38"/>
      <c r="E33" s="38"/>
      <c r="F33" s="38"/>
      <c r="G33" s="38"/>
      <c r="H33" s="38"/>
      <c r="I33" s="38"/>
      <c r="J33" s="38"/>
      <c r="K33" s="38"/>
      <c r="M33" s="38"/>
      <c r="N33" s="38"/>
      <c r="O33" s="38"/>
      <c r="P33" s="38"/>
      <c r="Q33" s="38"/>
      <c r="R33" s="38"/>
      <c r="S33" s="38"/>
      <c r="T33" s="59"/>
      <c r="U33" s="59"/>
      <c r="V33" s="59"/>
      <c r="W33" s="38"/>
      <c r="X33" s="59"/>
      <c r="Y33" s="59"/>
      <c r="Z33" s="59"/>
      <c r="AA33"/>
      <c r="AB33" s="59"/>
      <c r="AC33" s="59"/>
      <c r="AD33" s="38"/>
      <c r="AF33" s="38"/>
      <c r="AG33" s="38"/>
      <c r="AH33" s="38" t="s">
        <v>902</v>
      </c>
      <c r="AI33" s="38"/>
      <c r="AJ33" s="38"/>
      <c r="AK33" s="41"/>
      <c r="AL33" s="380"/>
      <c r="AM33" s="380"/>
      <c r="AN33" s="380"/>
      <c r="AO33" s="380"/>
      <c r="AP33" s="380"/>
      <c r="AQ33" s="380"/>
      <c r="AS33" s="38"/>
      <c r="AT33" s="38"/>
      <c r="AU33" s="38"/>
      <c r="AV33" s="38"/>
      <c r="AW33" s="38"/>
      <c r="AX33" s="38"/>
      <c r="AY33" s="63"/>
      <c r="AZ33" s="63"/>
      <c r="BA33" s="63"/>
      <c r="BB33" s="63"/>
      <c r="BC33" s="63"/>
      <c r="BD33" s="63"/>
      <c r="BF33" s="38"/>
      <c r="BG33" s="38"/>
      <c r="BH33" s="38" t="s">
        <v>573</v>
      </c>
      <c r="BI33" s="38"/>
      <c r="BJ33" s="38"/>
      <c r="BK33" s="38"/>
      <c r="BL33" s="41"/>
      <c r="BM33" s="38"/>
      <c r="BN33" s="38"/>
      <c r="BO33" s="38"/>
      <c r="BP33" s="38"/>
      <c r="BQ33" s="38"/>
      <c r="BS33" s="38"/>
      <c r="BT33" s="38"/>
      <c r="BU33" s="50" t="s">
        <v>388</v>
      </c>
      <c r="BV33" s="51"/>
      <c r="BW33" s="51"/>
      <c r="BX33" s="51"/>
      <c r="BY33" s="51"/>
      <c r="BZ33" s="56"/>
      <c r="CA33" s="56"/>
      <c r="CB33" s="56"/>
      <c r="CC33" s="51"/>
      <c r="CD33" s="342" t="s">
        <v>357</v>
      </c>
      <c r="CE33" s="466"/>
      <c r="CF33" s="466"/>
      <c r="CG33" s="467"/>
      <c r="CH33" s="412">
        <v>0.8</v>
      </c>
      <c r="CI33" s="450"/>
      <c r="CJ33" s="38"/>
      <c r="CL33" s="38"/>
      <c r="CM33" s="38"/>
      <c r="CN33" s="37"/>
      <c r="CO33" s="55" t="s">
        <v>174</v>
      </c>
      <c r="CP33" s="51"/>
      <c r="CQ33" s="51"/>
      <c r="CR33" s="51"/>
      <c r="CS33" s="51"/>
      <c r="CT33" s="51"/>
      <c r="CU33" s="87"/>
      <c r="CV33" s="55"/>
      <c r="CW33" s="56" t="s">
        <v>325</v>
      </c>
      <c r="CX33" s="87"/>
      <c r="CY33" s="342">
        <v>1.4999999999999999E-2</v>
      </c>
      <c r="CZ33" s="343"/>
      <c r="DA33" s="38"/>
      <c r="DC33" s="38"/>
      <c r="DD33" s="38"/>
      <c r="DE33" s="442"/>
      <c r="DF33" s="71"/>
      <c r="DG33" s="38"/>
      <c r="DH33" s="71"/>
      <c r="DI33" s="38"/>
      <c r="DJ33" s="38"/>
      <c r="DK33" s="354" t="s">
        <v>324</v>
      </c>
      <c r="DL33" s="354"/>
      <c r="DM33" s="354"/>
      <c r="DN33" s="354"/>
      <c r="DO33" s="38"/>
      <c r="DP33" s="38"/>
      <c r="DQ33" s="38"/>
      <c r="DR33" s="71"/>
      <c r="DS33" s="59"/>
      <c r="DT33" s="38"/>
      <c r="DU33" s="434" t="s">
        <v>326</v>
      </c>
      <c r="DV33" s="434"/>
      <c r="DW33" s="434"/>
      <c r="DX33" s="434"/>
      <c r="DY33" s="59"/>
      <c r="DZ33" s="59"/>
      <c r="EA33" s="103"/>
      <c r="EB33" s="38"/>
      <c r="ED33" s="38"/>
      <c r="EE33" s="38"/>
      <c r="EF33" s="38"/>
      <c r="EG33" s="38"/>
      <c r="EH33" s="38"/>
      <c r="EI33" s="41"/>
      <c r="EJ33" s="38"/>
      <c r="EK33" s="38"/>
      <c r="EL33" s="38"/>
      <c r="EM33" s="38"/>
    </row>
    <row r="34" spans="2:143" ht="15.95" customHeight="1">
      <c r="B34" s="38"/>
      <c r="C34" s="38"/>
      <c r="D34" s="38"/>
      <c r="E34" s="38"/>
      <c r="F34" s="41"/>
      <c r="G34" s="41"/>
      <c r="H34" s="38"/>
      <c r="I34" s="38"/>
      <c r="J34" s="38"/>
      <c r="K34" s="38"/>
      <c r="M34" s="38"/>
      <c r="N34" s="38"/>
      <c r="O34" s="38" t="s">
        <v>432</v>
      </c>
      <c r="P34" s="38"/>
      <c r="Q34" s="38"/>
      <c r="R34" s="38"/>
      <c r="S34" s="38"/>
      <c r="T34" s="59"/>
      <c r="U34" s="59"/>
      <c r="V34" s="59"/>
      <c r="W34" s="38"/>
      <c r="X34" s="59"/>
      <c r="Y34" s="59"/>
      <c r="Z34" s="59"/>
      <c r="AA34"/>
      <c r="AB34" s="59"/>
      <c r="AC34" s="59"/>
      <c r="AD34" s="38"/>
      <c r="AF34" s="38"/>
      <c r="AG34" s="38"/>
      <c r="AH34" s="38"/>
      <c r="AI34" s="38"/>
      <c r="AJ34" s="38"/>
      <c r="AK34" s="38"/>
      <c r="AL34" s="38"/>
      <c r="AM34" s="38"/>
      <c r="AN34" s="38"/>
      <c r="AO34" s="38"/>
      <c r="AP34" s="38"/>
      <c r="AQ34" s="38"/>
      <c r="AS34" s="38"/>
      <c r="AT34" s="38"/>
      <c r="AU34" s="38"/>
      <c r="AV34" s="38"/>
      <c r="AW34" s="38"/>
      <c r="AX34" s="41"/>
      <c r="AY34" s="63"/>
      <c r="AZ34" s="63"/>
      <c r="BA34" s="63"/>
      <c r="BB34" s="63"/>
      <c r="BC34" s="63"/>
      <c r="BD34" s="63"/>
      <c r="BF34" s="38"/>
      <c r="BG34" s="38"/>
      <c r="BH34" s="38" t="s">
        <v>574</v>
      </c>
      <c r="BI34" s="38"/>
      <c r="BJ34" s="38"/>
      <c r="BK34" s="38"/>
      <c r="BL34" s="38"/>
      <c r="BM34" s="38"/>
      <c r="BN34" s="38"/>
      <c r="BO34" s="38"/>
      <c r="BP34" s="38"/>
      <c r="BQ34" s="38"/>
      <c r="BS34" s="38"/>
      <c r="BT34" s="38"/>
      <c r="BU34" s="50" t="s">
        <v>389</v>
      </c>
      <c r="BV34" s="78"/>
      <c r="BW34" s="78"/>
      <c r="BX34" s="78"/>
      <c r="BY34" s="78"/>
      <c r="BZ34" s="56"/>
      <c r="CA34" s="56"/>
      <c r="CB34" s="56"/>
      <c r="CC34" s="51"/>
      <c r="CD34" s="342" t="s">
        <v>363</v>
      </c>
      <c r="CE34" s="466"/>
      <c r="CF34" s="466"/>
      <c r="CG34" s="467"/>
      <c r="CH34" s="412">
        <v>0.7</v>
      </c>
      <c r="CI34" s="450"/>
      <c r="CJ34" s="38"/>
      <c r="CL34" s="38"/>
      <c r="CM34" s="38"/>
      <c r="CN34" s="37"/>
      <c r="CO34" s="55" t="s">
        <v>175</v>
      </c>
      <c r="CP34" s="51"/>
      <c r="CQ34" s="51"/>
      <c r="CR34" s="51"/>
      <c r="CS34" s="51"/>
      <c r="CT34" s="51"/>
      <c r="CU34" s="87"/>
      <c r="CV34" s="55"/>
      <c r="CW34" s="56" t="s">
        <v>327</v>
      </c>
      <c r="CX34" s="87"/>
      <c r="CY34" s="342">
        <v>1.4999999999999999E-2</v>
      </c>
      <c r="CZ34" s="343"/>
      <c r="DA34" s="38"/>
      <c r="DC34" s="38"/>
      <c r="DD34" s="38"/>
      <c r="DE34" s="442"/>
      <c r="DF34" s="38"/>
      <c r="DG34" s="38"/>
      <c r="DH34" s="71"/>
      <c r="DI34" s="38"/>
      <c r="DJ34" s="38"/>
      <c r="DK34" s="38"/>
      <c r="DL34" s="38"/>
      <c r="DM34" s="38"/>
      <c r="DN34" s="38"/>
      <c r="DO34" s="38"/>
      <c r="DP34" s="38"/>
      <c r="DQ34" s="38"/>
      <c r="DR34" s="71"/>
      <c r="DS34" s="59"/>
      <c r="DT34" s="38"/>
      <c r="DU34" s="59"/>
      <c r="DV34" s="59"/>
      <c r="DW34" s="59"/>
      <c r="DX34" s="59"/>
      <c r="DY34" s="59"/>
      <c r="DZ34" s="59"/>
      <c r="EA34" s="103"/>
      <c r="EB34" s="38"/>
      <c r="ED34" s="38"/>
      <c r="EE34" s="38"/>
      <c r="EF34" s="38"/>
      <c r="EG34" s="38"/>
      <c r="EH34" s="38"/>
      <c r="EI34" s="38"/>
      <c r="EJ34" s="38"/>
      <c r="EK34" s="38"/>
      <c r="EL34" s="38"/>
      <c r="EM34" s="38"/>
    </row>
    <row r="35" spans="2:143" ht="15.95" customHeight="1">
      <c r="B35" s="38"/>
      <c r="C35" s="38"/>
      <c r="D35" s="38"/>
      <c r="E35" s="38"/>
      <c r="F35" s="38"/>
      <c r="G35" s="38"/>
      <c r="H35" s="38"/>
      <c r="I35" s="38"/>
      <c r="J35" s="38"/>
      <c r="K35" s="38"/>
      <c r="M35" s="38"/>
      <c r="N35" s="38"/>
      <c r="O35" s="38"/>
      <c r="P35" s="38" t="s">
        <v>550</v>
      </c>
      <c r="Q35" s="38"/>
      <c r="R35" s="38"/>
      <c r="S35" s="38"/>
      <c r="T35" s="59"/>
      <c r="U35" s="59"/>
      <c r="V35" s="59"/>
      <c r="W35" s="38"/>
      <c r="X35" s="59"/>
      <c r="Y35"/>
      <c r="Z35"/>
      <c r="AA35"/>
      <c r="AB35" s="59"/>
      <c r="AC35" s="59"/>
      <c r="AD35" s="38"/>
      <c r="AF35" s="38"/>
      <c r="AG35" s="38"/>
      <c r="AH35" s="38"/>
      <c r="AI35" s="38"/>
      <c r="AJ35" s="38" t="s">
        <v>55</v>
      </c>
      <c r="AK35" s="38" t="s">
        <v>916</v>
      </c>
      <c r="AL35" s="38"/>
      <c r="AM35" s="38"/>
      <c r="AN35" s="38"/>
      <c r="AO35" s="38"/>
      <c r="AP35" s="59" t="s">
        <v>970</v>
      </c>
      <c r="AQ35" s="38"/>
      <c r="AS35" s="38"/>
      <c r="AT35" s="38"/>
      <c r="AU35" s="269" t="s">
        <v>10</v>
      </c>
      <c r="AV35" s="268" t="s">
        <v>958</v>
      </c>
      <c r="AW35" s="38"/>
      <c r="AX35" s="38"/>
      <c r="AY35" s="38"/>
      <c r="AZ35" s="38"/>
      <c r="BA35" s="38"/>
      <c r="BB35" s="38"/>
      <c r="BC35" s="38"/>
      <c r="BD35" s="38"/>
      <c r="BF35" s="38"/>
      <c r="BG35" s="38"/>
      <c r="BH35" s="38"/>
      <c r="BI35" s="38"/>
      <c r="BJ35" s="38"/>
      <c r="BK35" s="38"/>
      <c r="BL35" s="38"/>
      <c r="BM35" s="38"/>
      <c r="BN35" s="38"/>
      <c r="BO35" s="38"/>
      <c r="BP35" s="38"/>
      <c r="BQ35" s="38"/>
      <c r="BS35" s="38"/>
      <c r="BT35" s="38"/>
      <c r="BU35" s="50" t="s">
        <v>390</v>
      </c>
      <c r="BV35" s="51"/>
      <c r="BW35" s="51"/>
      <c r="BX35" s="51"/>
      <c r="BY35" s="51"/>
      <c r="BZ35" s="56"/>
      <c r="CA35" s="56"/>
      <c r="CB35" s="56"/>
      <c r="CC35" s="51"/>
      <c r="CD35" s="342" t="s">
        <v>366</v>
      </c>
      <c r="CE35" s="466"/>
      <c r="CF35" s="466"/>
      <c r="CG35" s="467"/>
      <c r="CH35" s="412">
        <v>0.6</v>
      </c>
      <c r="CI35" s="450"/>
      <c r="CJ35" s="38"/>
      <c r="CL35" s="38"/>
      <c r="CM35" s="38"/>
      <c r="CN35" s="37"/>
      <c r="CO35" s="55" t="s">
        <v>176</v>
      </c>
      <c r="CP35" s="51"/>
      <c r="CQ35" s="51"/>
      <c r="CR35" s="51"/>
      <c r="CS35" s="51"/>
      <c r="CT35" s="51"/>
      <c r="CU35" s="87"/>
      <c r="CV35" s="89"/>
      <c r="CW35" s="56" t="s">
        <v>328</v>
      </c>
      <c r="CX35" s="87"/>
      <c r="CY35" s="342">
        <v>1.7000000000000001E-2</v>
      </c>
      <c r="CZ35" s="343"/>
      <c r="DA35" s="38"/>
      <c r="DC35" s="38"/>
      <c r="DD35" s="38"/>
      <c r="DE35" s="443"/>
      <c r="DF35" s="73"/>
      <c r="DG35" s="73"/>
      <c r="DH35" s="114"/>
      <c r="DI35" s="73"/>
      <c r="DJ35" s="73"/>
      <c r="DK35" s="73"/>
      <c r="DL35" s="73"/>
      <c r="DM35" s="73"/>
      <c r="DN35" s="73"/>
      <c r="DO35" s="73"/>
      <c r="DP35" s="73"/>
      <c r="DQ35" s="73"/>
      <c r="DR35" s="118"/>
      <c r="DS35" s="107"/>
      <c r="DT35" s="73"/>
      <c r="DU35" s="107"/>
      <c r="DV35" s="107"/>
      <c r="DW35" s="107"/>
      <c r="DX35" s="107"/>
      <c r="DY35" s="107"/>
      <c r="DZ35" s="107"/>
      <c r="EA35" s="108"/>
      <c r="EB35" s="38"/>
      <c r="ED35" s="38"/>
      <c r="EE35" s="38"/>
      <c r="EF35" s="38"/>
      <c r="EG35" s="38"/>
      <c r="EH35" s="38"/>
      <c r="EI35" s="38"/>
      <c r="EJ35" s="38"/>
      <c r="EK35" s="38"/>
      <c r="EL35" s="38"/>
      <c r="EM35" s="38"/>
    </row>
    <row r="36" spans="2:143" ht="15.95" customHeight="1">
      <c r="B36" s="38"/>
      <c r="C36" s="38"/>
      <c r="D36" s="38"/>
      <c r="E36" s="38"/>
      <c r="F36" s="38"/>
      <c r="G36" s="38"/>
      <c r="H36" s="38"/>
      <c r="I36" s="38"/>
      <c r="J36" s="38"/>
      <c r="K36" s="38"/>
      <c r="M36" s="38"/>
      <c r="N36" s="38"/>
      <c r="O36" s="38"/>
      <c r="P36" s="40"/>
      <c r="Q36" s="40"/>
      <c r="R36" s="40"/>
      <c r="S36" s="40"/>
      <c r="T36" s="59"/>
      <c r="U36" s="59"/>
      <c r="V36" s="59"/>
      <c r="W36" s="38"/>
      <c r="X36" s="59"/>
      <c r="Y36"/>
      <c r="Z36"/>
      <c r="AA36"/>
      <c r="AB36" s="59"/>
      <c r="AC36" s="59"/>
      <c r="AD36" s="38"/>
      <c r="AF36" s="38"/>
      <c r="AG36" s="38"/>
      <c r="AH36" s="38"/>
      <c r="AI36" s="38"/>
      <c r="AJ36" s="38"/>
      <c r="AK36" s="38"/>
      <c r="AL36" s="38"/>
      <c r="AM36" s="38"/>
      <c r="AN36" s="38"/>
      <c r="AO36" s="38"/>
      <c r="AP36" s="38"/>
      <c r="AQ36" s="38"/>
      <c r="AS36" s="38"/>
      <c r="AT36" s="38"/>
      <c r="AU36" s="38"/>
      <c r="AV36" s="38"/>
      <c r="AW36" s="38"/>
      <c r="AX36" s="38"/>
      <c r="AY36" s="38"/>
      <c r="AZ36" s="38"/>
      <c r="BA36" s="38"/>
      <c r="BB36" s="38"/>
      <c r="BC36" s="38"/>
      <c r="BD36" s="38"/>
      <c r="BF36" s="38"/>
      <c r="BG36" s="38"/>
      <c r="BH36" s="38" t="s">
        <v>85</v>
      </c>
      <c r="BI36" s="38"/>
      <c r="BJ36" s="38"/>
      <c r="BK36" s="38"/>
      <c r="BL36" s="38"/>
      <c r="BM36" s="38"/>
      <c r="BN36" s="38"/>
      <c r="BO36" s="38"/>
      <c r="BP36" s="38"/>
      <c r="BQ36" s="38"/>
      <c r="BS36" s="38"/>
      <c r="BT36" s="38"/>
      <c r="BU36" s="50" t="s">
        <v>391</v>
      </c>
      <c r="BV36" s="51"/>
      <c r="BW36" s="51"/>
      <c r="BX36" s="51"/>
      <c r="BY36" s="51"/>
      <c r="BZ36" s="56"/>
      <c r="CA36" s="56"/>
      <c r="CB36" s="56"/>
      <c r="CC36" s="51"/>
      <c r="CD36" s="342" t="s">
        <v>369</v>
      </c>
      <c r="CE36" s="466"/>
      <c r="CF36" s="466"/>
      <c r="CG36" s="467"/>
      <c r="CH36" s="412">
        <v>0.5</v>
      </c>
      <c r="CI36" s="450"/>
      <c r="CJ36" s="38"/>
      <c r="CL36" s="38"/>
      <c r="CM36" s="38"/>
      <c r="CN36" s="37"/>
      <c r="CO36" s="55" t="s">
        <v>177</v>
      </c>
      <c r="CP36" s="51"/>
      <c r="CQ36" s="51"/>
      <c r="CR36" s="51"/>
      <c r="CS36" s="51"/>
      <c r="CT36" s="51"/>
      <c r="CU36" s="87"/>
      <c r="CV36" s="55"/>
      <c r="CW36" s="56" t="s">
        <v>329</v>
      </c>
      <c r="CX36" s="87"/>
      <c r="CY36" s="342">
        <v>2.5000000000000001E-2</v>
      </c>
      <c r="CZ36" s="343"/>
      <c r="DA36" s="38"/>
      <c r="DC36" s="38"/>
      <c r="DD36" s="38"/>
      <c r="DE36" s="424" t="s">
        <v>233</v>
      </c>
      <c r="DF36" s="38"/>
      <c r="DG36" s="38"/>
      <c r="DH36" s="71"/>
      <c r="DI36" s="38"/>
      <c r="DJ36" s="38"/>
      <c r="DK36" s="368" t="s">
        <v>243</v>
      </c>
      <c r="DL36" s="368"/>
      <c r="DM36" s="368"/>
      <c r="DN36" s="368"/>
      <c r="DO36" s="38"/>
      <c r="DP36" s="38"/>
      <c r="DQ36" s="38"/>
      <c r="DR36" s="71"/>
      <c r="DS36" s="59"/>
      <c r="DT36" s="412" t="s">
        <v>243</v>
      </c>
      <c r="DU36" s="412"/>
      <c r="DV36" s="412"/>
      <c r="DW36" s="412"/>
      <c r="DX36" s="412"/>
      <c r="DY36" s="412"/>
      <c r="DZ36" s="59"/>
      <c r="EA36" s="103"/>
      <c r="EB36" s="38"/>
      <c r="ED36" s="38"/>
      <c r="EE36" s="38"/>
      <c r="EF36" s="38"/>
      <c r="EG36" s="38"/>
      <c r="EH36" s="41"/>
      <c r="EI36" s="41"/>
      <c r="EJ36" s="38"/>
      <c r="EK36" s="38"/>
      <c r="EL36" s="38"/>
      <c r="EM36" s="38"/>
    </row>
    <row r="37" spans="2:143" ht="15.95" customHeight="1">
      <c r="B37" s="38"/>
      <c r="C37" s="38"/>
      <c r="D37" s="38"/>
      <c r="E37" s="38"/>
      <c r="F37" s="38"/>
      <c r="G37" s="38"/>
      <c r="H37" s="38"/>
      <c r="I37" s="38"/>
      <c r="J37" s="38"/>
      <c r="K37" s="38"/>
      <c r="M37" s="38"/>
      <c r="N37" s="38"/>
      <c r="O37" s="354" t="s">
        <v>422</v>
      </c>
      <c r="P37" s="354"/>
      <c r="Q37" s="354"/>
      <c r="R37" s="354"/>
      <c r="S37" s="354"/>
      <c r="T37" s="354"/>
      <c r="U37" s="354"/>
      <c r="V37" s="354"/>
      <c r="W37" s="354"/>
      <c r="X37" s="354"/>
      <c r="Y37" s="354"/>
      <c r="Z37" s="354"/>
      <c r="AA37" s="354"/>
      <c r="AB37" s="354"/>
      <c r="AC37" s="354"/>
      <c r="AD37" s="38"/>
      <c r="AF37" s="38"/>
      <c r="AG37" s="38"/>
      <c r="AH37" s="38" t="s">
        <v>925</v>
      </c>
      <c r="AI37" s="38"/>
      <c r="AJ37" s="38"/>
      <c r="AK37" s="38"/>
      <c r="AL37" s="38"/>
      <c r="AM37" s="38"/>
      <c r="AN37" s="38"/>
      <c r="AO37" s="38"/>
      <c r="AP37" s="38"/>
      <c r="AQ37" s="41"/>
      <c r="AS37" s="38"/>
      <c r="AT37" s="38"/>
      <c r="AU37" s="38"/>
      <c r="AV37" s="38" t="s">
        <v>963</v>
      </c>
      <c r="AW37" s="38"/>
      <c r="AX37" s="38" t="s">
        <v>973</v>
      </c>
      <c r="AY37" s="38"/>
      <c r="AZ37" s="38"/>
      <c r="BA37" s="38"/>
      <c r="BB37" s="38"/>
      <c r="BC37" s="38"/>
      <c r="BD37" s="38"/>
      <c r="BF37" s="38"/>
      <c r="BG37" s="38"/>
      <c r="BH37" s="38" t="s">
        <v>86</v>
      </c>
      <c r="BI37" s="38"/>
      <c r="BJ37" s="38"/>
      <c r="BK37" s="38"/>
      <c r="BL37" s="38"/>
      <c r="BM37" s="38"/>
      <c r="BN37" s="38"/>
      <c r="BO37" s="38"/>
      <c r="BP37" s="38"/>
      <c r="BQ37" s="38"/>
      <c r="BS37" s="38"/>
      <c r="BT37" s="38"/>
      <c r="BU37" s="50" t="s">
        <v>392</v>
      </c>
      <c r="BV37" s="51"/>
      <c r="BW37" s="51"/>
      <c r="BX37" s="51"/>
      <c r="BY37" s="51"/>
      <c r="BZ37" s="51"/>
      <c r="CA37" s="51"/>
      <c r="CB37" s="51"/>
      <c r="CC37" s="51"/>
      <c r="CD37" s="342" t="s">
        <v>356</v>
      </c>
      <c r="CE37" s="466"/>
      <c r="CF37" s="466"/>
      <c r="CG37" s="467"/>
      <c r="CH37" s="412">
        <v>0.8</v>
      </c>
      <c r="CI37" s="450"/>
      <c r="CJ37" s="38"/>
      <c r="CL37" s="38"/>
      <c r="CM37" s="38"/>
      <c r="CN37" s="37"/>
      <c r="CO37" s="55" t="s">
        <v>179</v>
      </c>
      <c r="CP37" s="51"/>
      <c r="CQ37" s="51"/>
      <c r="CR37" s="51"/>
      <c r="CS37" s="51"/>
      <c r="CT37" s="51"/>
      <c r="CU37" s="87"/>
      <c r="CV37" s="55"/>
      <c r="CW37" s="56" t="s">
        <v>330</v>
      </c>
      <c r="CX37" s="87"/>
      <c r="CY37" s="342">
        <v>3.2000000000000001E-2</v>
      </c>
      <c r="CZ37" s="343"/>
      <c r="DA37" s="38"/>
      <c r="DC37" s="38"/>
      <c r="DD37" s="38"/>
      <c r="DE37" s="425"/>
      <c r="DF37" s="38"/>
      <c r="DG37" s="38"/>
      <c r="DH37" s="71"/>
      <c r="DI37" s="38"/>
      <c r="DJ37" s="38"/>
      <c r="DK37" s="444"/>
      <c r="DL37" s="354"/>
      <c r="DM37" s="354"/>
      <c r="DN37" s="354"/>
      <c r="DO37" s="38"/>
      <c r="DP37" s="38"/>
      <c r="DQ37" s="38"/>
      <c r="DR37" s="71"/>
      <c r="DS37" s="59"/>
      <c r="DT37" s="445" t="s">
        <v>331</v>
      </c>
      <c r="DU37" s="445"/>
      <c r="DV37" s="445"/>
      <c r="DW37" s="445"/>
      <c r="DX37" s="445"/>
      <c r="DY37" s="445"/>
      <c r="DZ37" s="59"/>
      <c r="EA37" s="103"/>
      <c r="EB37" s="38"/>
      <c r="ED37" s="38"/>
      <c r="EE37" s="38"/>
      <c r="EF37" s="38"/>
      <c r="EG37" s="38"/>
      <c r="EH37" s="38"/>
      <c r="EI37" s="38"/>
      <c r="EJ37" s="38"/>
      <c r="EK37" s="38"/>
      <c r="EL37" s="38"/>
      <c r="EM37" s="38"/>
    </row>
    <row r="38" spans="2:143" ht="15.95" customHeight="1">
      <c r="B38" s="38"/>
      <c r="C38" s="38"/>
      <c r="D38" s="38"/>
      <c r="E38" s="38"/>
      <c r="F38" s="38"/>
      <c r="G38" s="38"/>
      <c r="H38" s="38"/>
      <c r="I38" s="38"/>
      <c r="J38" s="38"/>
      <c r="K38" s="38"/>
      <c r="M38" s="38"/>
      <c r="N38" s="38"/>
      <c r="O38" s="355"/>
      <c r="P38" s="355"/>
      <c r="Q38" s="355"/>
      <c r="R38" s="355"/>
      <c r="S38" s="355"/>
      <c r="T38" s="355"/>
      <c r="U38" s="355"/>
      <c r="V38" s="355"/>
      <c r="W38" s="355"/>
      <c r="X38" s="355"/>
      <c r="Y38" s="355"/>
      <c r="Z38" s="355"/>
      <c r="AA38" s="355"/>
      <c r="AB38" s="355"/>
      <c r="AC38" s="355"/>
      <c r="AD38" s="38"/>
      <c r="AF38" s="38"/>
      <c r="AG38" s="38"/>
      <c r="AH38" s="266" t="s">
        <v>912</v>
      </c>
      <c r="AI38" s="95"/>
      <c r="AJ38" s="59"/>
      <c r="AK38" s="63"/>
      <c r="AL38" s="41"/>
      <c r="AM38" s="41"/>
      <c r="AN38" s="41"/>
      <c r="AO38" s="41"/>
      <c r="AP38" s="41"/>
      <c r="AQ38" s="38"/>
      <c r="AS38" s="38"/>
      <c r="AT38" s="38"/>
      <c r="AU38" s="38"/>
      <c r="AV38" s="38"/>
      <c r="AW38" s="38"/>
      <c r="AX38" s="38"/>
      <c r="AY38" s="38"/>
      <c r="AZ38" s="38"/>
      <c r="BA38" s="38"/>
      <c r="BB38" s="38"/>
      <c r="BC38" s="38"/>
      <c r="BD38" s="41"/>
      <c r="BF38" s="38"/>
      <c r="BG38" s="38"/>
      <c r="BH38" s="38"/>
      <c r="BI38" s="38"/>
      <c r="BJ38" s="38"/>
      <c r="BK38" s="38"/>
      <c r="BL38" s="38"/>
      <c r="BM38" s="38"/>
      <c r="BN38" s="38"/>
      <c r="BO38" s="38"/>
      <c r="BP38" s="38"/>
      <c r="BQ38" s="38"/>
      <c r="BS38" s="38"/>
      <c r="BT38" s="38"/>
      <c r="BU38" s="50" t="s">
        <v>393</v>
      </c>
      <c r="BV38" s="135"/>
      <c r="BW38" s="135"/>
      <c r="BX38" s="135"/>
      <c r="BY38" s="51"/>
      <c r="BZ38" s="51"/>
      <c r="CA38" s="51"/>
      <c r="CB38" s="51"/>
      <c r="CC38" s="51"/>
      <c r="CD38" s="342" t="s">
        <v>358</v>
      </c>
      <c r="CE38" s="466"/>
      <c r="CF38" s="466"/>
      <c r="CG38" s="467"/>
      <c r="CH38" s="412">
        <v>0.8</v>
      </c>
      <c r="CI38" s="450"/>
      <c r="CJ38" s="38"/>
      <c r="CL38" s="38"/>
      <c r="CM38" s="38"/>
      <c r="CN38" s="90"/>
      <c r="CO38" s="55" t="s">
        <v>180</v>
      </c>
      <c r="CP38" s="51"/>
      <c r="CQ38" s="51"/>
      <c r="CR38" s="51"/>
      <c r="CS38" s="51"/>
      <c r="CT38" s="51"/>
      <c r="CU38" s="88"/>
      <c r="CV38" s="89"/>
      <c r="CW38" s="56"/>
      <c r="CX38" s="87"/>
      <c r="CY38" s="342">
        <v>1.2999999999999999E-2</v>
      </c>
      <c r="CZ38" s="343"/>
      <c r="DA38" s="38"/>
      <c r="DC38" s="38"/>
      <c r="DD38" s="38"/>
      <c r="DE38" s="425"/>
      <c r="DF38" s="38"/>
      <c r="DG38" s="38"/>
      <c r="DH38" s="71"/>
      <c r="DI38" s="38"/>
      <c r="DJ38" s="38"/>
      <c r="DK38" s="354" t="s">
        <v>332</v>
      </c>
      <c r="DL38" s="354"/>
      <c r="DM38" s="354"/>
      <c r="DN38" s="354"/>
      <c r="DO38" s="38"/>
      <c r="DP38" s="38"/>
      <c r="DQ38" s="41"/>
      <c r="DR38" s="117"/>
      <c r="DS38" s="59"/>
      <c r="DT38" s="38"/>
      <c r="DU38" s="354" t="s">
        <v>332</v>
      </c>
      <c r="DV38" s="354"/>
      <c r="DW38" s="354"/>
      <c r="DX38" s="354"/>
      <c r="DY38" s="59"/>
      <c r="DZ38" s="59"/>
      <c r="EA38" s="103"/>
      <c r="EB38" s="38"/>
      <c r="ED38" s="38"/>
      <c r="EE38" s="38"/>
      <c r="EF38" s="38"/>
      <c r="EG38" s="38"/>
      <c r="EH38" s="38"/>
      <c r="EI38" s="38"/>
      <c r="EJ38" s="38"/>
      <c r="EK38" s="38"/>
      <c r="EL38" s="38"/>
      <c r="EM38" s="38"/>
    </row>
    <row r="39" spans="2:143" ht="15.95" customHeight="1">
      <c r="B39" s="38"/>
      <c r="C39" s="40"/>
      <c r="D39" s="40"/>
      <c r="E39" s="38"/>
      <c r="F39" s="38"/>
      <c r="G39" s="38"/>
      <c r="H39" s="38"/>
      <c r="I39" s="38"/>
      <c r="J39" s="38"/>
      <c r="K39" s="38"/>
      <c r="M39" s="38"/>
      <c r="N39" s="46"/>
      <c r="O39" s="382" t="s">
        <v>423</v>
      </c>
      <c r="P39" s="362"/>
      <c r="Q39" s="381"/>
      <c r="R39" s="361" t="s">
        <v>424</v>
      </c>
      <c r="S39" s="499"/>
      <c r="T39" s="484"/>
      <c r="U39" s="361" t="s">
        <v>425</v>
      </c>
      <c r="V39" s="484"/>
      <c r="W39" s="361" t="s">
        <v>426</v>
      </c>
      <c r="X39" s="484"/>
      <c r="Y39" s="502" t="s">
        <v>427</v>
      </c>
      <c r="Z39" s="484"/>
      <c r="AA39" s="502" t="s">
        <v>428</v>
      </c>
      <c r="AB39" s="484"/>
      <c r="AC39" s="132" t="s">
        <v>429</v>
      </c>
      <c r="AD39" s="38"/>
      <c r="AF39" s="38"/>
      <c r="AG39" s="40"/>
      <c r="AH39" s="268" t="s">
        <v>913</v>
      </c>
      <c r="AI39" s="95"/>
      <c r="AJ39" s="216"/>
      <c r="AK39" s="64"/>
      <c r="AL39" s="41"/>
      <c r="AM39" s="38"/>
      <c r="AN39" s="38"/>
      <c r="AO39" s="38"/>
      <c r="AP39" s="38"/>
      <c r="AQ39" s="38"/>
      <c r="AS39" s="38"/>
      <c r="AT39" s="40"/>
      <c r="AU39" s="266"/>
      <c r="AV39" s="95"/>
      <c r="AW39" s="38" t="s">
        <v>55</v>
      </c>
      <c r="AX39" s="38" t="s">
        <v>959</v>
      </c>
      <c r="AY39" s="41"/>
      <c r="AZ39" s="41"/>
      <c r="BA39" s="41"/>
      <c r="BB39" s="41"/>
      <c r="BC39" s="41"/>
      <c r="BD39" s="38"/>
      <c r="BF39" s="38"/>
      <c r="BG39" s="38"/>
      <c r="BH39" s="38"/>
      <c r="BI39" s="38"/>
      <c r="BJ39" s="38" t="s">
        <v>87</v>
      </c>
      <c r="BK39" s="38"/>
      <c r="BL39" s="38" t="s">
        <v>981</v>
      </c>
      <c r="BM39" s="38"/>
      <c r="BN39" s="38"/>
      <c r="BO39" s="38"/>
      <c r="BP39" s="38"/>
      <c r="BQ39" s="38"/>
      <c r="BS39" s="38"/>
      <c r="BT39" s="46"/>
      <c r="BU39" s="50" t="s">
        <v>395</v>
      </c>
      <c r="BV39" s="135"/>
      <c r="BW39" s="135"/>
      <c r="BX39" s="135"/>
      <c r="BY39" s="51"/>
      <c r="BZ39" s="51"/>
      <c r="CA39" s="51"/>
      <c r="CB39" s="51"/>
      <c r="CC39" s="51"/>
      <c r="CD39" s="342" t="s">
        <v>364</v>
      </c>
      <c r="CE39" s="466"/>
      <c r="CF39" s="466"/>
      <c r="CG39" s="467"/>
      <c r="CH39" s="412">
        <v>0.3</v>
      </c>
      <c r="CI39" s="450"/>
      <c r="CJ39" s="38"/>
      <c r="CL39" s="38"/>
      <c r="CM39" s="66"/>
      <c r="CN39" s="85" t="s">
        <v>333</v>
      </c>
      <c r="CO39" s="55" t="s">
        <v>181</v>
      </c>
      <c r="CP39" s="51"/>
      <c r="CQ39" s="51"/>
      <c r="CR39" s="51"/>
      <c r="CS39" s="51"/>
      <c r="CT39" s="51"/>
      <c r="CU39" s="87"/>
      <c r="CV39" s="55"/>
      <c r="CW39" s="56" t="s">
        <v>334</v>
      </c>
      <c r="CX39" s="87"/>
      <c r="CY39" s="342">
        <v>2.1999999999999999E-2</v>
      </c>
      <c r="CZ39" s="343"/>
      <c r="DA39" s="38"/>
      <c r="DC39" s="38"/>
      <c r="DD39" s="66"/>
      <c r="DE39" s="425"/>
      <c r="DF39" s="38"/>
      <c r="DG39" s="38"/>
      <c r="DH39" s="71"/>
      <c r="DI39" s="38"/>
      <c r="DJ39" s="38"/>
      <c r="DK39" s="354"/>
      <c r="DL39" s="354"/>
      <c r="DM39" s="354"/>
      <c r="DN39" s="354"/>
      <c r="DO39" s="38"/>
      <c r="DP39" s="38"/>
      <c r="DQ39" s="38"/>
      <c r="DR39" s="71"/>
      <c r="DS39" s="59"/>
      <c r="DT39" s="38"/>
      <c r="DU39" s="354"/>
      <c r="DV39" s="354"/>
      <c r="DW39" s="354"/>
      <c r="DX39" s="354"/>
      <c r="DY39" s="59"/>
      <c r="DZ39" s="59"/>
      <c r="EA39" s="103"/>
      <c r="EB39" s="38"/>
      <c r="ED39" s="38"/>
      <c r="EE39" s="38"/>
      <c r="EF39" s="38"/>
      <c r="EG39" s="38"/>
      <c r="EH39" s="38"/>
      <c r="EI39" s="38"/>
      <c r="EJ39" s="38"/>
      <c r="EK39" s="38"/>
      <c r="EL39" s="38"/>
      <c r="EM39" s="38"/>
    </row>
    <row r="40" spans="2:143" ht="15.95" customHeight="1">
      <c r="B40" s="38"/>
      <c r="C40" s="38"/>
      <c r="D40" s="38"/>
      <c r="E40" s="38"/>
      <c r="F40" s="41"/>
      <c r="G40" s="41"/>
      <c r="H40" s="38"/>
      <c r="I40" s="38"/>
      <c r="J40" s="38"/>
      <c r="K40" s="38"/>
      <c r="M40" s="38"/>
      <c r="N40" s="38"/>
      <c r="O40" s="486" t="s">
        <v>411</v>
      </c>
      <c r="P40" s="368"/>
      <c r="Q40" s="487"/>
      <c r="R40" s="342" t="s">
        <v>430</v>
      </c>
      <c r="S40" s="383"/>
      <c r="T40" s="384"/>
      <c r="U40" s="485">
        <v>85.4</v>
      </c>
      <c r="V40" s="479"/>
      <c r="W40" s="485">
        <v>91.5</v>
      </c>
      <c r="X40" s="479"/>
      <c r="Y40" s="501">
        <v>74.599999999999994</v>
      </c>
      <c r="Z40" s="479"/>
      <c r="AA40" s="501">
        <v>78.3</v>
      </c>
      <c r="AB40" s="479"/>
      <c r="AC40" s="219">
        <v>76.099999999999994</v>
      </c>
      <c r="AD40" s="38"/>
      <c r="AF40" s="38"/>
      <c r="AG40" s="38"/>
      <c r="AH40" s="216" t="s">
        <v>914</v>
      </c>
      <c r="AI40" s="38"/>
      <c r="AJ40" s="216"/>
      <c r="AK40" s="38"/>
      <c r="AL40" s="38"/>
      <c r="AM40" s="38"/>
      <c r="AN40" s="38"/>
      <c r="AO40" s="38"/>
      <c r="AP40" s="38"/>
      <c r="AQ40" s="38"/>
      <c r="AS40" s="38"/>
      <c r="AT40" s="38"/>
      <c r="AU40" s="268"/>
      <c r="AV40" s="95"/>
      <c r="AW40" s="38"/>
      <c r="AX40" s="38" t="s">
        <v>962</v>
      </c>
      <c r="AY40" s="41"/>
      <c r="AZ40" s="38"/>
      <c r="BA40" s="38"/>
      <c r="BB40" s="38"/>
      <c r="BC40" s="38"/>
      <c r="BD40" s="38"/>
      <c r="BF40" s="38"/>
      <c r="BG40" s="40"/>
      <c r="BH40" s="63"/>
      <c r="BI40" s="63"/>
      <c r="BJ40" s="63"/>
      <c r="BK40" s="63"/>
      <c r="BL40" s="64"/>
      <c r="BM40" s="64"/>
      <c r="BN40" s="64"/>
      <c r="BO40" s="38"/>
      <c r="BP40" s="38"/>
      <c r="BQ40" s="38"/>
      <c r="BS40" s="38"/>
      <c r="BT40" s="38"/>
      <c r="BU40" s="50" t="s">
        <v>396</v>
      </c>
      <c r="BV40" s="136"/>
      <c r="BW40" s="136"/>
      <c r="BX40" s="136"/>
      <c r="BY40" s="51"/>
      <c r="BZ40" s="51"/>
      <c r="CA40" s="51"/>
      <c r="CB40" s="51"/>
      <c r="CC40" s="51"/>
      <c r="CD40" s="342" t="s">
        <v>367</v>
      </c>
      <c r="CE40" s="466"/>
      <c r="CF40" s="466"/>
      <c r="CG40" s="467"/>
      <c r="CH40" s="412">
        <v>0.8</v>
      </c>
      <c r="CI40" s="450"/>
      <c r="CJ40" s="38"/>
      <c r="CL40" s="38"/>
      <c r="CM40" s="38"/>
      <c r="CN40" s="85" t="s">
        <v>163</v>
      </c>
      <c r="CO40" s="55" t="s">
        <v>182</v>
      </c>
      <c r="CP40" s="51"/>
      <c r="CQ40" s="51"/>
      <c r="CR40" s="51"/>
      <c r="CS40" s="51"/>
      <c r="CT40" s="51"/>
      <c r="CU40" s="87"/>
      <c r="CV40" s="55"/>
      <c r="CW40" s="56" t="s">
        <v>335</v>
      </c>
      <c r="CX40" s="87"/>
      <c r="CY40" s="342">
        <v>2.7E-2</v>
      </c>
      <c r="CZ40" s="343"/>
      <c r="DA40" s="38"/>
      <c r="DC40" s="38"/>
      <c r="DD40" s="38"/>
      <c r="DE40" s="425"/>
      <c r="DF40" s="38"/>
      <c r="DG40" s="38"/>
      <c r="DH40" s="71"/>
      <c r="DI40" s="38"/>
      <c r="DJ40" s="354" t="s">
        <v>336</v>
      </c>
      <c r="DK40" s="356"/>
      <c r="DL40" s="356"/>
      <c r="DM40" s="356"/>
      <c r="DN40" s="356"/>
      <c r="DO40" s="356"/>
      <c r="DP40" s="38"/>
      <c r="DQ40" s="38"/>
      <c r="DR40" s="71"/>
      <c r="DS40" s="59"/>
      <c r="DT40" s="441" t="s">
        <v>336</v>
      </c>
      <c r="DU40" s="441"/>
      <c r="DV40" s="441"/>
      <c r="DW40" s="441"/>
      <c r="DX40" s="441"/>
      <c r="DY40" s="441"/>
      <c r="DZ40" s="59"/>
      <c r="EA40" s="103"/>
      <c r="EB40" s="38"/>
      <c r="ED40" s="38"/>
      <c r="EE40" s="38"/>
      <c r="EF40" s="38"/>
      <c r="EG40" s="38"/>
      <c r="EH40" s="38"/>
      <c r="EI40" s="38"/>
      <c r="EJ40" s="38"/>
      <c r="EK40" s="38"/>
      <c r="EL40" s="38"/>
      <c r="EM40" s="38"/>
    </row>
    <row r="41" spans="2:143" ht="15.95" customHeight="1">
      <c r="B41" s="38"/>
      <c r="C41" s="38"/>
      <c r="D41" s="38"/>
      <c r="E41" s="38"/>
      <c r="F41" s="38"/>
      <c r="G41" s="38"/>
      <c r="H41" s="38"/>
      <c r="I41" s="38"/>
      <c r="J41" s="38"/>
      <c r="K41" s="38"/>
      <c r="M41" s="38"/>
      <c r="N41" s="38"/>
      <c r="O41" s="415"/>
      <c r="P41" s="373"/>
      <c r="Q41" s="416"/>
      <c r="R41" s="342" t="s">
        <v>431</v>
      </c>
      <c r="S41" s="383"/>
      <c r="T41" s="384"/>
      <c r="U41" s="478" t="s">
        <v>551</v>
      </c>
      <c r="V41" s="479"/>
      <c r="W41" s="478" t="s">
        <v>552</v>
      </c>
      <c r="X41" s="479"/>
      <c r="Y41" s="483" t="s">
        <v>553</v>
      </c>
      <c r="Z41" s="479"/>
      <c r="AA41" s="483" t="s">
        <v>554</v>
      </c>
      <c r="AB41" s="479"/>
      <c r="AC41" s="219" t="s">
        <v>555</v>
      </c>
      <c r="AD41" s="208"/>
      <c r="AF41" s="38"/>
      <c r="AG41" s="38"/>
      <c r="AH41" s="38"/>
      <c r="AI41" s="38"/>
      <c r="AJ41" s="38"/>
      <c r="AK41" s="38"/>
      <c r="AL41" s="38"/>
      <c r="AM41" s="38"/>
      <c r="AN41" s="38"/>
      <c r="AO41" s="38"/>
      <c r="AP41" s="38"/>
      <c r="AQ41" s="38"/>
      <c r="AS41" s="38"/>
      <c r="AT41" s="38"/>
      <c r="AU41" s="216"/>
      <c r="AV41" s="38"/>
      <c r="AW41" s="41"/>
      <c r="AX41" s="38" t="s">
        <v>964</v>
      </c>
      <c r="AY41" s="38"/>
      <c r="AZ41" s="38"/>
      <c r="BA41" s="38"/>
      <c r="BB41" s="38"/>
      <c r="BC41" s="38"/>
      <c r="BD41" s="38"/>
      <c r="BF41" s="38"/>
      <c r="BG41" s="38"/>
      <c r="BH41" s="63"/>
      <c r="BI41" s="63"/>
      <c r="BJ41" s="216" t="s">
        <v>547</v>
      </c>
      <c r="BK41" s="64"/>
      <c r="BL41" s="64"/>
      <c r="BM41" s="64"/>
      <c r="BN41" s="64"/>
      <c r="BO41" s="38"/>
      <c r="BP41" s="38"/>
      <c r="BQ41" s="38"/>
      <c r="BS41" s="38"/>
      <c r="BT41" s="38"/>
      <c r="BU41" s="50" t="s">
        <v>397</v>
      </c>
      <c r="BV41" s="136"/>
      <c r="BW41" s="136"/>
      <c r="BX41" s="136"/>
      <c r="BY41" s="51"/>
      <c r="BZ41" s="51"/>
      <c r="CA41" s="51"/>
      <c r="CB41" s="51"/>
      <c r="CC41" s="51"/>
      <c r="CD41" s="342" t="s">
        <v>370</v>
      </c>
      <c r="CE41" s="466"/>
      <c r="CF41" s="466"/>
      <c r="CG41" s="467"/>
      <c r="CH41" s="412">
        <v>0.7</v>
      </c>
      <c r="CI41" s="450"/>
      <c r="CJ41" s="208"/>
      <c r="CL41" s="38"/>
      <c r="CM41" s="40"/>
      <c r="CN41" s="37"/>
      <c r="CO41" s="55" t="s">
        <v>183</v>
      </c>
      <c r="CP41" s="51"/>
      <c r="CQ41" s="51"/>
      <c r="CR41" s="51"/>
      <c r="CS41" s="51"/>
      <c r="CT41" s="51"/>
      <c r="CU41" s="87"/>
      <c r="CV41" s="55"/>
      <c r="CW41" s="56" t="s">
        <v>337</v>
      </c>
      <c r="CX41" s="87"/>
      <c r="CY41" s="342">
        <v>2.5000000000000001E-2</v>
      </c>
      <c r="CZ41" s="343"/>
      <c r="DA41" s="64"/>
      <c r="DC41" s="38"/>
      <c r="DD41" s="40"/>
      <c r="DE41" s="426"/>
      <c r="DF41" s="73"/>
      <c r="DG41" s="73"/>
      <c r="DH41" s="114"/>
      <c r="DI41" s="73"/>
      <c r="DJ41" s="449"/>
      <c r="DK41" s="449"/>
      <c r="DL41" s="449"/>
      <c r="DM41" s="449"/>
      <c r="DN41" s="449"/>
      <c r="DO41" s="449"/>
      <c r="DP41" s="73"/>
      <c r="DQ41" s="73"/>
      <c r="DR41" s="114"/>
      <c r="DS41" s="107"/>
      <c r="DT41" s="441" t="s">
        <v>338</v>
      </c>
      <c r="DU41" s="441"/>
      <c r="DV41" s="441"/>
      <c r="DW41" s="441"/>
      <c r="DX41" s="441"/>
      <c r="DY41" s="441"/>
      <c r="DZ41" s="107"/>
      <c r="EA41" s="108"/>
      <c r="EB41" s="64"/>
      <c r="ED41" s="38"/>
      <c r="EE41" s="40"/>
      <c r="EF41" s="63"/>
      <c r="EG41" s="63"/>
      <c r="EH41" s="63"/>
      <c r="EI41" s="64"/>
      <c r="EJ41" s="64"/>
      <c r="EK41" s="64"/>
      <c r="EL41" s="64"/>
      <c r="EM41" s="64"/>
    </row>
    <row r="42" spans="2:143" ht="15.95" customHeight="1">
      <c r="B42" s="38"/>
      <c r="C42" s="38"/>
      <c r="D42" s="38"/>
      <c r="E42" s="38"/>
      <c r="F42" s="38"/>
      <c r="G42" s="38"/>
      <c r="H42" s="38"/>
      <c r="I42" s="41"/>
      <c r="J42" s="38"/>
      <c r="K42" s="38"/>
      <c r="M42" s="38"/>
      <c r="N42" s="38"/>
      <c r="O42" s="486" t="s">
        <v>413</v>
      </c>
      <c r="P42" s="368"/>
      <c r="Q42" s="487"/>
      <c r="R42" s="342" t="s">
        <v>430</v>
      </c>
      <c r="S42" s="383"/>
      <c r="T42" s="384"/>
      <c r="U42" s="478" t="s">
        <v>556</v>
      </c>
      <c r="V42" s="479"/>
      <c r="W42" s="478" t="s">
        <v>557</v>
      </c>
      <c r="X42" s="479"/>
      <c r="Y42" s="483" t="s">
        <v>558</v>
      </c>
      <c r="Z42" s="479"/>
      <c r="AA42" s="483" t="s">
        <v>559</v>
      </c>
      <c r="AB42" s="479"/>
      <c r="AC42" s="219" t="s">
        <v>560</v>
      </c>
      <c r="AD42" s="208"/>
      <c r="AF42" s="38"/>
      <c r="AG42" s="38"/>
      <c r="AH42" s="268" t="s">
        <v>915</v>
      </c>
      <c r="AI42" s="268"/>
      <c r="AJ42" s="268"/>
      <c r="AK42" s="38" t="s">
        <v>969</v>
      </c>
      <c r="AL42" s="41"/>
      <c r="AM42" s="38"/>
      <c r="AN42" s="38"/>
      <c r="AO42" s="38"/>
      <c r="AP42" s="38"/>
      <c r="AQ42" s="38"/>
      <c r="AS42" s="38"/>
      <c r="AT42" s="38"/>
      <c r="AU42" s="38"/>
      <c r="AV42" s="38"/>
      <c r="AW42" s="38"/>
      <c r="AX42" s="38"/>
      <c r="AY42" s="38"/>
      <c r="AZ42" s="38"/>
      <c r="BA42" s="38"/>
      <c r="BB42" s="38"/>
      <c r="BC42" s="38"/>
      <c r="BD42" s="38"/>
      <c r="BF42" s="38"/>
      <c r="BG42" s="38"/>
      <c r="BH42" s="38"/>
      <c r="BI42" s="38"/>
      <c r="BJ42" s="216" t="s">
        <v>546</v>
      </c>
      <c r="BK42" s="38"/>
      <c r="BL42" s="41"/>
      <c r="BM42" s="38"/>
      <c r="BN42" s="41"/>
      <c r="BO42" s="64"/>
      <c r="BP42" s="64"/>
      <c r="BQ42" s="64"/>
      <c r="BS42" s="38"/>
      <c r="BT42" s="38"/>
      <c r="BU42" s="52" t="s">
        <v>398</v>
      </c>
      <c r="BV42" s="137"/>
      <c r="BW42" s="137"/>
      <c r="BX42" s="137"/>
      <c r="BY42" s="138"/>
      <c r="BZ42" s="53"/>
      <c r="CA42" s="138"/>
      <c r="CB42" s="53"/>
      <c r="CC42" s="53"/>
      <c r="CD42" s="346" t="s">
        <v>371</v>
      </c>
      <c r="CE42" s="469"/>
      <c r="CF42" s="469"/>
      <c r="CG42" s="470"/>
      <c r="CH42" s="345">
        <v>0.6</v>
      </c>
      <c r="CI42" s="347"/>
      <c r="CJ42" s="208"/>
      <c r="CL42" s="38"/>
      <c r="CM42" s="38"/>
      <c r="CN42" s="90"/>
      <c r="CO42" s="55" t="s">
        <v>184</v>
      </c>
      <c r="CP42" s="51"/>
      <c r="CQ42" s="51"/>
      <c r="CR42" s="51"/>
      <c r="CS42" s="51"/>
      <c r="CT42" s="51"/>
      <c r="CU42" s="87"/>
      <c r="CV42" s="55"/>
      <c r="CW42" s="56" t="s">
        <v>339</v>
      </c>
      <c r="CX42" s="87"/>
      <c r="CY42" s="342">
        <v>3.5000000000000003E-2</v>
      </c>
      <c r="CZ42" s="343"/>
      <c r="DA42" s="64"/>
      <c r="DC42" s="38"/>
      <c r="DD42" s="38"/>
      <c r="DE42" s="424" t="s">
        <v>234</v>
      </c>
      <c r="DF42" s="38"/>
      <c r="DG42" s="38"/>
      <c r="DH42" s="71"/>
      <c r="DI42" s="38"/>
      <c r="DJ42" s="38"/>
      <c r="DK42" s="56" t="s">
        <v>340</v>
      </c>
      <c r="DL42" s="446" t="s">
        <v>341</v>
      </c>
      <c r="DM42" s="446"/>
      <c r="DN42" s="446"/>
      <c r="DO42" s="446"/>
      <c r="DP42" s="38"/>
      <c r="DQ42" s="38"/>
      <c r="DR42" s="71"/>
      <c r="DS42" s="56" t="s">
        <v>342</v>
      </c>
      <c r="DT42" s="368" t="s">
        <v>343</v>
      </c>
      <c r="DU42" s="448" t="s">
        <v>344</v>
      </c>
      <c r="DV42" s="448"/>
      <c r="DW42" s="448"/>
      <c r="DX42" s="448"/>
      <c r="DY42" s="448"/>
      <c r="DZ42" s="448"/>
      <c r="EA42" s="103"/>
      <c r="EB42" s="64"/>
      <c r="ED42" s="38"/>
      <c r="EE42" s="38"/>
      <c r="EF42" s="63"/>
      <c r="EG42" s="63"/>
      <c r="EH42" s="64"/>
      <c r="EI42" s="64"/>
      <c r="EJ42" s="64"/>
      <c r="EK42" s="64"/>
      <c r="EL42" s="64"/>
      <c r="EM42" s="64"/>
    </row>
    <row r="43" spans="2:143" ht="15.95" customHeight="1">
      <c r="B43" s="38"/>
      <c r="C43" s="38"/>
      <c r="D43" s="38"/>
      <c r="E43" s="38"/>
      <c r="F43" s="38"/>
      <c r="G43" s="38"/>
      <c r="H43" s="38"/>
      <c r="I43" s="38"/>
      <c r="J43" s="38"/>
      <c r="K43" s="38"/>
      <c r="M43" s="38"/>
      <c r="N43" s="38"/>
      <c r="O43" s="488"/>
      <c r="P43" s="355"/>
      <c r="Q43" s="489"/>
      <c r="R43" s="346" t="s">
        <v>431</v>
      </c>
      <c r="S43" s="481"/>
      <c r="T43" s="482"/>
      <c r="U43" s="480" t="s">
        <v>561</v>
      </c>
      <c r="V43" s="477"/>
      <c r="W43" s="480" t="s">
        <v>562</v>
      </c>
      <c r="X43" s="477"/>
      <c r="Y43" s="476" t="s">
        <v>563</v>
      </c>
      <c r="Z43" s="477"/>
      <c r="AA43" s="476" t="s">
        <v>564</v>
      </c>
      <c r="AB43" s="477"/>
      <c r="AC43" s="220" t="s">
        <v>565</v>
      </c>
      <c r="AD43" s="38"/>
      <c r="AF43" s="38"/>
      <c r="AG43" s="38"/>
      <c r="AH43" s="269"/>
      <c r="AI43" s="268"/>
      <c r="AJ43" s="268"/>
      <c r="AK43" s="38"/>
      <c r="AL43" s="38"/>
      <c r="AM43" s="38"/>
      <c r="AN43" s="38"/>
      <c r="AO43" s="38"/>
      <c r="AP43" s="38"/>
      <c r="AQ43" s="38"/>
      <c r="AS43" s="38"/>
      <c r="AT43" s="38"/>
      <c r="AU43" s="268"/>
      <c r="AV43" s="268"/>
      <c r="AW43" s="268" t="s">
        <v>961</v>
      </c>
      <c r="AX43" s="38"/>
      <c r="AY43" s="38" t="s">
        <v>974</v>
      </c>
      <c r="AZ43" s="38"/>
      <c r="BA43" s="38"/>
      <c r="BB43" s="38"/>
      <c r="BC43" s="38"/>
      <c r="BD43" s="38"/>
      <c r="BF43" s="38"/>
      <c r="BG43" s="38"/>
      <c r="BH43" s="38"/>
      <c r="BI43" s="38"/>
      <c r="BJ43" s="38"/>
      <c r="BK43" s="38"/>
      <c r="BL43" s="38"/>
      <c r="BM43" s="38"/>
      <c r="BN43" s="38"/>
      <c r="BO43" s="64"/>
      <c r="BP43" s="64"/>
      <c r="BQ43" s="64"/>
      <c r="BS43" s="38"/>
      <c r="BT43" s="38"/>
      <c r="BU43" s="38"/>
      <c r="BV43" s="38"/>
      <c r="BW43" s="38"/>
      <c r="BX43" s="38"/>
      <c r="BY43" s="38"/>
      <c r="BZ43" s="38"/>
      <c r="CA43" s="38"/>
      <c r="CB43" s="38"/>
      <c r="CC43" s="38"/>
      <c r="CD43" s="38"/>
      <c r="CE43" s="38"/>
      <c r="CF43" s="38"/>
      <c r="CG43" s="38"/>
      <c r="CH43" s="38"/>
      <c r="CI43" s="38"/>
      <c r="CJ43" s="38"/>
      <c r="CL43" s="38"/>
      <c r="CM43" s="38"/>
      <c r="CN43" s="85" t="s">
        <v>164</v>
      </c>
      <c r="CO43" s="55" t="s">
        <v>185</v>
      </c>
      <c r="CP43" s="51"/>
      <c r="CQ43" s="51"/>
      <c r="CR43" s="51"/>
      <c r="CS43" s="51"/>
      <c r="CT43" s="51"/>
      <c r="CU43" s="87"/>
      <c r="CV43" s="94"/>
      <c r="CW43" s="56" t="s">
        <v>345</v>
      </c>
      <c r="CX43" s="93"/>
      <c r="CY43" s="379" t="s">
        <v>346</v>
      </c>
      <c r="CZ43" s="343"/>
      <c r="DA43" s="38"/>
      <c r="DC43" s="38"/>
      <c r="DD43" s="38"/>
      <c r="DE43" s="425"/>
      <c r="DF43" s="38"/>
      <c r="DG43" s="38"/>
      <c r="DH43" s="71"/>
      <c r="DI43" s="38"/>
      <c r="DJ43" s="38"/>
      <c r="DK43" s="59">
        <v>2</v>
      </c>
      <c r="DL43" s="380"/>
      <c r="DM43" s="380"/>
      <c r="DN43" s="380"/>
      <c r="DO43" s="380"/>
      <c r="DP43" s="38"/>
      <c r="DQ43" s="38"/>
      <c r="DR43" s="119"/>
      <c r="DS43" s="59">
        <v>2</v>
      </c>
      <c r="DT43" s="356"/>
      <c r="DU43" s="447" t="s">
        <v>347</v>
      </c>
      <c r="DV43" s="447"/>
      <c r="DW43" s="447"/>
      <c r="DX43" s="447"/>
      <c r="DY43" s="447"/>
      <c r="DZ43" s="447"/>
      <c r="EA43" s="116"/>
      <c r="EB43" s="38"/>
      <c r="ED43" s="38"/>
      <c r="EE43" s="38"/>
      <c r="EF43" s="38"/>
      <c r="EG43" s="38"/>
      <c r="EH43" s="38"/>
      <c r="EI43" s="41"/>
      <c r="EJ43" s="38"/>
      <c r="EK43" s="41"/>
      <c r="EL43" s="38"/>
      <c r="EM43" s="38"/>
    </row>
    <row r="44" spans="2:143" ht="15.95" customHeight="1">
      <c r="B44" s="38"/>
      <c r="C44" s="38"/>
      <c r="E44" s="38"/>
      <c r="F44" s="38"/>
      <c r="G44" s="38"/>
      <c r="H44" s="38"/>
      <c r="I44" s="38"/>
      <c r="J44" s="38"/>
      <c r="K44" s="38"/>
      <c r="M44" s="38"/>
      <c r="N44" s="38"/>
      <c r="O44" s="38"/>
      <c r="P44" s="38"/>
      <c r="Q44" s="38"/>
      <c r="R44" s="38"/>
      <c r="S44" s="38"/>
      <c r="T44" s="38"/>
      <c r="U44" s="38"/>
      <c r="V44" s="38"/>
      <c r="W44" s="38"/>
      <c r="X44" s="38"/>
      <c r="Y44" s="38"/>
      <c r="Z44" s="38"/>
      <c r="AA44" s="38"/>
      <c r="AB44" s="38"/>
      <c r="AC44" s="38"/>
      <c r="AD44" s="38"/>
      <c r="AF44" s="38"/>
      <c r="AG44" s="38"/>
      <c r="AH44" s="38"/>
      <c r="AI44" s="38"/>
      <c r="AJ44" s="38" t="s">
        <v>55</v>
      </c>
      <c r="AK44" s="38" t="s">
        <v>895</v>
      </c>
      <c r="AL44" s="41"/>
      <c r="AM44" s="38"/>
      <c r="AN44" s="41"/>
      <c r="AO44" s="38"/>
      <c r="AP44" s="38"/>
      <c r="AQ44" s="38"/>
      <c r="AS44" s="38"/>
      <c r="AT44" s="38"/>
      <c r="AU44" s="269"/>
      <c r="AV44" s="38"/>
      <c r="AW44" s="38"/>
      <c r="AX44" s="38"/>
      <c r="AY44" s="41"/>
      <c r="AZ44" s="38"/>
      <c r="BA44" s="38"/>
      <c r="BB44" s="38"/>
      <c r="BC44" s="38"/>
      <c r="BD44" s="38"/>
      <c r="BF44" s="38"/>
      <c r="BG44" s="38"/>
      <c r="BH44" s="38"/>
      <c r="BI44" s="38"/>
      <c r="BJ44" s="38"/>
      <c r="BK44" s="38"/>
      <c r="BL44" s="38"/>
      <c r="BM44" s="38"/>
      <c r="BN44" s="38"/>
      <c r="BO44" s="38"/>
      <c r="BP44" s="38"/>
      <c r="BQ44" s="38"/>
      <c r="BS44" s="38"/>
      <c r="BT44" s="38"/>
      <c r="BU44" s="38"/>
      <c r="BV44" s="38"/>
      <c r="BW44" s="38"/>
      <c r="BX44" s="38"/>
      <c r="BY44" s="38"/>
      <c r="BZ44" s="38"/>
      <c r="CA44" s="38"/>
      <c r="CB44" s="38"/>
      <c r="CC44" s="38"/>
      <c r="CD44" s="38"/>
      <c r="CE44" s="38"/>
      <c r="CF44" s="38"/>
      <c r="CG44" s="38"/>
      <c r="CH44" s="38"/>
      <c r="CI44" s="38"/>
      <c r="CJ44" s="38"/>
      <c r="CL44" s="38"/>
      <c r="CM44" s="38"/>
      <c r="CN44" s="82"/>
      <c r="CO44" s="71" t="s">
        <v>188</v>
      </c>
      <c r="CP44" s="63"/>
      <c r="CQ44" s="63"/>
      <c r="CR44" s="63"/>
      <c r="CS44" s="63"/>
      <c r="CT44" s="63"/>
      <c r="CU44" s="80"/>
      <c r="CV44" s="367" t="s">
        <v>348</v>
      </c>
      <c r="CW44" s="375"/>
      <c r="CX44" s="376"/>
      <c r="CY44" s="435" t="s">
        <v>505</v>
      </c>
      <c r="CZ44" s="436"/>
      <c r="DA44" s="38"/>
      <c r="DC44" s="38"/>
      <c r="DD44" s="38"/>
      <c r="DE44" s="425"/>
      <c r="DF44" s="38"/>
      <c r="DG44" s="63"/>
      <c r="DH44" s="115"/>
      <c r="DI44" s="63"/>
      <c r="DJ44" s="63"/>
      <c r="DK44" s="354" t="s">
        <v>349</v>
      </c>
      <c r="DL44" s="354"/>
      <c r="DM44" s="354"/>
      <c r="DN44" s="354"/>
      <c r="DO44" s="63"/>
      <c r="DP44" s="63"/>
      <c r="DQ44" s="64"/>
      <c r="DR44" s="120"/>
      <c r="DS44" s="97"/>
      <c r="DT44" s="97"/>
      <c r="DU44" s="354" t="s">
        <v>349</v>
      </c>
      <c r="DV44" s="354"/>
      <c r="DW44" s="354"/>
      <c r="DX44" s="354"/>
      <c r="DY44" s="100"/>
      <c r="DZ44" s="100"/>
      <c r="EA44" s="104"/>
      <c r="EB44" s="38"/>
      <c r="ED44" s="38"/>
      <c r="EE44" s="38"/>
      <c r="EF44" s="38"/>
      <c r="EG44" s="38"/>
      <c r="EH44" s="38"/>
      <c r="EI44" s="38"/>
      <c r="EJ44" s="38"/>
      <c r="EK44" s="38"/>
      <c r="EL44" s="38"/>
      <c r="EM44" s="38"/>
    </row>
    <row r="45" spans="2:143" ht="15.95" customHeight="1">
      <c r="B45" s="38"/>
      <c r="C45" s="38"/>
      <c r="D45" s="38" t="s">
        <v>15</v>
      </c>
      <c r="E45" s="38"/>
      <c r="F45" s="38"/>
      <c r="G45" s="38"/>
      <c r="H45" s="38"/>
      <c r="I45" s="38"/>
      <c r="J45" s="38"/>
      <c r="K45" s="38"/>
      <c r="M45" s="38"/>
      <c r="N45" s="38"/>
      <c r="O45" s="69"/>
      <c r="P45" s="97"/>
      <c r="Q45" s="97"/>
      <c r="R45" s="97"/>
      <c r="S45" s="97"/>
      <c r="T45" s="97"/>
      <c r="U45" s="97"/>
      <c r="V45" s="97"/>
      <c r="W45" s="97"/>
      <c r="X45" s="97"/>
      <c r="Y45" s="97"/>
      <c r="Z45" s="97"/>
      <c r="AA45" s="97"/>
      <c r="AB45" s="97"/>
      <c r="AC45" s="97"/>
      <c r="AD45" s="38"/>
      <c r="AF45" s="38"/>
      <c r="AG45" s="38"/>
      <c r="AH45" s="38"/>
      <c r="AI45" s="38"/>
      <c r="AJ45" s="38"/>
      <c r="AK45" s="38" t="s">
        <v>917</v>
      </c>
      <c r="AL45" s="46" t="s">
        <v>918</v>
      </c>
      <c r="AM45" s="38"/>
      <c r="AN45" s="46" t="s">
        <v>931</v>
      </c>
      <c r="AO45" s="38"/>
      <c r="AP45" s="38"/>
      <c r="AQ45" s="38"/>
      <c r="AS45" s="38"/>
      <c r="AT45" s="38"/>
      <c r="AU45" s="38"/>
      <c r="AV45" s="38"/>
      <c r="AW45" s="38" t="s">
        <v>55</v>
      </c>
      <c r="AX45" s="38" t="s">
        <v>965</v>
      </c>
      <c r="AY45" s="41"/>
      <c r="AZ45" s="38"/>
      <c r="BA45" s="41"/>
      <c r="BB45" s="38"/>
      <c r="BC45" s="38"/>
      <c r="BD45" s="38"/>
      <c r="BF45" s="38"/>
      <c r="BG45" s="38"/>
      <c r="BH45" s="38"/>
      <c r="BI45" s="38"/>
      <c r="BJ45" s="38"/>
      <c r="BK45" s="63"/>
      <c r="BL45" s="63"/>
      <c r="BM45" s="64"/>
      <c r="BN45" s="63"/>
      <c r="BO45" s="38"/>
      <c r="BP45" s="38"/>
      <c r="BQ45" s="38"/>
      <c r="BS45" s="38"/>
      <c r="BT45" s="38"/>
      <c r="BU45" s="69"/>
      <c r="BV45" s="97"/>
      <c r="BW45" s="97"/>
      <c r="BX45" s="97"/>
      <c r="BY45" s="97"/>
      <c r="BZ45" s="97"/>
      <c r="CA45" s="97"/>
      <c r="CB45" s="97"/>
      <c r="CC45" s="97"/>
      <c r="CD45" s="97"/>
      <c r="CE45" s="97"/>
      <c r="CF45" s="97"/>
      <c r="CG45" s="97"/>
      <c r="CH45" s="97"/>
      <c r="CI45" s="97"/>
      <c r="CJ45" s="38"/>
      <c r="CL45" s="38"/>
      <c r="CM45" s="38"/>
      <c r="CN45" s="43"/>
      <c r="CO45" s="91" t="s">
        <v>187</v>
      </c>
      <c r="CP45" s="44"/>
      <c r="CQ45" s="44"/>
      <c r="CR45" s="44"/>
      <c r="CS45" s="44"/>
      <c r="CT45" s="44"/>
      <c r="CU45" s="72"/>
      <c r="CV45" s="377"/>
      <c r="CW45" s="357"/>
      <c r="CX45" s="378"/>
      <c r="CY45" s="377"/>
      <c r="CZ45" s="437"/>
      <c r="DA45" s="38"/>
      <c r="DC45" s="38"/>
      <c r="DD45" s="38"/>
      <c r="DE45" s="425"/>
      <c r="DF45" s="101"/>
      <c r="DG45" s="38"/>
      <c r="DH45" s="71"/>
      <c r="DI45" s="38"/>
      <c r="DJ45" s="38"/>
      <c r="DK45" s="354"/>
      <c r="DL45" s="354"/>
      <c r="DM45" s="354"/>
      <c r="DN45" s="354"/>
      <c r="DO45" s="38"/>
      <c r="DP45" s="38"/>
      <c r="DQ45" s="38"/>
      <c r="DR45" s="121"/>
      <c r="DS45" s="97"/>
      <c r="DT45" s="97"/>
      <c r="DU45" s="354"/>
      <c r="DV45" s="354"/>
      <c r="DW45" s="354"/>
      <c r="DX45" s="354"/>
      <c r="DY45" s="97"/>
      <c r="DZ45" s="97"/>
      <c r="EA45" s="104"/>
      <c r="EB45" s="38"/>
      <c r="ED45" s="38"/>
      <c r="EE45" s="38"/>
      <c r="EF45" s="38"/>
      <c r="EG45" s="38"/>
      <c r="EH45" s="38"/>
      <c r="EI45" s="38"/>
      <c r="EJ45" s="38"/>
      <c r="EK45" s="38"/>
      <c r="EL45" s="38"/>
      <c r="EM45" s="38"/>
    </row>
    <row r="46" spans="2:143" ht="15.95" customHeight="1">
      <c r="B46" s="38"/>
      <c r="C46" s="38"/>
      <c r="D46" s="38" t="s">
        <v>16</v>
      </c>
      <c r="E46" s="38"/>
      <c r="F46" s="38"/>
      <c r="G46" s="38"/>
      <c r="I46" s="38"/>
      <c r="J46" s="38"/>
      <c r="K46" s="38"/>
      <c r="M46" s="38"/>
      <c r="N46" s="38"/>
      <c r="O46" s="97"/>
      <c r="P46" s="97"/>
      <c r="Q46" s="97"/>
      <c r="R46" s="97"/>
      <c r="S46" s="97"/>
      <c r="T46" s="97"/>
      <c r="U46" s="97"/>
      <c r="V46" s="97"/>
      <c r="W46" s="97"/>
      <c r="X46" s="97"/>
      <c r="Y46" s="97"/>
      <c r="Z46" s="97"/>
      <c r="AA46" s="97"/>
      <c r="AB46" s="97"/>
      <c r="AC46" s="97"/>
      <c r="AD46" s="64"/>
      <c r="AF46" s="38"/>
      <c r="AG46" s="38"/>
      <c r="AH46" s="38"/>
      <c r="AI46" s="38"/>
      <c r="AJ46" s="38"/>
      <c r="AK46" s="38"/>
      <c r="AL46" s="270" t="s">
        <v>919</v>
      </c>
      <c r="AM46" s="38"/>
      <c r="AN46" s="46" t="s">
        <v>920</v>
      </c>
      <c r="AO46" s="38"/>
      <c r="AP46" s="38"/>
      <c r="AQ46" s="38"/>
      <c r="AS46" s="38"/>
      <c r="AT46" s="38"/>
      <c r="AU46" s="38"/>
      <c r="AV46" s="38"/>
      <c r="AW46" s="38"/>
      <c r="AX46" s="38" t="s">
        <v>960</v>
      </c>
      <c r="AY46" s="38"/>
      <c r="AZ46" s="38"/>
      <c r="BA46" s="38"/>
      <c r="BB46" s="38"/>
      <c r="BC46" s="38"/>
      <c r="BD46" s="38"/>
      <c r="BF46" s="38"/>
      <c r="BG46" s="38"/>
      <c r="BH46" s="38"/>
      <c r="BI46" s="38"/>
      <c r="BJ46" s="38"/>
      <c r="BK46" s="38"/>
      <c r="BL46" s="38"/>
      <c r="BM46" s="38"/>
      <c r="BN46" s="38"/>
      <c r="BO46" s="38"/>
      <c r="BP46" s="38"/>
      <c r="BQ46" s="38"/>
      <c r="BS46" s="38"/>
      <c r="BT46" s="38"/>
      <c r="BU46" s="97"/>
      <c r="BV46" s="97"/>
      <c r="BW46" s="97"/>
      <c r="BX46" s="97"/>
      <c r="BY46" s="97"/>
      <c r="BZ46" s="97"/>
      <c r="CA46" s="97"/>
      <c r="CB46" s="97"/>
      <c r="CC46" s="97"/>
      <c r="CD46" s="97"/>
      <c r="CE46" s="97"/>
      <c r="CF46" s="97"/>
      <c r="CG46" s="97"/>
      <c r="CH46" s="97"/>
      <c r="CI46" s="97"/>
      <c r="CJ46" s="64"/>
      <c r="CL46" s="38"/>
      <c r="CM46" s="38"/>
      <c r="CN46" s="38"/>
      <c r="CO46" s="38"/>
      <c r="CP46" s="38"/>
      <c r="CQ46" s="38"/>
      <c r="CR46" s="38"/>
      <c r="CS46" s="38"/>
      <c r="CT46" s="38"/>
      <c r="CU46" s="63"/>
      <c r="CV46" s="63"/>
      <c r="CW46" s="64"/>
      <c r="CX46" s="63"/>
      <c r="CY46" s="63"/>
      <c r="CZ46" s="63"/>
      <c r="DA46" s="64"/>
      <c r="DC46" s="38"/>
      <c r="DD46" s="38"/>
      <c r="DE46" s="425"/>
      <c r="DF46" s="38"/>
      <c r="DG46" s="38"/>
      <c r="DH46" s="71"/>
      <c r="DI46" s="38"/>
      <c r="DJ46" s="59" t="s">
        <v>350</v>
      </c>
      <c r="DK46" s="380" t="s">
        <v>351</v>
      </c>
      <c r="DL46" s="389"/>
      <c r="DM46" s="389"/>
      <c r="DN46" s="389"/>
      <c r="DO46" s="389"/>
      <c r="DP46" s="389"/>
      <c r="DQ46" s="63"/>
      <c r="DR46" s="115"/>
      <c r="DS46" s="130" t="s">
        <v>352</v>
      </c>
      <c r="DT46" s="354" t="s">
        <v>353</v>
      </c>
      <c r="DU46" s="373" t="s">
        <v>354</v>
      </c>
      <c r="DV46" s="373"/>
      <c r="DW46" s="373"/>
      <c r="DX46" s="373"/>
      <c r="DY46" s="373"/>
      <c r="DZ46" s="63"/>
      <c r="EA46" s="105"/>
      <c r="EB46" s="64"/>
      <c r="ED46" s="38"/>
      <c r="EE46" s="38"/>
      <c r="EF46" s="38"/>
      <c r="EG46" s="38"/>
      <c r="EH46" s="63"/>
      <c r="EI46" s="63"/>
      <c r="EJ46" s="64"/>
      <c r="EK46" s="63"/>
      <c r="EL46" s="63"/>
      <c r="EM46" s="64"/>
    </row>
    <row r="47" spans="2:143" ht="15.95" customHeight="1">
      <c r="B47" s="38"/>
      <c r="C47" s="38"/>
      <c r="D47" s="38"/>
      <c r="E47" s="38"/>
      <c r="F47" s="38"/>
      <c r="G47" s="38"/>
      <c r="H47" s="38" t="s">
        <v>14</v>
      </c>
      <c r="I47" s="41"/>
      <c r="J47" s="38"/>
      <c r="K47" s="38"/>
      <c r="M47" s="38"/>
      <c r="N47" s="38"/>
      <c r="O47" s="38"/>
      <c r="P47" s="38"/>
      <c r="Q47" s="38"/>
      <c r="R47" s="38"/>
      <c r="S47" s="38"/>
      <c r="T47" s="59"/>
      <c r="U47" s="59"/>
      <c r="V47" s="59"/>
      <c r="W47" s="38"/>
      <c r="X47" s="38"/>
      <c r="Y47" s="38"/>
      <c r="Z47" s="38"/>
      <c r="AA47" s="38"/>
      <c r="AB47" s="59"/>
      <c r="AC47" s="59"/>
      <c r="AD47" s="64"/>
      <c r="AF47" s="38"/>
      <c r="AG47" s="38"/>
      <c r="AH47" s="38"/>
      <c r="AI47" s="38"/>
      <c r="AJ47" s="38"/>
      <c r="AK47" s="63"/>
      <c r="AL47" s="63" t="s">
        <v>921</v>
      </c>
      <c r="AM47" s="64"/>
      <c r="AN47" s="63"/>
      <c r="AO47" s="63"/>
      <c r="AP47" s="63"/>
      <c r="AQ47" s="64"/>
      <c r="AS47" s="38"/>
      <c r="AT47" s="38"/>
      <c r="AU47" s="38"/>
      <c r="AV47" s="38"/>
      <c r="AW47" s="38"/>
      <c r="AX47" s="63"/>
      <c r="AY47" s="63"/>
      <c r="AZ47" s="38"/>
      <c r="BA47" s="38"/>
      <c r="BB47" s="38"/>
      <c r="BC47" s="38"/>
      <c r="BD47" s="38"/>
      <c r="BF47" s="38"/>
      <c r="BG47" s="38"/>
      <c r="BH47" s="38"/>
      <c r="BI47" s="38"/>
      <c r="BJ47" s="38"/>
      <c r="BK47" s="63"/>
      <c r="BL47" s="63"/>
      <c r="BM47" s="64"/>
      <c r="BN47" s="63"/>
      <c r="BO47" s="63"/>
      <c r="BP47" s="63"/>
      <c r="BQ47" s="64"/>
      <c r="BS47" s="38"/>
      <c r="BT47" s="38"/>
      <c r="BU47" s="38"/>
      <c r="BV47" s="38"/>
      <c r="BW47" s="38"/>
      <c r="BX47" s="38"/>
      <c r="BY47" s="38"/>
      <c r="BZ47" s="59"/>
      <c r="CA47" s="59"/>
      <c r="CB47" s="59"/>
      <c r="CC47" s="38"/>
      <c r="CD47" s="38"/>
      <c r="CE47" s="38"/>
      <c r="CF47" s="38"/>
      <c r="CG47" s="38"/>
      <c r="CH47" s="59"/>
      <c r="CI47" s="59"/>
      <c r="CJ47" s="64"/>
      <c r="CL47" s="38"/>
      <c r="CM47" s="38"/>
      <c r="CN47" s="38"/>
      <c r="CO47" s="38"/>
      <c r="CP47" s="38"/>
      <c r="CQ47" s="38"/>
      <c r="CR47" s="38"/>
      <c r="CS47" s="38"/>
      <c r="CT47" s="38"/>
      <c r="CU47" s="64"/>
      <c r="CV47" s="64"/>
      <c r="CW47" s="64"/>
      <c r="CX47" s="63"/>
      <c r="CY47" s="63"/>
      <c r="CZ47" s="63"/>
      <c r="DA47" s="64"/>
      <c r="DC47" s="38"/>
      <c r="DD47" s="38"/>
      <c r="DE47" s="425"/>
      <c r="DF47" s="73"/>
      <c r="DG47" s="73"/>
      <c r="DH47" s="114"/>
      <c r="DI47" s="73"/>
      <c r="DJ47" s="56">
        <v>2</v>
      </c>
      <c r="DK47" s="392"/>
      <c r="DL47" s="392"/>
      <c r="DM47" s="392"/>
      <c r="DN47" s="392"/>
      <c r="DO47" s="392"/>
      <c r="DP47" s="392"/>
      <c r="DQ47" s="79"/>
      <c r="DR47" s="122"/>
      <c r="DS47" s="130">
        <v>2</v>
      </c>
      <c r="DT47" s="449"/>
      <c r="DU47" s="373" t="s">
        <v>248</v>
      </c>
      <c r="DV47" s="373"/>
      <c r="DW47" s="373"/>
      <c r="DX47" s="373"/>
      <c r="DY47" s="373"/>
      <c r="DZ47" s="109"/>
      <c r="EA47" s="110"/>
      <c r="EB47" s="64"/>
      <c r="ED47" s="38"/>
      <c r="EE47" s="38"/>
      <c r="EF47" s="38"/>
      <c r="EG47" s="38"/>
      <c r="EH47" s="64"/>
      <c r="EI47" s="64"/>
      <c r="EJ47" s="64"/>
      <c r="EK47" s="63"/>
      <c r="EL47" s="63"/>
      <c r="EM47" s="64"/>
    </row>
    <row r="48" spans="2:143" ht="15.95" customHeight="1">
      <c r="B48" s="38"/>
      <c r="C48" s="40"/>
      <c r="D48" s="38"/>
      <c r="E48" s="38"/>
      <c r="F48" s="38"/>
      <c r="G48" s="38"/>
      <c r="H48" s="38"/>
      <c r="I48" s="38"/>
      <c r="J48" s="38"/>
      <c r="K48" s="38"/>
      <c r="M48" s="38"/>
      <c r="N48" s="38"/>
      <c r="O48" s="38"/>
      <c r="P48" s="38"/>
      <c r="Q48" s="38"/>
      <c r="R48" s="38"/>
      <c r="S48" s="38"/>
      <c r="T48" s="59"/>
      <c r="U48" s="59"/>
      <c r="V48" s="59"/>
      <c r="W48" s="38"/>
      <c r="X48" s="38"/>
      <c r="Y48" s="38"/>
      <c r="Z48" s="38"/>
      <c r="AA48" s="38"/>
      <c r="AB48" s="59"/>
      <c r="AC48" s="59"/>
      <c r="AD48" s="38"/>
      <c r="AF48" s="38"/>
      <c r="AG48" s="38"/>
      <c r="AH48" s="38"/>
      <c r="AI48" s="38"/>
      <c r="AJ48" s="38"/>
      <c r="AK48" s="64"/>
      <c r="AL48" s="64"/>
      <c r="AM48" s="64"/>
      <c r="AN48" s="63"/>
      <c r="AO48" s="63"/>
      <c r="AP48" s="63"/>
      <c r="AQ48" s="64"/>
      <c r="AS48" s="38"/>
      <c r="AT48" s="38"/>
      <c r="AU48" s="38"/>
      <c r="AV48" s="38"/>
      <c r="AW48" s="38"/>
      <c r="AX48" s="64"/>
      <c r="AY48" s="64"/>
      <c r="AZ48" s="64"/>
      <c r="BA48" s="63"/>
      <c r="BB48" s="63"/>
      <c r="BC48" s="63"/>
      <c r="BD48" s="64"/>
      <c r="BF48" s="38"/>
      <c r="BG48" s="38"/>
      <c r="BH48" s="38"/>
      <c r="BI48" s="38"/>
      <c r="BJ48" s="38"/>
      <c r="BK48" s="64"/>
      <c r="BL48" s="64"/>
      <c r="BM48" s="64"/>
      <c r="BN48" s="63"/>
      <c r="BO48" s="63"/>
      <c r="BP48" s="63"/>
      <c r="BQ48" s="64"/>
      <c r="BS48" s="38"/>
      <c r="BT48" s="38"/>
      <c r="BU48" s="38"/>
      <c r="BV48" s="38"/>
      <c r="BW48" s="38"/>
      <c r="BX48" s="38"/>
      <c r="BY48" s="38"/>
      <c r="BZ48" s="59"/>
      <c r="CA48" s="59"/>
      <c r="CB48" s="59"/>
      <c r="CC48" s="38"/>
      <c r="CD48" s="38"/>
      <c r="CE48" s="38"/>
      <c r="CF48" s="38"/>
      <c r="CG48" s="38"/>
      <c r="CH48" s="59"/>
      <c r="CI48" s="59"/>
      <c r="CJ48" s="38"/>
      <c r="CL48" s="38"/>
      <c r="CM48" s="38"/>
      <c r="CN48" s="38"/>
      <c r="CO48" s="38"/>
      <c r="CP48" s="38"/>
      <c r="CQ48" s="38"/>
      <c r="CR48" s="38"/>
      <c r="CS48" s="38"/>
      <c r="CT48" s="38"/>
      <c r="CU48" s="38"/>
      <c r="CV48" s="38"/>
      <c r="CW48" s="38"/>
      <c r="CX48" s="41"/>
      <c r="CY48" s="41"/>
      <c r="CZ48" s="38"/>
      <c r="DA48" s="38"/>
      <c r="DC48" s="38"/>
      <c r="DD48" s="38"/>
      <c r="DE48" s="427"/>
      <c r="DF48" s="38"/>
      <c r="DG48" s="38"/>
      <c r="DH48" s="71"/>
      <c r="DI48" s="38"/>
      <c r="DJ48" s="38"/>
      <c r="DK48" s="412" t="s">
        <v>359</v>
      </c>
      <c r="DL48" s="412"/>
      <c r="DM48" s="412"/>
      <c r="DN48" s="412"/>
      <c r="DO48" s="38"/>
      <c r="DP48" s="38"/>
      <c r="DQ48" s="38"/>
      <c r="DR48" s="71"/>
      <c r="DS48" s="38"/>
      <c r="DT48" s="56" t="s">
        <v>360</v>
      </c>
      <c r="DU48" s="354" t="s">
        <v>361</v>
      </c>
      <c r="DV48" s="412" t="s">
        <v>362</v>
      </c>
      <c r="DW48" s="412"/>
      <c r="DX48" s="412"/>
      <c r="DY48" s="412"/>
      <c r="DZ48" s="41"/>
      <c r="EA48" s="39"/>
      <c r="EB48" s="38"/>
      <c r="ED48" s="38"/>
      <c r="EE48" s="38"/>
      <c r="EF48" s="38"/>
      <c r="EG48" s="38"/>
      <c r="EH48" s="38"/>
      <c r="EI48" s="38"/>
      <c r="EJ48" s="38"/>
      <c r="EK48" s="41"/>
      <c r="EL48" s="38"/>
      <c r="EM48" s="38"/>
    </row>
    <row r="49" spans="2:143" ht="15.95" customHeight="1">
      <c r="B49" s="38"/>
      <c r="C49" s="38"/>
      <c r="D49" s="38"/>
      <c r="E49" s="38"/>
      <c r="F49" s="38"/>
      <c r="G49" s="38"/>
      <c r="H49" s="38"/>
      <c r="I49" s="38"/>
      <c r="J49" s="38"/>
      <c r="K49" s="38"/>
      <c r="M49" s="38"/>
      <c r="N49" s="38"/>
      <c r="O49" s="38"/>
      <c r="P49" s="40"/>
      <c r="Q49" s="40"/>
      <c r="R49" s="40"/>
      <c r="S49" s="40"/>
      <c r="T49" s="59"/>
      <c r="U49" s="59"/>
      <c r="V49" s="59"/>
      <c r="W49" s="38"/>
      <c r="X49" s="38"/>
      <c r="Y49" s="63"/>
      <c r="Z49" s="64"/>
      <c r="AA49" s="63"/>
      <c r="AB49" s="59"/>
      <c r="AC49" s="59"/>
      <c r="AD49" s="38"/>
      <c r="AF49" s="38"/>
      <c r="AG49" s="38"/>
      <c r="AH49" s="38"/>
      <c r="AI49" s="38"/>
      <c r="AJ49" s="38"/>
      <c r="AK49" s="38"/>
      <c r="AL49" s="38" t="s">
        <v>922</v>
      </c>
      <c r="AM49" s="38"/>
      <c r="AN49" s="41"/>
      <c r="AO49" s="38"/>
      <c r="AP49" s="38"/>
      <c r="AQ49" s="38"/>
      <c r="AS49" s="38"/>
      <c r="AT49" s="38"/>
      <c r="AU49" s="38"/>
      <c r="AV49" s="38"/>
      <c r="AW49" s="38"/>
      <c r="AX49" s="38"/>
      <c r="AY49" s="38"/>
      <c r="AZ49" s="38"/>
      <c r="BA49" s="41"/>
      <c r="BB49" s="38"/>
      <c r="BC49" s="38"/>
      <c r="BD49" s="38"/>
      <c r="BF49" s="38"/>
      <c r="BG49" s="38"/>
      <c r="BH49" s="38"/>
      <c r="BI49" s="38"/>
      <c r="BJ49" s="38"/>
      <c r="BK49" s="38"/>
      <c r="BL49" s="38"/>
      <c r="BM49" s="38"/>
      <c r="BN49" s="41"/>
      <c r="BO49" s="38"/>
      <c r="BP49" s="38"/>
      <c r="BQ49" s="38"/>
      <c r="BS49" s="38"/>
      <c r="BT49" s="38"/>
      <c r="BU49" s="38"/>
      <c r="BV49" s="40"/>
      <c r="BW49" s="40"/>
      <c r="BX49" s="40"/>
      <c r="BY49" s="40"/>
      <c r="BZ49" s="59"/>
      <c r="CA49" s="59"/>
      <c r="CB49" s="59"/>
      <c r="CC49" s="38"/>
      <c r="CD49" s="38"/>
      <c r="CE49" s="63"/>
      <c r="CF49" s="64"/>
      <c r="CG49" s="63"/>
      <c r="CH49" s="59"/>
      <c r="CI49" s="59"/>
      <c r="CJ49" s="38"/>
      <c r="CL49" s="38"/>
      <c r="CM49" s="38"/>
      <c r="CN49" s="38"/>
      <c r="CO49" s="38"/>
      <c r="CP49" s="38"/>
      <c r="CQ49" s="38"/>
      <c r="CR49" s="38"/>
      <c r="CS49" s="38"/>
      <c r="CT49" s="38"/>
      <c r="CU49" s="38"/>
      <c r="CV49" s="38"/>
      <c r="CW49" s="38"/>
      <c r="CX49" s="38"/>
      <c r="CY49" s="38"/>
      <c r="CZ49" s="38"/>
      <c r="DA49" s="38"/>
      <c r="DC49" s="38"/>
      <c r="DD49" s="38"/>
      <c r="DE49" s="427"/>
      <c r="DF49" s="38"/>
      <c r="DG49" s="38"/>
      <c r="DH49" s="71"/>
      <c r="DI49" s="38"/>
      <c r="DJ49" s="38"/>
      <c r="DK49" s="434">
        <v>2</v>
      </c>
      <c r="DL49" s="434"/>
      <c r="DM49" s="434"/>
      <c r="DN49" s="434"/>
      <c r="DO49" s="38"/>
      <c r="DP49" s="38"/>
      <c r="DQ49" s="38"/>
      <c r="DR49" s="71"/>
      <c r="DS49" s="38"/>
      <c r="DT49" s="59">
        <v>2</v>
      </c>
      <c r="DU49" s="356"/>
      <c r="DV49" s="434" t="s">
        <v>365</v>
      </c>
      <c r="DW49" s="434"/>
      <c r="DX49" s="434"/>
      <c r="DY49" s="434"/>
      <c r="DZ49" s="38"/>
      <c r="EA49" s="39"/>
      <c r="EB49" s="38"/>
      <c r="ED49" s="38"/>
      <c r="EE49" s="38"/>
      <c r="EF49" s="38"/>
      <c r="EG49" s="38"/>
      <c r="EH49" s="38"/>
      <c r="EI49" s="38"/>
      <c r="EJ49" s="38"/>
      <c r="EK49" s="38"/>
      <c r="EL49" s="38"/>
      <c r="EM49" s="38"/>
    </row>
    <row r="50" spans="2:143" ht="15.95" customHeight="1">
      <c r="B50" s="38"/>
      <c r="C50" s="38"/>
      <c r="D50" s="38"/>
      <c r="E50" s="41"/>
      <c r="F50" s="41"/>
      <c r="G50" s="41"/>
      <c r="H50" s="38"/>
      <c r="I50" s="38"/>
      <c r="J50" s="38"/>
      <c r="K50" s="38"/>
      <c r="M50" s="38"/>
      <c r="N50" s="38"/>
      <c r="O50" s="38"/>
      <c r="P50" s="38"/>
      <c r="Q50" s="38"/>
      <c r="R50" s="38"/>
      <c r="S50" s="38"/>
      <c r="T50" s="59"/>
      <c r="U50" s="59"/>
      <c r="V50" s="59"/>
      <c r="W50" s="38"/>
      <c r="X50" s="38"/>
      <c r="Y50" s="64"/>
      <c r="Z50" s="64"/>
      <c r="AA50" s="63"/>
      <c r="AB50" s="59"/>
      <c r="AC50" s="59"/>
      <c r="AD50" s="38"/>
      <c r="AF50" s="38"/>
      <c r="AG50" s="38"/>
      <c r="AH50" s="38"/>
      <c r="AI50" s="38"/>
      <c r="AJ50" s="38"/>
      <c r="AK50" s="38"/>
      <c r="AL50" s="38"/>
      <c r="AM50" s="38"/>
      <c r="AN50" s="38"/>
      <c r="AO50" s="38"/>
      <c r="AP50" s="38"/>
      <c r="AQ50" s="38"/>
      <c r="AS50" s="38"/>
      <c r="AT50" s="38"/>
      <c r="AU50" s="38"/>
      <c r="AV50" s="38"/>
      <c r="AW50" s="38"/>
      <c r="AX50" s="38"/>
      <c r="AY50" s="38"/>
      <c r="AZ50" s="38"/>
      <c r="BA50" s="38"/>
      <c r="BB50" s="38"/>
      <c r="BC50" s="38"/>
      <c r="BD50" s="38"/>
      <c r="BF50" s="38"/>
      <c r="BG50" s="38"/>
      <c r="BH50" s="38"/>
      <c r="BI50" s="38"/>
      <c r="BJ50" s="38"/>
      <c r="BK50" s="38"/>
      <c r="BL50" s="38"/>
      <c r="BM50" s="38"/>
      <c r="BN50" s="38"/>
      <c r="BO50" s="38"/>
      <c r="BP50" s="38"/>
      <c r="BQ50" s="38"/>
      <c r="BS50" s="38"/>
      <c r="BT50" s="38"/>
      <c r="BU50" s="38"/>
      <c r="BV50" s="38"/>
      <c r="BW50" s="38"/>
      <c r="BX50" s="38"/>
      <c r="BY50" s="38"/>
      <c r="BZ50" s="59"/>
      <c r="CA50" s="59"/>
      <c r="CB50" s="59"/>
      <c r="CC50" s="38"/>
      <c r="CD50" s="38"/>
      <c r="CE50" s="64"/>
      <c r="CF50" s="64"/>
      <c r="CG50" s="63"/>
      <c r="CH50" s="59"/>
      <c r="CI50" s="59"/>
      <c r="CJ50" s="38"/>
      <c r="CL50" s="38"/>
      <c r="CM50" s="38"/>
      <c r="CN50" s="38"/>
      <c r="CO50" s="38"/>
      <c r="CP50" s="38"/>
      <c r="CQ50" s="38"/>
      <c r="CR50" s="38"/>
      <c r="CS50" s="38"/>
      <c r="CT50" s="38"/>
      <c r="CU50" s="38"/>
      <c r="CV50" s="38"/>
      <c r="CW50" s="38"/>
      <c r="CX50" s="38"/>
      <c r="CY50" s="38"/>
      <c r="CZ50" s="38"/>
      <c r="DA50" s="38"/>
      <c r="DC50" s="38"/>
      <c r="DD50" s="38"/>
      <c r="DE50" s="427"/>
      <c r="DF50" s="38"/>
      <c r="DG50" s="38"/>
      <c r="DH50" s="71"/>
      <c r="DI50" s="38"/>
      <c r="DJ50" s="38"/>
      <c r="DK50" s="354" t="s">
        <v>368</v>
      </c>
      <c r="DL50" s="354"/>
      <c r="DM50" s="354"/>
      <c r="DN50" s="354"/>
      <c r="DO50" s="38"/>
      <c r="DP50" s="38"/>
      <c r="DQ50" s="38"/>
      <c r="DR50" s="71"/>
      <c r="DS50" s="38"/>
      <c r="DT50" s="38"/>
      <c r="DU50" s="354" t="s">
        <v>368</v>
      </c>
      <c r="DV50" s="354"/>
      <c r="DW50" s="354"/>
      <c r="DX50" s="354"/>
      <c r="DY50" s="38"/>
      <c r="DZ50" s="38"/>
      <c r="EA50" s="39"/>
      <c r="EB50" s="38"/>
      <c r="ED50" s="38"/>
      <c r="EE50" s="38"/>
      <c r="EF50" s="38"/>
      <c r="EG50" s="38"/>
      <c r="EH50" s="38"/>
      <c r="EI50" s="38"/>
      <c r="EJ50" s="38"/>
      <c r="EK50" s="38"/>
      <c r="EL50" s="38"/>
      <c r="EM50" s="38"/>
    </row>
    <row r="51" spans="2:143" ht="15.95" customHeight="1">
      <c r="B51" s="38"/>
      <c r="C51" s="38"/>
      <c r="D51" s="38"/>
      <c r="E51" s="38"/>
      <c r="F51" s="38"/>
      <c r="G51" s="38"/>
      <c r="H51" s="38"/>
      <c r="I51" s="38"/>
      <c r="J51" s="38"/>
      <c r="K51" s="38"/>
      <c r="M51" s="38"/>
      <c r="N51" s="38"/>
      <c r="O51" s="38"/>
      <c r="P51" s="38"/>
      <c r="Q51" s="38"/>
      <c r="R51" s="38"/>
      <c r="S51" s="38"/>
      <c r="T51" s="59"/>
      <c r="U51" s="59"/>
      <c r="V51" s="59"/>
      <c r="W51" s="38"/>
      <c r="X51" s="38"/>
      <c r="Y51" s="38"/>
      <c r="Z51" s="38"/>
      <c r="AA51" s="41"/>
      <c r="AB51" s="59"/>
      <c r="AC51" s="59"/>
      <c r="AD51" s="38"/>
      <c r="AF51" s="38"/>
      <c r="AG51" s="38"/>
      <c r="AH51" s="38"/>
      <c r="AI51" s="38"/>
      <c r="AJ51" s="38"/>
      <c r="AK51" s="38"/>
      <c r="AL51" s="38"/>
      <c r="AM51" s="38"/>
      <c r="AN51" s="38"/>
      <c r="AO51" s="38"/>
      <c r="AP51" s="38"/>
      <c r="AQ51" s="38"/>
      <c r="AS51" s="38"/>
      <c r="AT51" s="38"/>
      <c r="AU51" s="38"/>
      <c r="AV51" s="38"/>
      <c r="AW51" s="38"/>
      <c r="AX51" s="38"/>
      <c r="AY51" s="38"/>
      <c r="AZ51" s="38"/>
      <c r="BA51" s="38"/>
      <c r="BB51" s="38"/>
      <c r="BC51" s="38"/>
      <c r="BD51" s="38"/>
      <c r="BF51" s="38"/>
      <c r="BG51" s="38"/>
      <c r="BH51" s="38"/>
      <c r="BI51" s="38"/>
      <c r="BJ51" s="38"/>
      <c r="BK51" s="38"/>
      <c r="BL51" s="38"/>
      <c r="BM51" s="38"/>
      <c r="BN51" s="38"/>
      <c r="BO51" s="38"/>
      <c r="BP51" s="38"/>
      <c r="BQ51" s="38"/>
      <c r="BS51" s="38"/>
      <c r="BT51" s="38"/>
      <c r="BU51" s="38"/>
      <c r="BV51" s="38"/>
      <c r="BW51" s="38"/>
      <c r="BX51" s="38"/>
      <c r="BY51" s="38"/>
      <c r="BZ51" s="59"/>
      <c r="CA51" s="59"/>
      <c r="CB51" s="59"/>
      <c r="CC51" s="38"/>
      <c r="CD51" s="38"/>
      <c r="CE51" s="38"/>
      <c r="CF51" s="38"/>
      <c r="CG51" s="41"/>
      <c r="CH51" s="59"/>
      <c r="CI51" s="59"/>
      <c r="CJ51" s="38"/>
      <c r="CL51" s="38"/>
      <c r="CM51" s="38"/>
      <c r="CN51" s="38"/>
      <c r="CO51" s="38"/>
      <c r="CP51" s="38"/>
      <c r="CQ51" s="38"/>
      <c r="CR51" s="38"/>
      <c r="CS51" s="38"/>
      <c r="CT51" s="38"/>
      <c r="CU51" s="38"/>
      <c r="CV51" s="38"/>
      <c r="CW51" s="38"/>
      <c r="CX51" s="38"/>
      <c r="CY51" s="38"/>
      <c r="CZ51" s="38"/>
      <c r="DA51" s="38"/>
      <c r="DC51" s="38"/>
      <c r="DD51" s="38"/>
      <c r="DE51" s="427"/>
      <c r="DF51" s="38"/>
      <c r="DG51" s="38"/>
      <c r="DH51" s="71"/>
      <c r="DI51" s="38"/>
      <c r="DJ51" s="38"/>
      <c r="DK51" s="354"/>
      <c r="DL51" s="354"/>
      <c r="DM51" s="354"/>
      <c r="DN51" s="354"/>
      <c r="DO51" s="38"/>
      <c r="DP51" s="38"/>
      <c r="DQ51" s="38"/>
      <c r="DR51" s="71"/>
      <c r="DS51" s="38"/>
      <c r="DT51" s="38"/>
      <c r="DU51" s="354"/>
      <c r="DV51" s="354"/>
      <c r="DW51" s="354"/>
      <c r="DX51" s="354"/>
      <c r="DY51" s="38"/>
      <c r="DZ51" s="38"/>
      <c r="EA51" s="39"/>
      <c r="EB51" s="38"/>
      <c r="ED51" s="38"/>
      <c r="EE51" s="38"/>
      <c r="EF51" s="38"/>
      <c r="EG51" s="38"/>
      <c r="EH51" s="38"/>
      <c r="EI51" s="38"/>
      <c r="EJ51" s="38"/>
      <c r="EK51" s="38"/>
      <c r="EL51" s="38"/>
      <c r="EM51" s="38"/>
    </row>
    <row r="52" spans="2:143" ht="15.95" customHeight="1">
      <c r="B52" s="38"/>
      <c r="C52" s="38"/>
      <c r="D52" s="38"/>
      <c r="E52" s="38"/>
      <c r="F52" s="38"/>
      <c r="G52" s="38"/>
      <c r="H52" s="38"/>
      <c r="I52" s="38"/>
      <c r="J52" s="38"/>
      <c r="K52" s="38"/>
      <c r="M52" s="38"/>
      <c r="N52" s="38"/>
      <c r="O52" s="38"/>
      <c r="P52" s="38"/>
      <c r="Q52" s="38"/>
      <c r="R52" s="38"/>
      <c r="S52" s="38"/>
      <c r="T52" s="38"/>
      <c r="U52" s="38"/>
      <c r="V52" s="38"/>
      <c r="W52" s="38"/>
      <c r="X52" s="38"/>
      <c r="Y52" s="38"/>
      <c r="Z52" s="38"/>
      <c r="AA52" s="38"/>
      <c r="AB52" s="59"/>
      <c r="AC52" s="59"/>
      <c r="AD52" s="38"/>
      <c r="AF52" s="38"/>
      <c r="AG52" s="38"/>
      <c r="AH52" s="38"/>
      <c r="AI52" s="38"/>
      <c r="AJ52" s="38"/>
      <c r="AK52" s="38"/>
      <c r="AL52" s="38"/>
      <c r="AM52" s="38"/>
      <c r="AN52" s="38"/>
      <c r="AO52" s="38"/>
      <c r="AP52" s="38"/>
      <c r="AQ52" s="38"/>
      <c r="AS52" s="38"/>
      <c r="AT52" s="38"/>
      <c r="AU52" s="38"/>
      <c r="AV52" s="38"/>
      <c r="AW52" s="38"/>
      <c r="AX52" s="38"/>
      <c r="AY52" s="38"/>
      <c r="AZ52" s="38"/>
      <c r="BA52" s="38"/>
      <c r="BB52" s="38"/>
      <c r="BC52" s="38"/>
      <c r="BD52" s="38"/>
      <c r="BF52" s="38"/>
      <c r="BG52" s="38"/>
      <c r="BH52" s="38"/>
      <c r="BI52" s="38"/>
      <c r="BJ52" s="38"/>
      <c r="BK52" s="38"/>
      <c r="BL52" s="38"/>
      <c r="BM52" s="38"/>
      <c r="BN52" s="38"/>
      <c r="BO52" s="38"/>
      <c r="BP52" s="38"/>
      <c r="BQ52" s="38"/>
      <c r="BS52" s="38"/>
      <c r="BT52" s="38"/>
      <c r="BU52" s="38"/>
      <c r="BV52" s="38"/>
      <c r="BW52" s="38"/>
      <c r="BX52" s="38"/>
      <c r="BY52" s="38"/>
      <c r="BZ52" s="38"/>
      <c r="CA52" s="38"/>
      <c r="CB52" s="38"/>
      <c r="CC52" s="38"/>
      <c r="CD52" s="38"/>
      <c r="CE52" s="38"/>
      <c r="CF52" s="38"/>
      <c r="CG52" s="38"/>
      <c r="CH52" s="59"/>
      <c r="CI52" s="59"/>
      <c r="CJ52" s="38"/>
      <c r="CL52" s="38"/>
      <c r="CM52" s="38"/>
      <c r="CN52" s="38"/>
      <c r="CO52" s="38"/>
      <c r="CP52" s="38"/>
      <c r="CQ52" s="38"/>
      <c r="CR52" s="38"/>
      <c r="CS52" s="38"/>
      <c r="CT52" s="38"/>
      <c r="CU52" s="38"/>
      <c r="CV52" s="38"/>
      <c r="CW52" s="38"/>
      <c r="CX52" s="38"/>
      <c r="CY52" s="38"/>
      <c r="CZ52" s="38"/>
      <c r="DA52" s="38"/>
      <c r="DC52" s="38"/>
      <c r="DD52" s="38"/>
      <c r="DE52" s="427"/>
      <c r="DF52" s="38"/>
      <c r="DG52" s="38"/>
      <c r="DH52" s="71"/>
      <c r="DI52" s="38"/>
      <c r="DJ52" s="38"/>
      <c r="DK52" s="441" t="s">
        <v>372</v>
      </c>
      <c r="DL52" s="441"/>
      <c r="DM52" s="441"/>
      <c r="DN52" s="441"/>
      <c r="DO52" s="38"/>
      <c r="DP52" s="38"/>
      <c r="DQ52" s="38"/>
      <c r="DR52" s="71"/>
      <c r="DS52" s="38"/>
      <c r="DT52" s="107" t="s">
        <v>373</v>
      </c>
      <c r="DU52" s="354" t="s">
        <v>374</v>
      </c>
      <c r="DV52" s="441" t="s">
        <v>375</v>
      </c>
      <c r="DW52" s="441"/>
      <c r="DX52" s="441"/>
      <c r="DY52" s="441"/>
      <c r="DZ52" s="38"/>
      <c r="EA52" s="39"/>
      <c r="EB52" s="38"/>
      <c r="ED52" s="38"/>
      <c r="EE52" s="38"/>
      <c r="EF52" s="38"/>
      <c r="EG52" s="38"/>
      <c r="EH52" s="38"/>
      <c r="EI52" s="38"/>
      <c r="EJ52" s="38"/>
      <c r="EK52" s="38"/>
      <c r="EL52" s="38"/>
      <c r="EM52" s="38"/>
    </row>
    <row r="53" spans="2:143" ht="15.95" customHeight="1">
      <c r="B53" s="38"/>
      <c r="C53" s="38"/>
      <c r="D53" s="38"/>
      <c r="E53" s="38"/>
      <c r="F53" s="38"/>
      <c r="G53" s="38"/>
      <c r="H53" s="38"/>
      <c r="I53" s="38"/>
      <c r="J53" s="38"/>
      <c r="K53" s="38"/>
      <c r="M53" s="38"/>
      <c r="N53" s="38"/>
      <c r="O53" s="38"/>
      <c r="P53" s="38"/>
      <c r="Q53" s="38"/>
      <c r="R53" s="38"/>
      <c r="S53" s="38"/>
      <c r="T53" s="38"/>
      <c r="U53" s="38"/>
      <c r="V53" s="38"/>
      <c r="W53" s="38"/>
      <c r="X53" s="38"/>
      <c r="Y53" s="38"/>
      <c r="Z53" s="38"/>
      <c r="AA53" s="38"/>
      <c r="AB53" s="38"/>
      <c r="AC53" s="38"/>
      <c r="AD53" s="38"/>
      <c r="AF53" s="38"/>
      <c r="AG53" s="38"/>
      <c r="AH53" s="38"/>
      <c r="AI53" s="38"/>
      <c r="AJ53" s="38"/>
      <c r="AK53" s="38"/>
      <c r="AL53" s="38"/>
      <c r="AM53" s="38"/>
      <c r="AN53" s="38"/>
      <c r="AO53" s="38"/>
      <c r="AP53" s="38"/>
      <c r="AQ53" s="38"/>
      <c r="AS53" s="38"/>
      <c r="AT53" s="38"/>
      <c r="AU53" s="38"/>
      <c r="AV53" s="38"/>
      <c r="AW53" s="38"/>
      <c r="AX53" s="38"/>
      <c r="AY53" s="38"/>
      <c r="AZ53" s="38"/>
      <c r="BA53" s="38"/>
      <c r="BB53" s="38"/>
      <c r="BC53" s="38"/>
      <c r="BD53" s="38"/>
      <c r="BF53" s="38"/>
      <c r="BG53" s="38"/>
      <c r="BH53" s="38"/>
      <c r="BI53" s="38"/>
      <c r="BJ53" s="38"/>
      <c r="BK53" s="38"/>
      <c r="BL53" s="38"/>
      <c r="BM53" s="38"/>
      <c r="BN53" s="38"/>
      <c r="BO53" s="38"/>
      <c r="BP53" s="38"/>
      <c r="BQ53" s="38"/>
      <c r="BS53" s="38"/>
      <c r="BT53" s="38"/>
      <c r="BU53" s="38"/>
      <c r="BV53" s="38"/>
      <c r="BW53" s="38"/>
      <c r="BX53" s="38"/>
      <c r="BY53" s="38"/>
      <c r="BZ53" s="38"/>
      <c r="CA53" s="38"/>
      <c r="CB53" s="38"/>
      <c r="CC53" s="38"/>
      <c r="CD53" s="38"/>
      <c r="CE53" s="38"/>
      <c r="CF53" s="38"/>
      <c r="CG53" s="38"/>
      <c r="CH53" s="38"/>
      <c r="CI53" s="38"/>
      <c r="CJ53" s="38"/>
      <c r="CL53" s="38"/>
      <c r="CM53" s="38"/>
      <c r="CN53" s="38"/>
      <c r="CO53" s="38"/>
      <c r="CP53" s="38"/>
      <c r="CQ53" s="38"/>
      <c r="CR53" s="38"/>
      <c r="CS53" s="38"/>
      <c r="CT53" s="38"/>
      <c r="CU53" s="38"/>
      <c r="CV53" s="38"/>
      <c r="CW53" s="38"/>
      <c r="CX53" s="38"/>
      <c r="CY53" s="38"/>
      <c r="CZ53" s="38"/>
      <c r="DA53" s="38"/>
      <c r="DC53" s="38"/>
      <c r="DD53" s="38"/>
      <c r="DE53" s="428"/>
      <c r="DF53" s="44"/>
      <c r="DG53" s="44"/>
      <c r="DH53" s="129"/>
      <c r="DI53" s="44"/>
      <c r="DJ53" s="44"/>
      <c r="DK53" s="433">
        <v>2</v>
      </c>
      <c r="DL53" s="433"/>
      <c r="DM53" s="433"/>
      <c r="DN53" s="433"/>
      <c r="DO53" s="44"/>
      <c r="DP53" s="44"/>
      <c r="DQ53" s="44"/>
      <c r="DR53" s="129"/>
      <c r="DS53" s="44"/>
      <c r="DT53" s="60">
        <v>2</v>
      </c>
      <c r="DU53" s="357"/>
      <c r="DV53" s="433" t="s">
        <v>376</v>
      </c>
      <c r="DW53" s="433"/>
      <c r="DX53" s="433"/>
      <c r="DY53" s="433"/>
      <c r="DZ53" s="44"/>
      <c r="EA53" s="45"/>
      <c r="EB53" s="38"/>
      <c r="ED53" s="38"/>
      <c r="EE53" s="38"/>
      <c r="EF53" s="38"/>
      <c r="EG53" s="38"/>
      <c r="EH53" s="38"/>
      <c r="EI53" s="38"/>
      <c r="EJ53" s="38"/>
      <c r="EK53" s="38"/>
      <c r="EL53" s="38"/>
      <c r="EM53" s="38"/>
    </row>
    <row r="54" spans="2:143" ht="15.95" customHeight="1" thickBot="1">
      <c r="B54" s="304"/>
      <c r="C54" s="304"/>
      <c r="D54" s="304"/>
      <c r="E54" s="304"/>
      <c r="F54" s="304"/>
      <c r="G54" s="304"/>
      <c r="H54" s="304"/>
      <c r="I54" s="304"/>
      <c r="J54" s="304"/>
      <c r="K54" s="304"/>
      <c r="M54" s="304"/>
      <c r="N54" s="304"/>
      <c r="O54" s="305"/>
      <c r="P54" s="305"/>
      <c r="Q54" s="305"/>
      <c r="R54" s="305"/>
      <c r="S54" s="305"/>
      <c r="T54" s="305"/>
      <c r="U54" s="305"/>
      <c r="V54" s="306"/>
      <c r="W54" s="304"/>
      <c r="X54" s="304"/>
      <c r="Y54" s="304"/>
      <c r="Z54" s="304"/>
      <c r="AA54" s="304"/>
      <c r="AB54" s="304"/>
      <c r="AC54" s="304"/>
      <c r="AD54" s="304"/>
      <c r="AF54" s="304"/>
      <c r="AG54" s="304"/>
      <c r="AH54" s="304"/>
      <c r="AI54" s="304"/>
      <c r="AJ54" s="304"/>
      <c r="AK54" s="304"/>
      <c r="AL54" s="304"/>
      <c r="AM54" s="304"/>
      <c r="AN54" s="304"/>
      <c r="AO54" s="304"/>
      <c r="AP54" s="304"/>
      <c r="AQ54" s="304"/>
      <c r="AS54" s="304"/>
      <c r="AT54" s="304"/>
      <c r="AU54" s="304"/>
      <c r="AV54" s="304"/>
      <c r="AW54" s="304"/>
      <c r="AX54" s="304"/>
      <c r="AY54" s="304"/>
      <c r="AZ54" s="304"/>
      <c r="BA54" s="304"/>
      <c r="BB54" s="304"/>
      <c r="BC54" s="304"/>
      <c r="BD54" s="304"/>
      <c r="BF54" s="304"/>
      <c r="BG54" s="304"/>
      <c r="BH54" s="304"/>
      <c r="BI54" s="304"/>
      <c r="BJ54" s="304"/>
      <c r="BK54" s="304"/>
      <c r="BL54" s="304"/>
      <c r="BM54" s="304"/>
      <c r="BN54" s="304"/>
      <c r="BO54" s="304"/>
      <c r="BP54" s="304"/>
      <c r="BQ54" s="304"/>
      <c r="BS54" s="304"/>
      <c r="BT54" s="304"/>
      <c r="BU54" s="305"/>
      <c r="BV54" s="305"/>
      <c r="BW54" s="305"/>
      <c r="BX54" s="305"/>
      <c r="BY54" s="305"/>
      <c r="BZ54" s="305"/>
      <c r="CA54" s="305"/>
      <c r="CB54" s="306"/>
      <c r="CC54" s="304"/>
      <c r="CD54" s="304"/>
      <c r="CE54" s="304"/>
      <c r="CF54" s="304"/>
      <c r="CG54" s="304"/>
      <c r="CH54" s="304"/>
      <c r="CI54" s="304"/>
      <c r="CJ54" s="304"/>
      <c r="CL54" s="304"/>
      <c r="CM54" s="304"/>
      <c r="CN54" s="304"/>
      <c r="CO54" s="304"/>
      <c r="CP54" s="304"/>
      <c r="CQ54" s="304"/>
      <c r="CR54" s="304"/>
      <c r="CS54" s="304"/>
      <c r="CT54" s="304"/>
      <c r="CU54" s="304"/>
      <c r="CV54" s="304"/>
      <c r="CW54" s="304"/>
      <c r="CX54" s="304"/>
      <c r="CY54" s="304"/>
      <c r="CZ54" s="304"/>
      <c r="DA54" s="304"/>
      <c r="DC54" s="304"/>
      <c r="DD54" s="304"/>
      <c r="DE54" s="304"/>
      <c r="DF54" s="304"/>
      <c r="DG54" s="304"/>
      <c r="DH54" s="304"/>
      <c r="DI54" s="304"/>
      <c r="DJ54" s="304"/>
      <c r="DK54" s="304"/>
      <c r="DL54" s="304"/>
      <c r="DM54" s="304"/>
      <c r="DN54" s="304"/>
      <c r="DO54" s="304"/>
      <c r="DP54" s="304"/>
      <c r="DQ54" s="304"/>
      <c r="DR54" s="304"/>
      <c r="DS54" s="304"/>
      <c r="DT54" s="304"/>
      <c r="DU54" s="304"/>
      <c r="DV54" s="304"/>
      <c r="DW54" s="304"/>
      <c r="DX54" s="304"/>
      <c r="DY54" s="304"/>
      <c r="DZ54" s="304"/>
      <c r="EA54" s="304"/>
      <c r="EB54" s="304"/>
      <c r="ED54" s="304"/>
      <c r="EE54" s="304"/>
      <c r="EF54" s="304"/>
      <c r="EG54" s="304"/>
      <c r="EH54" s="304"/>
      <c r="EI54" s="304"/>
      <c r="EJ54" s="304"/>
      <c r="EK54" s="304"/>
      <c r="EL54" s="304"/>
      <c r="EM54" s="304"/>
    </row>
    <row r="55" spans="2:143" ht="15.95" customHeight="1"/>
    <row r="56" spans="2:143" ht="15.95" customHeight="1"/>
    <row r="57" spans="2:143" ht="15.95" customHeight="1"/>
    <row r="58" spans="2:143" ht="15.95" customHeight="1">
      <c r="C58" s="38"/>
      <c r="D58" s="38"/>
    </row>
    <row r="59" spans="2:143" ht="15.95" customHeight="1">
      <c r="C59" s="40"/>
      <c r="D59" s="40"/>
    </row>
    <row r="60" spans="2:143">
      <c r="C60" s="38"/>
      <c r="D60" s="38"/>
    </row>
    <row r="61" spans="2:143">
      <c r="C61" s="38"/>
      <c r="D61" s="38"/>
    </row>
    <row r="62" spans="2:143">
      <c r="C62" s="38"/>
      <c r="D62" s="38"/>
    </row>
    <row r="63" spans="2:143">
      <c r="C63" s="38"/>
      <c r="D63" s="38"/>
    </row>
    <row r="64" spans="2:143">
      <c r="C64" s="38"/>
      <c r="D64" s="38"/>
    </row>
    <row r="65" spans="3:4">
      <c r="C65" s="38"/>
      <c r="D65" s="38"/>
    </row>
    <row r="66" spans="3:4">
      <c r="C66" s="38"/>
      <c r="D66" s="38"/>
    </row>
    <row r="67" spans="3:4">
      <c r="C67" s="38"/>
      <c r="D67" s="38"/>
    </row>
    <row r="68" spans="3:4" ht="13.5" customHeight="1">
      <c r="C68" s="40"/>
      <c r="D68" s="38"/>
    </row>
    <row r="69" spans="3:4">
      <c r="C69" s="38"/>
      <c r="D69" s="38"/>
    </row>
    <row r="70" spans="3:4">
      <c r="C70" s="38"/>
      <c r="D70" s="38"/>
    </row>
  </sheetData>
  <mergeCells count="246">
    <mergeCell ref="BL7:BQ8"/>
    <mergeCell ref="DK52:DN52"/>
    <mergeCell ref="DK53:DN53"/>
    <mergeCell ref="DK33:DN33"/>
    <mergeCell ref="DF29:DG30"/>
    <mergeCell ref="DK50:DN51"/>
    <mergeCell ref="DK48:DN48"/>
    <mergeCell ref="DK49:DN49"/>
    <mergeCell ref="DK44:DN45"/>
    <mergeCell ref="DL42:DO43"/>
    <mergeCell ref="DK46:DP47"/>
    <mergeCell ref="CY38:CZ38"/>
    <mergeCell ref="CY32:CZ32"/>
    <mergeCell ref="CD21:CG21"/>
    <mergeCell ref="CN21:CZ22"/>
    <mergeCell ref="CH21:CI21"/>
    <mergeCell ref="CV44:CX45"/>
    <mergeCell ref="CY27:CZ27"/>
    <mergeCell ref="CY28:CZ28"/>
    <mergeCell ref="CY29:CZ29"/>
    <mergeCell ref="CY30:CZ30"/>
    <mergeCell ref="CY31:CZ31"/>
    <mergeCell ref="CY36:CZ36"/>
    <mergeCell ref="CH23:CI23"/>
    <mergeCell ref="DT41:DY41"/>
    <mergeCell ref="DT40:DY40"/>
    <mergeCell ref="DT42:DT43"/>
    <mergeCell ref="DU52:DU53"/>
    <mergeCell ref="DU50:DX51"/>
    <mergeCell ref="DV49:DY49"/>
    <mergeCell ref="DV48:DY48"/>
    <mergeCell ref="DV53:DY53"/>
    <mergeCell ref="DV52:DY52"/>
    <mergeCell ref="DU48:DU49"/>
    <mergeCell ref="DT46:DT47"/>
    <mergeCell ref="DU47:DY47"/>
    <mergeCell ref="DU46:DY46"/>
    <mergeCell ref="DU26:DV27"/>
    <mergeCell ref="DE31:DE35"/>
    <mergeCell ref="DE36:DE41"/>
    <mergeCell ref="DE42:DE53"/>
    <mergeCell ref="DE24:DG24"/>
    <mergeCell ref="DU33:DX33"/>
    <mergeCell ref="DU32:DX32"/>
    <mergeCell ref="DK36:DN37"/>
    <mergeCell ref="DT37:DY37"/>
    <mergeCell ref="DT36:DY36"/>
    <mergeCell ref="DH24:DQ24"/>
    <mergeCell ref="DR24:EA24"/>
    <mergeCell ref="DE25:DE30"/>
    <mergeCell ref="DI26:DK27"/>
    <mergeCell ref="DM26:DP27"/>
    <mergeCell ref="DW26:DY26"/>
    <mergeCell ref="DW27:DY27"/>
    <mergeCell ref="DZ26:DZ27"/>
    <mergeCell ref="DU43:DZ43"/>
    <mergeCell ref="DU44:DX45"/>
    <mergeCell ref="DU42:DZ42"/>
    <mergeCell ref="DK38:DN39"/>
    <mergeCell ref="DJ40:DO41"/>
    <mergeCell ref="DU38:DX39"/>
    <mergeCell ref="DP20:EA20"/>
    <mergeCell ref="BZ19:CC19"/>
    <mergeCell ref="CD19:CG19"/>
    <mergeCell ref="CH19:CI19"/>
    <mergeCell ref="CD20:CG20"/>
    <mergeCell ref="CH20:CI20"/>
    <mergeCell ref="DE11:EA12"/>
    <mergeCell ref="DE13:DO13"/>
    <mergeCell ref="DP18:EA18"/>
    <mergeCell ref="DP19:EA19"/>
    <mergeCell ref="DP17:EA17"/>
    <mergeCell ref="DP13:EA13"/>
    <mergeCell ref="DP14:EA14"/>
    <mergeCell ref="DP15:EA15"/>
    <mergeCell ref="DP16:EA16"/>
    <mergeCell ref="BZ12:CC12"/>
    <mergeCell ref="CD12:CG12"/>
    <mergeCell ref="CH12:CI12"/>
    <mergeCell ref="BZ13:CC13"/>
    <mergeCell ref="CD13:CG13"/>
    <mergeCell ref="CH13:CI13"/>
    <mergeCell ref="CY34:CZ34"/>
    <mergeCell ref="CY35:CZ35"/>
    <mergeCell ref="CY39:CZ39"/>
    <mergeCell ref="CN7:CN8"/>
    <mergeCell ref="CQ12:CR13"/>
    <mergeCell ref="CS12:CV13"/>
    <mergeCell ref="CY26:CZ26"/>
    <mergeCell ref="CY24:CZ24"/>
    <mergeCell ref="CY25:CZ25"/>
    <mergeCell ref="CY37:CZ37"/>
    <mergeCell ref="CO7:CZ8"/>
    <mergeCell ref="CW12:CZ13"/>
    <mergeCell ref="CV23:CX23"/>
    <mergeCell ref="CO23:CU23"/>
    <mergeCell ref="CY23:CZ23"/>
    <mergeCell ref="BU5:CI6"/>
    <mergeCell ref="BU7:CC7"/>
    <mergeCell ref="CD7:CG7"/>
    <mergeCell ref="CH7:CI7"/>
    <mergeCell ref="CY44:CZ45"/>
    <mergeCell ref="CY40:CZ40"/>
    <mergeCell ref="CY41:CZ41"/>
    <mergeCell ref="CY42:CZ42"/>
    <mergeCell ref="CY43:CZ43"/>
    <mergeCell ref="CY33:CZ33"/>
    <mergeCell ref="BU8:BY9"/>
    <mergeCell ref="BZ8:CC8"/>
    <mergeCell ref="CD8:CG8"/>
    <mergeCell ref="CH8:CI8"/>
    <mergeCell ref="BZ9:CC9"/>
    <mergeCell ref="CD9:CG9"/>
    <mergeCell ref="CH9:CI9"/>
    <mergeCell ref="BU10:BY13"/>
    <mergeCell ref="BZ10:CC10"/>
    <mergeCell ref="CD10:CG10"/>
    <mergeCell ref="CH10:CI10"/>
    <mergeCell ref="BZ11:CC11"/>
    <mergeCell ref="CD11:CG11"/>
    <mergeCell ref="CH11:CI11"/>
    <mergeCell ref="BU14:BY16"/>
    <mergeCell ref="BZ14:CC14"/>
    <mergeCell ref="CD14:CG14"/>
    <mergeCell ref="CH14:CI14"/>
    <mergeCell ref="BZ15:CC15"/>
    <mergeCell ref="CD15:CG15"/>
    <mergeCell ref="CH15:CI15"/>
    <mergeCell ref="BZ16:CC16"/>
    <mergeCell ref="CD16:CG16"/>
    <mergeCell ref="CH16:CI16"/>
    <mergeCell ref="BU17:BY19"/>
    <mergeCell ref="BZ17:CC17"/>
    <mergeCell ref="CD17:CG17"/>
    <mergeCell ref="CH17:CI17"/>
    <mergeCell ref="BZ18:CC18"/>
    <mergeCell ref="CD18:CG18"/>
    <mergeCell ref="CH18:CI18"/>
    <mergeCell ref="CD24:CG24"/>
    <mergeCell ref="CH24:CI24"/>
    <mergeCell ref="CH32:CI32"/>
    <mergeCell ref="CD33:CG33"/>
    <mergeCell ref="CH33:CI33"/>
    <mergeCell ref="CD25:CG25"/>
    <mergeCell ref="CH25:CI25"/>
    <mergeCell ref="CD22:CG22"/>
    <mergeCell ref="CH22:CI22"/>
    <mergeCell ref="CD23:CG23"/>
    <mergeCell ref="CD26:CG26"/>
    <mergeCell ref="CH26:CI26"/>
    <mergeCell ref="CD36:CG36"/>
    <mergeCell ref="CH36:CI36"/>
    <mergeCell ref="CD37:CG37"/>
    <mergeCell ref="CH37:CI37"/>
    <mergeCell ref="O37:AC38"/>
    <mergeCell ref="W24:Z26"/>
    <mergeCell ref="AA24:AC26"/>
    <mergeCell ref="O28:R28"/>
    <mergeCell ref="W27:Z27"/>
    <mergeCell ref="W28:Z28"/>
    <mergeCell ref="AA28:AC28"/>
    <mergeCell ref="AA27:AC27"/>
    <mergeCell ref="S27:V27"/>
    <mergeCell ref="S28:V28"/>
    <mergeCell ref="BU29:CI30"/>
    <mergeCell ref="BU31:CC31"/>
    <mergeCell ref="CD31:CG31"/>
    <mergeCell ref="CH31:CI31"/>
    <mergeCell ref="CD34:CG34"/>
    <mergeCell ref="CH34:CI34"/>
    <mergeCell ref="CD35:CG35"/>
    <mergeCell ref="CH35:CI35"/>
    <mergeCell ref="BZ32:CB32"/>
    <mergeCell ref="CD32:CG32"/>
    <mergeCell ref="R40:T40"/>
    <mergeCell ref="CD42:CG42"/>
    <mergeCell ref="CH42:CI42"/>
    <mergeCell ref="CD40:CG40"/>
    <mergeCell ref="CH40:CI40"/>
    <mergeCell ref="CD41:CG41"/>
    <mergeCell ref="CH41:CI41"/>
    <mergeCell ref="CD38:CG38"/>
    <mergeCell ref="O29:R29"/>
    <mergeCell ref="S29:V29"/>
    <mergeCell ref="W29:Z29"/>
    <mergeCell ref="AA29:AC29"/>
    <mergeCell ref="O30:R30"/>
    <mergeCell ref="S30:V30"/>
    <mergeCell ref="AA30:AC30"/>
    <mergeCell ref="Y40:Z40"/>
    <mergeCell ref="Y41:Z41"/>
    <mergeCell ref="AA40:AB40"/>
    <mergeCell ref="AA41:AB41"/>
    <mergeCell ref="Y39:Z39"/>
    <mergeCell ref="AA39:AB39"/>
    <mergeCell ref="CH38:CI38"/>
    <mergeCell ref="CD39:CG39"/>
    <mergeCell ref="CH39:CI39"/>
    <mergeCell ref="Y42:Z42"/>
    <mergeCell ref="AA42:AB42"/>
    <mergeCell ref="W39:X39"/>
    <mergeCell ref="W40:X40"/>
    <mergeCell ref="U39:V39"/>
    <mergeCell ref="U40:V40"/>
    <mergeCell ref="O42:Q43"/>
    <mergeCell ref="P10:AB11"/>
    <mergeCell ref="O22:AC23"/>
    <mergeCell ref="S24:V26"/>
    <mergeCell ref="O27:R27"/>
    <mergeCell ref="P14:W14"/>
    <mergeCell ref="P13:W13"/>
    <mergeCell ref="P12:W12"/>
    <mergeCell ref="X13:AB13"/>
    <mergeCell ref="X12:AB12"/>
    <mergeCell ref="X14:AB14"/>
    <mergeCell ref="W42:X42"/>
    <mergeCell ref="W43:X43"/>
    <mergeCell ref="U41:V41"/>
    <mergeCell ref="W41:X41"/>
    <mergeCell ref="O39:Q39"/>
    <mergeCell ref="O40:Q41"/>
    <mergeCell ref="R39:T39"/>
    <mergeCell ref="Y43:Z43"/>
    <mergeCell ref="R41:T41"/>
    <mergeCell ref="AW24:BB24"/>
    <mergeCell ref="BH7:BI8"/>
    <mergeCell ref="BK7:BK8"/>
    <mergeCell ref="BH10:BI11"/>
    <mergeCell ref="BK10:BK11"/>
    <mergeCell ref="U42:V42"/>
    <mergeCell ref="U43:V43"/>
    <mergeCell ref="R42:T42"/>
    <mergeCell ref="R43:T43"/>
    <mergeCell ref="W30:Z30"/>
    <mergeCell ref="AH8:AI9"/>
    <mergeCell ref="AL8:AQ9"/>
    <mergeCell ref="AV16:AV17"/>
    <mergeCell ref="AW16:AW17"/>
    <mergeCell ref="AY16:AY17"/>
    <mergeCell ref="BA16:BA17"/>
    <mergeCell ref="BB16:BD17"/>
    <mergeCell ref="AH20:AH21"/>
    <mergeCell ref="AI20:AJ21"/>
    <mergeCell ref="AL20:AQ21"/>
    <mergeCell ref="AL32:AQ33"/>
    <mergeCell ref="AA43:AB43"/>
  </mergeCells>
  <phoneticPr fontId="2"/>
  <printOptions horizontalCentered="1"/>
  <pageMargins left="0.98425196850393704" right="0.39370078740157483" top="0.78740157480314965" bottom="0.39370078740157483" header="0" footer="0"/>
  <pageSetup paperSize="9" orientation="portrait"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20"/>
  <dimension ref="B1:EN70"/>
  <sheetViews>
    <sheetView showGridLines="0" zoomScaleNormal="100" workbookViewId="0"/>
  </sheetViews>
  <sheetFormatPr defaultColWidth="7.19921875" defaultRowHeight="13.5"/>
  <cols>
    <col min="1" max="1" width="8.69921875" style="30" customWidth="1"/>
    <col min="2" max="2" width="3.69921875" style="30" customWidth="1"/>
    <col min="3" max="3" width="4.69921875" style="30" customWidth="1"/>
    <col min="4" max="4" width="9.19921875" style="30" customWidth="1"/>
    <col min="5" max="10" width="7.09765625" style="30" customWidth="1"/>
    <col min="11" max="11" width="10.5" style="30" customWidth="1"/>
    <col min="12" max="12" width="0.3984375" style="30" customWidth="1"/>
    <col min="13" max="13" width="3.69921875" style="30" customWidth="1"/>
    <col min="14" max="14" width="4.69921875" style="30" customWidth="1"/>
    <col min="15" max="16" width="3.8984375" style="30" customWidth="1"/>
    <col min="17" max="17" width="8.3984375" style="30" customWidth="1"/>
    <col min="18" max="22" width="7.09765625" style="30" customWidth="1"/>
    <col min="23" max="23" width="3.296875" style="30" customWidth="1"/>
    <col min="24" max="24" width="7.09765625" style="30" customWidth="1"/>
    <col min="25" max="25" width="0.3984375" style="30" customWidth="1"/>
    <col min="26" max="26" width="3.69921875" style="30" customWidth="1"/>
    <col min="27" max="27" width="4.69921875" style="30" customWidth="1"/>
    <col min="28" max="29" width="3.8984375" style="30" customWidth="1"/>
    <col min="30" max="30" width="8.3984375" style="30" customWidth="1"/>
    <col min="31" max="35" width="7.09765625" style="30" customWidth="1"/>
    <col min="36" max="36" width="3.296875" style="30" customWidth="1"/>
    <col min="37" max="37" width="7.09765625" style="30" customWidth="1"/>
    <col min="38" max="38" width="0.3984375" style="30" customWidth="1"/>
    <col min="39" max="39" width="3.69921875" style="30" customWidth="1"/>
    <col min="40" max="40" width="4.69921875" style="30" customWidth="1"/>
    <col min="41" max="42" width="3.8984375" style="30" customWidth="1"/>
    <col min="43" max="43" width="8.3984375" style="30" customWidth="1"/>
    <col min="44" max="48" width="7.09765625" style="30" customWidth="1"/>
    <col min="49" max="49" width="3.296875" style="30" customWidth="1"/>
    <col min="50" max="50" width="7.09765625" style="30" customWidth="1"/>
    <col min="51" max="51" width="0.3984375" style="30" customWidth="1"/>
    <col min="52" max="52" width="3.69921875" style="30" customWidth="1"/>
    <col min="53" max="53" width="7.19921875" style="30" customWidth="1"/>
    <col min="54" max="67" width="3.5" style="30" customWidth="1"/>
    <col min="68" max="68" width="7.09765625" style="30" customWidth="1"/>
    <col min="69" max="69" width="3.296875" style="30" customWidth="1"/>
    <col min="70" max="70" width="0.3984375" style="30" customWidth="1"/>
    <col min="71" max="71" width="3.69921875" style="30" customWidth="1"/>
    <col min="72" max="72" width="7.19921875" style="30" customWidth="1"/>
    <col min="73" max="86" width="3.5" style="30" customWidth="1"/>
    <col min="87" max="87" width="7.09765625" style="30" customWidth="1"/>
    <col min="88" max="88" width="3.296875" style="30" customWidth="1"/>
    <col min="89" max="89" width="0.3984375" style="30" customWidth="1"/>
    <col min="90" max="90" width="3.69921875" style="30" customWidth="1"/>
    <col min="91" max="91" width="4.69921875" style="30" customWidth="1"/>
    <col min="92" max="92" width="12.69921875" style="30" customWidth="1"/>
    <col min="93" max="93" width="4.8984375" style="30" customWidth="1"/>
    <col min="94" max="99" width="3.5" style="30" customWidth="1"/>
    <col min="100" max="102" width="3.69921875" style="30" customWidth="1"/>
    <col min="103" max="103" width="2.09765625" style="30" customWidth="1"/>
    <col min="104" max="104" width="7.09765625" style="30" customWidth="1"/>
    <col min="105" max="105" width="3.296875" style="30" customWidth="1"/>
    <col min="106" max="106" width="0.3984375" style="30" customWidth="1"/>
    <col min="107" max="107" width="3.69921875" style="30" customWidth="1"/>
    <col min="108" max="108" width="4.69921875" style="30" customWidth="1"/>
    <col min="109" max="109" width="3.5" style="30" customWidth="1"/>
    <col min="110" max="110" width="12.69921875" style="30" customWidth="1"/>
    <col min="111" max="111" width="5" style="30" customWidth="1"/>
    <col min="112" max="112" width="0.59765625" style="30" customWidth="1"/>
    <col min="113" max="120" width="2.19921875" style="30" customWidth="1"/>
    <col min="121" max="122" width="0.59765625" style="30" customWidth="1"/>
    <col min="123" max="130" width="2.19921875" style="30" customWidth="1"/>
    <col min="131" max="131" width="0.59765625" style="30" customWidth="1"/>
    <col min="132" max="132" width="3.296875" style="30" customWidth="1"/>
    <col min="133" max="133" width="0.3984375" style="30" customWidth="1"/>
    <col min="134" max="134" width="6" style="30" customWidth="1"/>
    <col min="135" max="142" width="6.69921875" style="30" customWidth="1"/>
    <col min="143" max="143" width="10.69921875" style="30" customWidth="1"/>
    <col min="144" max="144" width="0.3984375" style="30" customWidth="1"/>
    <col min="145" max="16384" width="7.19921875" style="30"/>
  </cols>
  <sheetData>
    <row r="1" spans="2:144" ht="15.95" customHeight="1">
      <c r="B1" s="31"/>
      <c r="I1" s="32"/>
      <c r="J1" s="32" t="s">
        <v>997</v>
      </c>
      <c r="K1" s="33"/>
      <c r="L1" s="32"/>
      <c r="M1" s="31"/>
      <c r="U1" s="32"/>
      <c r="V1" s="32" t="s">
        <v>997</v>
      </c>
      <c r="W1" s="70"/>
      <c r="X1" s="33"/>
      <c r="Y1" s="32"/>
      <c r="Z1" s="31"/>
      <c r="AH1" s="32"/>
      <c r="AI1" s="32" t="s">
        <v>997</v>
      </c>
      <c r="AJ1" s="70"/>
      <c r="AK1" s="33"/>
      <c r="AL1" s="32"/>
      <c r="AM1" s="31"/>
      <c r="AU1" s="32"/>
      <c r="AV1" s="32" t="s">
        <v>997</v>
      </c>
      <c r="AW1" s="70"/>
      <c r="AX1" s="33"/>
      <c r="AY1" s="32"/>
      <c r="AZ1" s="31"/>
      <c r="BN1" s="32"/>
      <c r="BO1" s="32" t="s">
        <v>997</v>
      </c>
      <c r="BP1" s="70"/>
      <c r="BQ1" s="33"/>
      <c r="BR1" s="32"/>
      <c r="BS1" s="31"/>
      <c r="CG1" s="32"/>
      <c r="CH1" s="32" t="s">
        <v>997</v>
      </c>
      <c r="CI1" s="70"/>
      <c r="CJ1" s="33"/>
      <c r="CK1" s="32"/>
      <c r="CL1" s="31"/>
      <c r="CX1" s="32"/>
      <c r="CY1" s="32" t="s">
        <v>997</v>
      </c>
      <c r="CZ1" s="70"/>
      <c r="DA1" s="33"/>
      <c r="DB1" s="32"/>
      <c r="DC1" s="31"/>
      <c r="DT1" s="32"/>
      <c r="DU1" s="32"/>
      <c r="DV1" s="32"/>
      <c r="DW1" s="32" t="s">
        <v>997</v>
      </c>
      <c r="DX1" s="70"/>
      <c r="DY1" s="70"/>
      <c r="DZ1" s="70"/>
      <c r="EA1" s="70"/>
      <c r="EB1" s="33"/>
      <c r="EC1" s="32"/>
      <c r="ED1" s="31"/>
      <c r="EK1" s="32"/>
      <c r="EL1" s="32" t="s">
        <v>997</v>
      </c>
      <c r="EM1" s="33"/>
      <c r="EN1" s="32"/>
    </row>
    <row r="2" spans="2:144" ht="6" customHeight="1" thickBot="1"/>
    <row r="3" spans="2:144" ht="15.95" customHeight="1">
      <c r="B3" s="298"/>
      <c r="C3" s="298"/>
      <c r="D3" s="298"/>
      <c r="E3" s="298"/>
      <c r="F3" s="298"/>
      <c r="G3" s="298"/>
      <c r="H3" s="298"/>
      <c r="I3" s="298"/>
      <c r="J3" s="298"/>
      <c r="K3" s="298"/>
      <c r="M3" s="298"/>
      <c r="N3" s="298"/>
      <c r="O3" s="298"/>
      <c r="P3" s="298"/>
      <c r="Q3" s="298"/>
      <c r="R3" s="298"/>
      <c r="S3" s="298"/>
      <c r="T3" s="298"/>
      <c r="U3" s="298"/>
      <c r="V3" s="298"/>
      <c r="W3" s="298"/>
      <c r="X3" s="298"/>
      <c r="Z3" s="298"/>
      <c r="AA3" s="298"/>
      <c r="AB3" s="298"/>
      <c r="AC3" s="298"/>
      <c r="AD3" s="298"/>
      <c r="AE3" s="298"/>
      <c r="AF3" s="298"/>
      <c r="AG3" s="298"/>
      <c r="AH3" s="298"/>
      <c r="AI3" s="298"/>
      <c r="AJ3" s="298"/>
      <c r="AK3" s="298"/>
      <c r="AM3" s="298"/>
      <c r="AN3" s="298"/>
      <c r="AO3" s="298"/>
      <c r="AP3" s="298"/>
      <c r="AQ3" s="298"/>
      <c r="AR3" s="298"/>
      <c r="AS3" s="298"/>
      <c r="AT3" s="298"/>
      <c r="AU3" s="298"/>
      <c r="AV3" s="298"/>
      <c r="AW3" s="298"/>
      <c r="AX3" s="298"/>
      <c r="AZ3" s="298"/>
      <c r="BA3" s="298"/>
      <c r="BB3" s="298"/>
      <c r="BC3" s="298"/>
      <c r="BD3" s="298"/>
      <c r="BE3" s="298"/>
      <c r="BF3" s="298"/>
      <c r="BG3" s="298"/>
      <c r="BH3" s="298"/>
      <c r="BI3" s="298"/>
      <c r="BJ3" s="298"/>
      <c r="BK3" s="298"/>
      <c r="BL3" s="298"/>
      <c r="BM3" s="298"/>
      <c r="BN3" s="298"/>
      <c r="BO3" s="298"/>
      <c r="BP3" s="298"/>
      <c r="BQ3" s="298"/>
      <c r="BS3" s="298"/>
      <c r="BT3" s="298"/>
      <c r="BU3" s="298"/>
      <c r="BV3" s="298"/>
      <c r="BW3" s="298"/>
      <c r="BX3" s="298"/>
      <c r="BY3" s="298"/>
      <c r="BZ3" s="298"/>
      <c r="CA3" s="298"/>
      <c r="CB3" s="298"/>
      <c r="CC3" s="298"/>
      <c r="CD3" s="298"/>
      <c r="CE3" s="298"/>
      <c r="CF3" s="298"/>
      <c r="CG3" s="298"/>
      <c r="CH3" s="298"/>
      <c r="CI3" s="298"/>
      <c r="CJ3" s="298"/>
      <c r="CL3" s="298"/>
      <c r="CM3" s="298"/>
      <c r="CN3" s="298"/>
      <c r="CO3" s="298"/>
      <c r="CP3" s="298"/>
      <c r="CQ3" s="298"/>
      <c r="CR3" s="298"/>
      <c r="CS3" s="298"/>
      <c r="CT3" s="298"/>
      <c r="CU3" s="298"/>
      <c r="CV3" s="298"/>
      <c r="CW3" s="298"/>
      <c r="CX3" s="298"/>
      <c r="CY3" s="298"/>
      <c r="CZ3" s="298"/>
      <c r="DA3" s="298"/>
      <c r="DC3" s="298"/>
      <c r="DD3" s="298"/>
      <c r="DE3" s="298"/>
      <c r="DF3" s="298"/>
      <c r="DG3" s="298"/>
      <c r="DH3" s="298"/>
      <c r="DI3" s="298"/>
      <c r="DJ3" s="298"/>
      <c r="DK3" s="298"/>
      <c r="DL3" s="298"/>
      <c r="DM3" s="298"/>
      <c r="DN3" s="298"/>
      <c r="DO3" s="298"/>
      <c r="DP3" s="298"/>
      <c r="DQ3" s="298"/>
      <c r="DR3" s="298"/>
      <c r="DS3" s="298"/>
      <c r="DT3" s="298"/>
      <c r="DU3" s="298"/>
      <c r="DV3" s="298"/>
      <c r="DW3" s="298"/>
      <c r="DX3" s="298"/>
      <c r="DY3" s="298"/>
      <c r="DZ3" s="298"/>
      <c r="EA3" s="298"/>
      <c r="EB3" s="298"/>
      <c r="ED3" s="298"/>
      <c r="EE3" s="298"/>
      <c r="EF3" s="298"/>
      <c r="EG3" s="298"/>
      <c r="EH3" s="298"/>
      <c r="EI3" s="298"/>
      <c r="EJ3" s="298"/>
      <c r="EK3" s="298"/>
      <c r="EL3" s="298"/>
      <c r="EM3" s="298"/>
    </row>
    <row r="4" spans="2:144" ht="15.95" customHeight="1">
      <c r="B4" s="38"/>
      <c r="C4" s="38"/>
      <c r="D4" s="38"/>
      <c r="E4" s="38"/>
      <c r="F4" s="38"/>
      <c r="G4" s="38"/>
      <c r="H4" s="38"/>
      <c r="I4" s="38"/>
      <c r="J4" s="38"/>
      <c r="K4" s="38"/>
      <c r="M4" s="38"/>
      <c r="N4" s="38"/>
      <c r="O4" s="38"/>
      <c r="P4" s="38"/>
      <c r="Q4" s="38"/>
      <c r="R4" s="38"/>
      <c r="S4" s="38"/>
      <c r="T4" s="38"/>
      <c r="U4" s="38"/>
      <c r="V4" s="38"/>
      <c r="W4" s="38"/>
      <c r="X4" s="38"/>
      <c r="Z4" s="38"/>
      <c r="AA4" s="38"/>
      <c r="AB4" s="38"/>
      <c r="AC4" s="38"/>
      <c r="AD4" s="38"/>
      <c r="AE4" s="38"/>
      <c r="AF4" s="38"/>
      <c r="AG4" s="38"/>
      <c r="AH4" s="38"/>
      <c r="AI4" s="38"/>
      <c r="AJ4" s="38"/>
      <c r="AK4" s="38"/>
      <c r="AM4" s="38"/>
      <c r="AN4" s="38"/>
      <c r="AO4" s="38"/>
      <c r="AP4" s="38"/>
      <c r="AQ4" s="38"/>
      <c r="AR4" s="38"/>
      <c r="AS4" s="38"/>
      <c r="AT4" s="38"/>
      <c r="AU4" s="38"/>
      <c r="AV4" s="38"/>
      <c r="AW4" s="38"/>
      <c r="AX4" s="38"/>
      <c r="AZ4" s="38"/>
      <c r="BA4" s="38"/>
      <c r="BB4" s="38"/>
      <c r="BC4" s="38"/>
      <c r="BD4" s="38"/>
      <c r="BE4" s="38"/>
      <c r="BF4" s="38"/>
      <c r="BG4" s="38"/>
      <c r="BH4" s="38"/>
      <c r="BI4" s="38"/>
      <c r="BJ4" s="38"/>
      <c r="BK4" s="38"/>
      <c r="BL4" s="38"/>
      <c r="BM4" s="38"/>
      <c r="BN4" s="38"/>
      <c r="BO4" s="38"/>
      <c r="BP4" s="38"/>
      <c r="BQ4" s="38"/>
      <c r="BS4" s="38"/>
      <c r="BT4" s="38"/>
      <c r="BU4" s="38"/>
      <c r="BV4" s="38"/>
      <c r="BW4" s="38"/>
      <c r="BX4" s="38"/>
      <c r="BY4" s="38"/>
      <c r="BZ4" s="38"/>
      <c r="CA4" s="38"/>
      <c r="CB4" s="38"/>
      <c r="CC4" s="38"/>
      <c r="CD4" s="38"/>
      <c r="CE4" s="38"/>
      <c r="CF4" s="38"/>
      <c r="CG4" s="38"/>
      <c r="CH4" s="38"/>
      <c r="CI4" s="38"/>
      <c r="CJ4" s="38"/>
      <c r="CL4" s="38"/>
      <c r="CM4" s="38"/>
      <c r="CN4" s="38"/>
      <c r="CO4" s="38"/>
      <c r="CP4" s="38"/>
      <c r="CQ4" s="38"/>
      <c r="CR4" s="38"/>
      <c r="CS4" s="38"/>
      <c r="CT4" s="38"/>
      <c r="CU4" s="38"/>
      <c r="CV4" s="38"/>
      <c r="CW4" s="38"/>
      <c r="CX4" s="38"/>
      <c r="CY4" s="38"/>
      <c r="CZ4" s="38"/>
      <c r="DA4" s="38"/>
      <c r="DC4" s="38"/>
      <c r="DD4" s="38"/>
      <c r="DE4" s="38"/>
      <c r="DF4" s="38"/>
      <c r="DG4" s="38"/>
      <c r="DH4" s="38"/>
      <c r="DI4" s="38"/>
      <c r="DJ4" s="38"/>
      <c r="DK4" s="38"/>
      <c r="DL4" s="38"/>
      <c r="DM4" s="38"/>
      <c r="DN4" s="38"/>
      <c r="DO4" s="38"/>
      <c r="DP4" s="38"/>
      <c r="DQ4" s="38"/>
      <c r="DR4" s="38"/>
      <c r="DS4" s="38"/>
      <c r="DT4" s="38"/>
      <c r="DU4" s="38"/>
      <c r="DV4" s="38"/>
      <c r="DW4" s="38"/>
      <c r="DX4" s="38"/>
      <c r="DY4" s="38"/>
      <c r="DZ4" s="38"/>
      <c r="EA4" s="38"/>
      <c r="EB4" s="38"/>
      <c r="ED4" s="38"/>
      <c r="EE4" s="38"/>
      <c r="EF4" s="38"/>
      <c r="EG4" s="38"/>
      <c r="EH4" s="38"/>
      <c r="EI4" s="38"/>
      <c r="EJ4" s="38"/>
      <c r="EK4" s="38"/>
      <c r="EL4" s="38"/>
      <c r="EM4" s="38"/>
    </row>
    <row r="5" spans="2:144" ht="15.95" customHeight="1">
      <c r="B5" s="38"/>
      <c r="C5" s="38"/>
      <c r="D5" s="38"/>
      <c r="E5" s="38"/>
      <c r="F5" s="38"/>
      <c r="G5" s="38"/>
      <c r="H5" s="38"/>
      <c r="I5" s="38"/>
      <c r="J5" s="38"/>
      <c r="K5" s="38"/>
      <c r="M5" s="38"/>
      <c r="N5" s="38" t="s">
        <v>998</v>
      </c>
      <c r="O5" s="38" t="s">
        <v>39</v>
      </c>
      <c r="P5" s="38"/>
      <c r="Q5" s="38"/>
      <c r="R5" s="38"/>
      <c r="S5" s="38"/>
      <c r="T5" s="38"/>
      <c r="U5" s="38"/>
      <c r="V5" s="38"/>
      <c r="W5" s="38"/>
      <c r="X5" s="38"/>
      <c r="Z5" s="38"/>
      <c r="AA5" s="38"/>
      <c r="AB5" s="38"/>
      <c r="AC5" s="38"/>
      <c r="AD5" s="38"/>
      <c r="AE5" s="38"/>
      <c r="AF5" s="38"/>
      <c r="AG5" s="38"/>
      <c r="AH5" s="38"/>
      <c r="AI5" s="38"/>
      <c r="AJ5" s="38"/>
      <c r="AK5" s="38"/>
      <c r="AM5" s="38"/>
      <c r="AN5" s="38"/>
      <c r="AO5" s="269" t="s">
        <v>999</v>
      </c>
      <c r="AP5" s="268" t="s">
        <v>958</v>
      </c>
      <c r="AQ5" s="38"/>
      <c r="AR5" s="38"/>
      <c r="AS5" s="38"/>
      <c r="AT5" s="38"/>
      <c r="AU5" s="38"/>
      <c r="AV5" s="38"/>
      <c r="AW5" s="38"/>
      <c r="AX5" s="38"/>
      <c r="AZ5" s="38"/>
      <c r="BA5" s="38"/>
      <c r="BB5" s="354" t="s">
        <v>88</v>
      </c>
      <c r="BC5" s="354"/>
      <c r="BD5" s="354"/>
      <c r="BE5" s="354"/>
      <c r="BF5" s="354"/>
      <c r="BG5" s="354"/>
      <c r="BH5" s="354"/>
      <c r="BI5" s="354"/>
      <c r="BJ5" s="354"/>
      <c r="BK5" s="354"/>
      <c r="BL5" s="354"/>
      <c r="BM5" s="354"/>
      <c r="BN5" s="354"/>
      <c r="BO5" s="354"/>
      <c r="BP5" s="354"/>
      <c r="BQ5" s="38"/>
      <c r="BS5" s="38"/>
      <c r="BT5" s="38"/>
      <c r="BU5" s="354" t="s">
        <v>90</v>
      </c>
      <c r="BV5" s="356"/>
      <c r="BW5" s="356"/>
      <c r="BX5" s="356"/>
      <c r="BY5" s="356"/>
      <c r="BZ5" s="356"/>
      <c r="CA5" s="356"/>
      <c r="CB5" s="356"/>
      <c r="CC5" s="356"/>
      <c r="CD5" s="356"/>
      <c r="CE5" s="356"/>
      <c r="CF5" s="356"/>
      <c r="CG5" s="356"/>
      <c r="CH5" s="356"/>
      <c r="CI5" s="356"/>
      <c r="CJ5" s="38"/>
      <c r="CL5" s="38"/>
      <c r="CM5" s="66" t="s">
        <v>1000</v>
      </c>
      <c r="CN5" s="67" t="s">
        <v>66</v>
      </c>
      <c r="CO5" s="67"/>
      <c r="CP5" s="67"/>
      <c r="CQ5" s="67"/>
      <c r="CR5" s="67"/>
      <c r="CS5" s="67"/>
      <c r="CT5" s="38"/>
      <c r="CU5" s="38"/>
      <c r="CV5" s="38"/>
      <c r="CW5" s="38"/>
      <c r="CX5" s="38"/>
      <c r="CY5" s="38"/>
      <c r="CZ5" s="38"/>
      <c r="DA5" s="38"/>
      <c r="DC5" s="38"/>
      <c r="DD5" s="38" t="s">
        <v>1001</v>
      </c>
      <c r="DE5" s="38" t="s">
        <v>202</v>
      </c>
      <c r="DF5" s="67"/>
      <c r="DG5" s="67"/>
      <c r="DH5" s="67"/>
      <c r="DI5" s="67"/>
      <c r="DJ5" s="67"/>
      <c r="DK5" s="38"/>
      <c r="DL5" s="38"/>
      <c r="DM5" s="38"/>
      <c r="DN5" s="38"/>
      <c r="DO5" s="38"/>
      <c r="DP5" s="38"/>
      <c r="DQ5" s="38"/>
      <c r="DR5" s="38"/>
      <c r="DS5" s="38"/>
      <c r="DT5" s="38"/>
      <c r="DU5" s="38"/>
      <c r="DV5" s="38"/>
      <c r="DW5" s="38"/>
      <c r="DX5" s="38"/>
      <c r="DY5" s="38"/>
      <c r="DZ5" s="38"/>
      <c r="EA5" s="38"/>
      <c r="EB5" s="38"/>
      <c r="ED5" s="38"/>
      <c r="EE5" s="38"/>
      <c r="EF5" s="38"/>
      <c r="EG5" s="38"/>
      <c r="EH5" s="38"/>
      <c r="EI5" s="38"/>
      <c r="EJ5" s="38"/>
      <c r="EK5" s="38"/>
      <c r="EL5" s="38"/>
      <c r="EM5" s="38"/>
    </row>
    <row r="6" spans="2:144" ht="15.95" customHeight="1">
      <c r="B6" s="38"/>
      <c r="C6" s="38"/>
      <c r="D6" s="38"/>
      <c r="E6" s="38"/>
      <c r="F6" s="38"/>
      <c r="G6" s="38"/>
      <c r="H6" s="38"/>
      <c r="I6" s="38"/>
      <c r="J6" s="38"/>
      <c r="K6" s="38"/>
      <c r="M6" s="38"/>
      <c r="N6" s="38"/>
      <c r="O6" s="38" t="s">
        <v>543</v>
      </c>
      <c r="P6" s="38"/>
      <c r="Q6" s="38"/>
      <c r="R6" s="38"/>
      <c r="S6" s="38"/>
      <c r="T6" s="38"/>
      <c r="U6" s="38"/>
      <c r="V6" s="38"/>
      <c r="W6" s="38"/>
      <c r="X6" s="38"/>
      <c r="Z6" s="38"/>
      <c r="AA6" s="38"/>
      <c r="AB6" s="38" t="s">
        <v>925</v>
      </c>
      <c r="AC6" s="38"/>
      <c r="AD6" s="38"/>
      <c r="AE6" s="38"/>
      <c r="AF6" s="38"/>
      <c r="AG6" s="38"/>
      <c r="AH6" s="38"/>
      <c r="AI6" s="38"/>
      <c r="AJ6" s="38"/>
      <c r="AK6" s="41"/>
      <c r="AM6" s="38"/>
      <c r="AN6" s="38"/>
      <c r="AO6" s="38"/>
      <c r="AP6" s="38"/>
      <c r="AQ6" s="38"/>
      <c r="AR6" s="38"/>
      <c r="AS6" s="38"/>
      <c r="AT6" s="38"/>
      <c r="AU6" s="38"/>
      <c r="AV6" s="38"/>
      <c r="AW6" s="38"/>
      <c r="AX6" s="38"/>
      <c r="AZ6" s="38"/>
      <c r="BA6" s="38"/>
      <c r="BB6" s="357"/>
      <c r="BC6" s="357"/>
      <c r="BD6" s="357"/>
      <c r="BE6" s="357"/>
      <c r="BF6" s="357"/>
      <c r="BG6" s="357"/>
      <c r="BH6" s="357"/>
      <c r="BI6" s="357"/>
      <c r="BJ6" s="357"/>
      <c r="BK6" s="357"/>
      <c r="BL6" s="357"/>
      <c r="BM6" s="357"/>
      <c r="BN6" s="357"/>
      <c r="BO6" s="357"/>
      <c r="BP6" s="357"/>
      <c r="BQ6" s="38"/>
      <c r="BS6" s="38"/>
      <c r="BT6" s="38"/>
      <c r="BU6" s="356"/>
      <c r="BV6" s="356"/>
      <c r="BW6" s="356"/>
      <c r="BX6" s="356"/>
      <c r="BY6" s="356"/>
      <c r="BZ6" s="356"/>
      <c r="CA6" s="356"/>
      <c r="CB6" s="356"/>
      <c r="CC6" s="356"/>
      <c r="CD6" s="356"/>
      <c r="CE6" s="356"/>
      <c r="CF6" s="356"/>
      <c r="CG6" s="356"/>
      <c r="CH6" s="356"/>
      <c r="CI6" s="356"/>
      <c r="CJ6" s="38"/>
      <c r="CL6" s="38"/>
      <c r="CM6" s="38"/>
      <c r="CN6" s="38" t="s">
        <v>68</v>
      </c>
      <c r="CO6" s="38"/>
      <c r="CP6" s="38"/>
      <c r="CQ6" s="38"/>
      <c r="CR6" s="38"/>
      <c r="CS6" s="38"/>
      <c r="CT6" s="38"/>
      <c r="CU6" s="38"/>
      <c r="CV6" s="38"/>
      <c r="CW6" s="38"/>
      <c r="CX6" s="38"/>
      <c r="CY6" s="38"/>
      <c r="CZ6" s="38"/>
      <c r="DA6" s="38"/>
      <c r="DC6" s="38"/>
      <c r="DD6" s="38"/>
      <c r="DE6" s="38" t="s">
        <v>203</v>
      </c>
      <c r="DF6" s="38"/>
      <c r="DG6" s="38"/>
      <c r="DH6" s="38"/>
      <c r="DI6" s="38"/>
      <c r="DJ6" s="38"/>
      <c r="DK6" s="38"/>
      <c r="DL6" s="38"/>
      <c r="DM6" s="38"/>
      <c r="DN6" s="38"/>
      <c r="DO6" s="38"/>
      <c r="DP6" s="38"/>
      <c r="DQ6" s="38"/>
      <c r="DR6" s="38"/>
      <c r="DS6" s="38"/>
      <c r="DT6" s="38"/>
      <c r="DU6" s="38"/>
      <c r="DV6" s="38"/>
      <c r="DW6" s="38"/>
      <c r="DX6" s="38"/>
      <c r="DY6" s="38"/>
      <c r="DZ6" s="38"/>
      <c r="EA6" s="38"/>
      <c r="EB6" s="38"/>
      <c r="ED6" s="38"/>
      <c r="EE6" s="38"/>
      <c r="EF6" s="38"/>
      <c r="EG6" s="38"/>
      <c r="EH6" s="38"/>
      <c r="EI6" s="38"/>
      <c r="EJ6" s="38"/>
      <c r="EK6" s="38"/>
      <c r="EL6" s="38"/>
      <c r="EM6" s="38"/>
    </row>
    <row r="7" spans="2:144" ht="15.95" customHeight="1">
      <c r="B7" s="38"/>
      <c r="C7" s="66" t="s">
        <v>1002</v>
      </c>
      <c r="D7" s="67" t="s">
        <v>1</v>
      </c>
      <c r="E7" s="38"/>
      <c r="F7" s="38"/>
      <c r="G7" s="38"/>
      <c r="H7" s="38"/>
      <c r="I7" s="38"/>
      <c r="J7" s="38"/>
      <c r="K7" s="38"/>
      <c r="M7" s="38"/>
      <c r="N7" s="46"/>
      <c r="X7" s="38"/>
      <c r="Z7" s="38"/>
      <c r="AA7" s="38"/>
      <c r="AB7" s="266" t="s">
        <v>912</v>
      </c>
      <c r="AC7" s="95"/>
      <c r="AD7" s="59"/>
      <c r="AE7" s="63"/>
      <c r="AF7" s="41"/>
      <c r="AG7" s="41"/>
      <c r="AH7" s="41"/>
      <c r="AI7" s="41"/>
      <c r="AJ7" s="41"/>
      <c r="AK7" s="38"/>
      <c r="AM7" s="38"/>
      <c r="AN7" s="38"/>
      <c r="AO7" s="38"/>
      <c r="AP7" s="38" t="s">
        <v>1003</v>
      </c>
      <c r="AQ7" s="38"/>
      <c r="AR7" s="38" t="s">
        <v>973</v>
      </c>
      <c r="AS7" s="38"/>
      <c r="AT7" s="38"/>
      <c r="AU7" s="38"/>
      <c r="AV7" s="38"/>
      <c r="AW7" s="38"/>
      <c r="AX7" s="38"/>
      <c r="AZ7" s="38"/>
      <c r="BA7" s="59"/>
      <c r="BB7" s="382" t="s">
        <v>103</v>
      </c>
      <c r="BC7" s="362"/>
      <c r="BD7" s="362"/>
      <c r="BE7" s="362"/>
      <c r="BF7" s="362"/>
      <c r="BG7" s="362"/>
      <c r="BH7" s="362"/>
      <c r="BI7" s="362"/>
      <c r="BJ7" s="362"/>
      <c r="BK7" s="361" t="s">
        <v>104</v>
      </c>
      <c r="BL7" s="362"/>
      <c r="BM7" s="362"/>
      <c r="BN7" s="381"/>
      <c r="BO7" s="361" t="s">
        <v>377</v>
      </c>
      <c r="BP7" s="363"/>
      <c r="BQ7" s="38"/>
      <c r="BS7" s="38"/>
      <c r="BT7" s="59"/>
      <c r="BU7" s="382" t="s">
        <v>386</v>
      </c>
      <c r="BV7" s="362"/>
      <c r="BW7" s="362"/>
      <c r="BX7" s="362"/>
      <c r="BY7" s="362"/>
      <c r="BZ7" s="362"/>
      <c r="CA7" s="362"/>
      <c r="CB7" s="362"/>
      <c r="CC7" s="362"/>
      <c r="CD7" s="361" t="s">
        <v>104</v>
      </c>
      <c r="CE7" s="362"/>
      <c r="CF7" s="362"/>
      <c r="CG7" s="381"/>
      <c r="CH7" s="361" t="s">
        <v>377</v>
      </c>
      <c r="CI7" s="363"/>
      <c r="CJ7" s="38"/>
      <c r="CL7" s="38"/>
      <c r="CM7" s="40"/>
      <c r="CN7" s="380" t="s">
        <v>1004</v>
      </c>
      <c r="CO7" s="410" t="s">
        <v>158</v>
      </c>
      <c r="CP7" s="411"/>
      <c r="CQ7" s="411"/>
      <c r="CR7" s="411"/>
      <c r="CS7" s="411"/>
      <c r="CT7" s="411"/>
      <c r="CU7" s="411"/>
      <c r="CV7" s="411"/>
      <c r="CW7" s="411"/>
      <c r="CX7" s="411"/>
      <c r="CY7" s="411"/>
      <c r="CZ7" s="411"/>
      <c r="DC7" s="38"/>
      <c r="DD7" s="40"/>
      <c r="DE7" s="63" t="s">
        <v>204</v>
      </c>
      <c r="DF7" s="84"/>
      <c r="DG7" s="95"/>
      <c r="DH7" s="95"/>
      <c r="DI7" s="95"/>
      <c r="DJ7" s="95"/>
      <c r="DK7" s="95"/>
      <c r="DL7" s="95"/>
      <c r="DM7" s="95"/>
      <c r="DN7" s="95"/>
      <c r="DO7" s="95"/>
      <c r="DP7" s="95"/>
      <c r="DQ7" s="95"/>
      <c r="DR7" s="95"/>
      <c r="DS7" s="95"/>
      <c r="DT7" s="95"/>
      <c r="DU7" s="95"/>
      <c r="DV7" s="95"/>
      <c r="DW7" s="95"/>
      <c r="DX7" s="95"/>
      <c r="DY7" s="95"/>
      <c r="DZ7" s="95"/>
      <c r="EA7" s="95"/>
      <c r="ED7" s="38"/>
      <c r="EE7" s="46"/>
      <c r="EF7" s="38"/>
      <c r="EG7" s="59"/>
      <c r="EH7" s="59"/>
      <c r="EI7" s="59"/>
      <c r="EJ7" s="59"/>
      <c r="EK7" s="59"/>
      <c r="EL7" s="59"/>
      <c r="EM7" s="38"/>
    </row>
    <row r="8" spans="2:144" ht="15.95" customHeight="1">
      <c r="B8" s="38"/>
      <c r="C8" s="38" t="s">
        <v>1005</v>
      </c>
      <c r="D8" s="38" t="s">
        <v>3</v>
      </c>
      <c r="E8" s="38"/>
      <c r="F8" s="38"/>
      <c r="G8" s="38"/>
      <c r="H8" s="38"/>
      <c r="I8" s="38"/>
      <c r="J8" s="38"/>
      <c r="K8" s="38"/>
      <c r="M8" s="38"/>
      <c r="O8" s="38"/>
      <c r="P8" s="38"/>
      <c r="Q8" s="59"/>
      <c r="R8" s="59"/>
      <c r="S8" s="69" t="s">
        <v>82</v>
      </c>
      <c r="T8" s="59"/>
      <c r="U8" s="59"/>
      <c r="V8" s="59"/>
      <c r="W8" s="59"/>
      <c r="Z8" s="38"/>
      <c r="AA8" s="40"/>
      <c r="AB8" s="268" t="s">
        <v>913</v>
      </c>
      <c r="AC8" s="95"/>
      <c r="AD8" s="216"/>
      <c r="AE8" s="64"/>
      <c r="AF8" s="41"/>
      <c r="AG8" s="38"/>
      <c r="AH8" s="38"/>
      <c r="AI8" s="38"/>
      <c r="AJ8" s="38"/>
      <c r="AK8" s="38"/>
      <c r="AM8" s="38"/>
      <c r="AN8" s="38"/>
      <c r="AO8" s="38"/>
      <c r="AP8" s="38"/>
      <c r="AQ8" s="38"/>
      <c r="AR8" s="38"/>
      <c r="AS8" s="38"/>
      <c r="AT8" s="38"/>
      <c r="AU8" s="38"/>
      <c r="AV8" s="38"/>
      <c r="AW8" s="38"/>
      <c r="AX8" s="41"/>
      <c r="AZ8" s="38"/>
      <c r="BA8" s="46"/>
      <c r="BB8" s="385" t="s">
        <v>92</v>
      </c>
      <c r="BC8" s="386"/>
      <c r="BD8" s="386"/>
      <c r="BE8" s="386"/>
      <c r="BF8" s="387"/>
      <c r="BG8" s="472" t="s">
        <v>125</v>
      </c>
      <c r="BH8" s="434"/>
      <c r="BI8" s="434"/>
      <c r="BJ8" s="473"/>
      <c r="BK8" s="434" t="s">
        <v>1006</v>
      </c>
      <c r="BL8" s="434"/>
      <c r="BM8" s="434"/>
      <c r="BN8" s="473"/>
      <c r="BO8" s="379" t="s">
        <v>1007</v>
      </c>
      <c r="BP8" s="474"/>
      <c r="BQ8" s="38"/>
      <c r="BS8" s="38"/>
      <c r="BT8" s="46"/>
      <c r="BU8" s="50" t="s">
        <v>387</v>
      </c>
      <c r="BV8" s="51"/>
      <c r="BW8" s="51"/>
      <c r="BX8" s="51"/>
      <c r="BY8" s="51"/>
      <c r="BZ8" s="412"/>
      <c r="CA8" s="412"/>
      <c r="CB8" s="412"/>
      <c r="CC8" s="51"/>
      <c r="CD8" s="342" t="s">
        <v>1008</v>
      </c>
      <c r="CE8" s="412"/>
      <c r="CF8" s="412"/>
      <c r="CG8" s="467"/>
      <c r="CH8" s="379" t="s">
        <v>1007</v>
      </c>
      <c r="CI8" s="468"/>
      <c r="CJ8" s="38"/>
      <c r="CL8" s="38"/>
      <c r="CM8" s="38"/>
      <c r="CN8" s="380"/>
      <c r="CO8" s="411"/>
      <c r="CP8" s="411"/>
      <c r="CQ8" s="411"/>
      <c r="CR8" s="411"/>
      <c r="CS8" s="411"/>
      <c r="CT8" s="411"/>
      <c r="CU8" s="411"/>
      <c r="CV8" s="411"/>
      <c r="CW8" s="411"/>
      <c r="CX8" s="411"/>
      <c r="CY8" s="411"/>
      <c r="CZ8" s="411"/>
      <c r="DC8" s="38"/>
      <c r="DD8" s="38"/>
      <c r="DE8" s="63" t="s">
        <v>205</v>
      </c>
      <c r="DF8" s="95"/>
      <c r="DG8" s="95"/>
      <c r="DH8" s="95"/>
      <c r="DI8" s="95"/>
      <c r="DJ8" s="95"/>
      <c r="DK8" s="95"/>
      <c r="DL8" s="95"/>
      <c r="DM8" s="95"/>
      <c r="DN8" s="95"/>
      <c r="DO8" s="95"/>
      <c r="DP8" s="95"/>
      <c r="DQ8" s="95"/>
      <c r="DR8" s="95"/>
      <c r="DS8" s="95"/>
      <c r="DT8" s="95"/>
      <c r="DU8" s="95"/>
      <c r="DV8" s="95"/>
      <c r="DW8" s="95"/>
      <c r="DX8" s="95"/>
      <c r="DY8" s="95"/>
      <c r="DZ8" s="95"/>
      <c r="EA8" s="95"/>
      <c r="ED8" s="38"/>
      <c r="EE8" s="46"/>
      <c r="EF8" s="38"/>
      <c r="EG8" s="59"/>
      <c r="EH8" s="59"/>
      <c r="EI8" s="59"/>
      <c r="EJ8" s="59"/>
      <c r="EK8" s="59"/>
      <c r="EL8" s="59"/>
      <c r="EM8" s="38"/>
    </row>
    <row r="9" spans="2:144" ht="15.95" customHeight="1">
      <c r="B9" s="38"/>
      <c r="C9" s="38"/>
      <c r="D9" s="38" t="s">
        <v>4</v>
      </c>
      <c r="E9" s="38"/>
      <c r="F9" s="38"/>
      <c r="G9" s="38"/>
      <c r="H9" s="38"/>
      <c r="I9" s="38"/>
      <c r="J9" s="38"/>
      <c r="K9" s="38"/>
      <c r="M9" s="38"/>
      <c r="N9" s="46"/>
      <c r="O9" s="131"/>
      <c r="P9" s="382" t="s">
        <v>43</v>
      </c>
      <c r="Q9" s="362"/>
      <c r="R9" s="362"/>
      <c r="S9" s="362"/>
      <c r="T9" s="381"/>
      <c r="U9" s="271" t="s">
        <v>42</v>
      </c>
      <c r="V9" s="272"/>
      <c r="W9" s="273"/>
      <c r="X9" s="38"/>
      <c r="Z9" s="38"/>
      <c r="AA9" s="38"/>
      <c r="AB9" s="216" t="s">
        <v>914</v>
      </c>
      <c r="AC9" s="38"/>
      <c r="AD9" s="216"/>
      <c r="AE9" s="38"/>
      <c r="AF9" s="38"/>
      <c r="AG9" s="38"/>
      <c r="AH9" s="38"/>
      <c r="AI9" s="38"/>
      <c r="AJ9" s="38"/>
      <c r="AK9" s="38"/>
      <c r="AM9" s="38"/>
      <c r="AN9" s="38"/>
      <c r="AO9" s="266"/>
      <c r="AP9" s="95"/>
      <c r="AQ9" s="38" t="s">
        <v>1009</v>
      </c>
      <c r="AR9" s="38" t="s">
        <v>959</v>
      </c>
      <c r="AS9" s="41"/>
      <c r="AT9" s="41"/>
      <c r="AU9" s="41"/>
      <c r="AV9" s="41"/>
      <c r="AW9" s="41"/>
      <c r="AX9" s="38"/>
      <c r="AZ9" s="38"/>
      <c r="BA9" s="38"/>
      <c r="BB9" s="391"/>
      <c r="BC9" s="392"/>
      <c r="BD9" s="392"/>
      <c r="BE9" s="392"/>
      <c r="BF9" s="393"/>
      <c r="BG9" s="342" t="s">
        <v>126</v>
      </c>
      <c r="BH9" s="466"/>
      <c r="BI9" s="466"/>
      <c r="BJ9" s="467"/>
      <c r="BK9" s="342" t="s">
        <v>1010</v>
      </c>
      <c r="BL9" s="383"/>
      <c r="BM9" s="383"/>
      <c r="BN9" s="384"/>
      <c r="BO9" s="379" t="s">
        <v>1011</v>
      </c>
      <c r="BP9" s="468"/>
      <c r="BQ9" s="38"/>
      <c r="BS9" s="38"/>
      <c r="BT9" s="38"/>
      <c r="BU9" s="50" t="s">
        <v>388</v>
      </c>
      <c r="BV9" s="51"/>
      <c r="BW9" s="51"/>
      <c r="BX9" s="51"/>
      <c r="BY9" s="51"/>
      <c r="BZ9" s="56"/>
      <c r="CA9" s="56"/>
      <c r="CB9" s="56"/>
      <c r="CC9" s="51"/>
      <c r="CD9" s="342" t="s">
        <v>1012</v>
      </c>
      <c r="CE9" s="466"/>
      <c r="CF9" s="466"/>
      <c r="CG9" s="467"/>
      <c r="CH9" s="379" t="s">
        <v>1013</v>
      </c>
      <c r="CI9" s="468"/>
      <c r="CJ9" s="38"/>
      <c r="CL9" s="38"/>
      <c r="CM9" s="38"/>
      <c r="CN9" s="38"/>
      <c r="CO9" s="38" t="s">
        <v>1009</v>
      </c>
      <c r="CQ9" s="38" t="s">
        <v>443</v>
      </c>
      <c r="CR9" s="41"/>
      <c r="CS9" s="38"/>
      <c r="CT9" s="41"/>
      <c r="CU9" s="38"/>
      <c r="CV9" s="38"/>
      <c r="CW9" s="38"/>
      <c r="DC9" s="38"/>
      <c r="DD9" s="38"/>
      <c r="DE9" s="38" t="s">
        <v>206</v>
      </c>
      <c r="DF9" s="38"/>
      <c r="DH9" s="38"/>
      <c r="DI9" s="41"/>
      <c r="DJ9" s="38"/>
      <c r="DK9" s="41"/>
      <c r="DL9" s="41"/>
      <c r="DM9" s="41"/>
      <c r="DN9" s="41"/>
      <c r="DO9" s="41"/>
      <c r="DP9" s="41"/>
      <c r="DQ9" s="38"/>
      <c r="DR9" s="38"/>
      <c r="DS9" s="38"/>
      <c r="ED9" s="38"/>
      <c r="EE9" s="38"/>
      <c r="EF9" s="38"/>
      <c r="EG9" s="59"/>
      <c r="EH9" s="59"/>
      <c r="EI9" s="59"/>
      <c r="EJ9" s="59"/>
      <c r="EK9" s="59"/>
      <c r="EL9" s="59"/>
      <c r="EM9" s="38"/>
    </row>
    <row r="10" spans="2:144" ht="15.95" customHeight="1">
      <c r="B10" s="38"/>
      <c r="C10" s="38"/>
      <c r="D10" s="38" t="s">
        <v>5</v>
      </c>
      <c r="E10" s="38"/>
      <c r="F10" s="38"/>
      <c r="G10" s="38"/>
      <c r="H10" s="38"/>
      <c r="I10" s="38"/>
      <c r="J10" s="38"/>
      <c r="K10" s="38"/>
      <c r="M10" s="38"/>
      <c r="N10" s="38"/>
      <c r="O10" s="131"/>
      <c r="P10" s="510" t="s">
        <v>530</v>
      </c>
      <c r="Q10" s="511"/>
      <c r="R10" s="511"/>
      <c r="S10" s="511"/>
      <c r="T10" s="512"/>
      <c r="U10" s="513" t="s">
        <v>1014</v>
      </c>
      <c r="V10" s="511"/>
      <c r="W10" s="514"/>
      <c r="X10" s="38"/>
      <c r="Z10" s="38"/>
      <c r="AA10" s="38"/>
      <c r="AB10" s="38"/>
      <c r="AC10" s="38"/>
      <c r="AD10" s="38"/>
      <c r="AE10" s="38"/>
      <c r="AF10" s="38"/>
      <c r="AG10" s="38"/>
      <c r="AH10" s="38"/>
      <c r="AI10" s="38"/>
      <c r="AJ10" s="38"/>
      <c r="AK10" s="38"/>
      <c r="AM10" s="38"/>
      <c r="AN10" s="40"/>
      <c r="AO10" s="268"/>
      <c r="AP10" s="95"/>
      <c r="AQ10" s="38"/>
      <c r="AR10" s="38" t="s">
        <v>962</v>
      </c>
      <c r="AS10" s="41"/>
      <c r="AT10" s="38"/>
      <c r="AU10" s="38"/>
      <c r="AV10" s="38"/>
      <c r="AW10" s="38"/>
      <c r="AX10" s="38"/>
      <c r="AZ10" s="38"/>
      <c r="BA10" s="38"/>
      <c r="BB10" s="385" t="s">
        <v>93</v>
      </c>
      <c r="BC10" s="386"/>
      <c r="BD10" s="386"/>
      <c r="BE10" s="386"/>
      <c r="BF10" s="387"/>
      <c r="BG10" s="342" t="s">
        <v>127</v>
      </c>
      <c r="BH10" s="466"/>
      <c r="BI10" s="466"/>
      <c r="BJ10" s="467"/>
      <c r="BK10" s="342" t="s">
        <v>1015</v>
      </c>
      <c r="BL10" s="383"/>
      <c r="BM10" s="383"/>
      <c r="BN10" s="384"/>
      <c r="BO10" s="379" t="s">
        <v>1016</v>
      </c>
      <c r="BP10" s="468"/>
      <c r="BQ10" s="38"/>
      <c r="BS10" s="38"/>
      <c r="BT10" s="38"/>
      <c r="BU10" s="50" t="s">
        <v>389</v>
      </c>
      <c r="BV10" s="78"/>
      <c r="BW10" s="78"/>
      <c r="BX10" s="78"/>
      <c r="BY10" s="78"/>
      <c r="BZ10" s="56"/>
      <c r="CA10" s="56"/>
      <c r="CB10" s="56"/>
      <c r="CC10" s="51"/>
      <c r="CD10" s="342" t="s">
        <v>1017</v>
      </c>
      <c r="CE10" s="466"/>
      <c r="CF10" s="466"/>
      <c r="CG10" s="467"/>
      <c r="CH10" s="379" t="s">
        <v>1018</v>
      </c>
      <c r="CI10" s="468"/>
      <c r="CJ10" s="38"/>
      <c r="CL10" s="38"/>
      <c r="CM10" s="38"/>
      <c r="CN10" s="38"/>
      <c r="CO10" s="38"/>
      <c r="CQ10" s="38" t="s">
        <v>69</v>
      </c>
      <c r="CR10" s="38"/>
      <c r="CS10" s="38"/>
      <c r="CT10" s="38"/>
      <c r="CU10" s="38"/>
      <c r="CV10" s="38"/>
      <c r="CW10" s="38"/>
      <c r="DC10" s="38"/>
      <c r="DD10" s="38"/>
      <c r="DE10" s="38"/>
      <c r="DF10" s="38"/>
      <c r="DH10" s="38"/>
      <c r="DI10" s="38"/>
      <c r="DJ10" s="38"/>
      <c r="DK10" s="38"/>
      <c r="DL10" s="38"/>
      <c r="DM10" s="38"/>
      <c r="DN10" s="38"/>
      <c r="DO10" s="38"/>
      <c r="DP10" s="38"/>
      <c r="DQ10" s="38"/>
      <c r="DR10" s="38"/>
      <c r="DS10" s="38"/>
      <c r="ED10" s="38"/>
      <c r="EE10" s="38"/>
      <c r="EF10" s="38"/>
      <c r="EG10" s="59"/>
      <c r="EH10" s="59"/>
      <c r="EI10" s="59"/>
      <c r="EJ10" s="59"/>
      <c r="EK10" s="59"/>
      <c r="EL10" s="59"/>
      <c r="EM10" s="38"/>
    </row>
    <row r="11" spans="2:144" ht="15.95" customHeight="1">
      <c r="B11" s="38"/>
      <c r="C11" s="38" t="s">
        <v>1019</v>
      </c>
      <c r="D11" s="38" t="s">
        <v>7</v>
      </c>
      <c r="E11" s="38"/>
      <c r="F11" s="38"/>
      <c r="G11" s="38"/>
      <c r="H11" s="38"/>
      <c r="I11" s="38"/>
      <c r="J11" s="38"/>
      <c r="K11" s="38"/>
      <c r="M11" s="38"/>
      <c r="N11" s="38"/>
      <c r="O11" s="131"/>
      <c r="P11" s="344" t="s">
        <v>533</v>
      </c>
      <c r="Q11" s="345"/>
      <c r="R11" s="345"/>
      <c r="S11" s="345"/>
      <c r="T11" s="465"/>
      <c r="U11" s="346" t="s">
        <v>1020</v>
      </c>
      <c r="V11" s="345"/>
      <c r="W11" s="347"/>
      <c r="X11" s="38"/>
      <c r="Z11" s="38"/>
      <c r="AA11" s="38"/>
      <c r="AB11" s="268" t="s">
        <v>1021</v>
      </c>
      <c r="AC11" s="268"/>
      <c r="AD11" s="268"/>
      <c r="AE11" s="38" t="s">
        <v>969</v>
      </c>
      <c r="AF11" s="41"/>
      <c r="AG11" s="38"/>
      <c r="AH11" s="38"/>
      <c r="AI11" s="38"/>
      <c r="AJ11" s="38"/>
      <c r="AK11" s="38"/>
      <c r="AM11" s="38"/>
      <c r="AN11" s="38"/>
      <c r="AO11" s="216"/>
      <c r="AP11" s="38"/>
      <c r="AQ11" s="41"/>
      <c r="AR11" s="38" t="s">
        <v>964</v>
      </c>
      <c r="AS11" s="38"/>
      <c r="AT11" s="38"/>
      <c r="AU11" s="38"/>
      <c r="AV11" s="38"/>
      <c r="AW11" s="38"/>
      <c r="AX11" s="38"/>
      <c r="AZ11" s="38"/>
      <c r="BA11" s="38"/>
      <c r="BB11" s="388"/>
      <c r="BC11" s="389"/>
      <c r="BD11" s="389"/>
      <c r="BE11" s="389"/>
      <c r="BF11" s="390"/>
      <c r="BG11" s="342" t="s">
        <v>128</v>
      </c>
      <c r="BH11" s="466"/>
      <c r="BI11" s="466"/>
      <c r="BJ11" s="467"/>
      <c r="BK11" s="342" t="s">
        <v>1022</v>
      </c>
      <c r="BL11" s="383"/>
      <c r="BM11" s="383"/>
      <c r="BN11" s="384"/>
      <c r="BO11" s="379" t="s">
        <v>1023</v>
      </c>
      <c r="BP11" s="468"/>
      <c r="BQ11" s="38"/>
      <c r="BS11" s="38"/>
      <c r="BT11" s="38"/>
      <c r="BU11" s="50" t="s">
        <v>390</v>
      </c>
      <c r="BV11" s="51"/>
      <c r="BW11" s="51"/>
      <c r="BX11" s="51"/>
      <c r="BY11" s="51"/>
      <c r="BZ11" s="56"/>
      <c r="CA11" s="56"/>
      <c r="CB11" s="56"/>
      <c r="CC11" s="51"/>
      <c r="CD11" s="342" t="s">
        <v>1024</v>
      </c>
      <c r="CE11" s="466"/>
      <c r="CF11" s="466"/>
      <c r="CG11" s="467"/>
      <c r="CH11" s="379" t="s">
        <v>1025</v>
      </c>
      <c r="CI11" s="468"/>
      <c r="CJ11" s="38"/>
      <c r="CL11" s="38"/>
      <c r="CM11" s="38"/>
      <c r="CN11" s="38"/>
      <c r="CO11" s="38"/>
      <c r="CQ11" s="38" t="s">
        <v>70</v>
      </c>
      <c r="CR11" s="38"/>
      <c r="CS11" s="38"/>
      <c r="CT11" s="38"/>
      <c r="CU11" s="38"/>
      <c r="CV11" s="38"/>
      <c r="CW11" s="38"/>
      <c r="DC11" s="38"/>
      <c r="DD11" s="38"/>
      <c r="DE11" s="354" t="s">
        <v>207</v>
      </c>
      <c r="DF11" s="356"/>
      <c r="DG11" s="356"/>
      <c r="DH11" s="356"/>
      <c r="DI11" s="356"/>
      <c r="DJ11" s="356"/>
      <c r="DK11" s="356"/>
      <c r="DL11" s="356"/>
      <c r="DM11" s="356"/>
      <c r="DN11" s="356"/>
      <c r="DO11" s="356"/>
      <c r="DP11" s="356"/>
      <c r="DQ11" s="356"/>
      <c r="DR11" s="356"/>
      <c r="DS11" s="356"/>
      <c r="DT11" s="356"/>
      <c r="DU11" s="356"/>
      <c r="DV11" s="356"/>
      <c r="DW11" s="356"/>
      <c r="DX11" s="356"/>
      <c r="DY11" s="356"/>
      <c r="DZ11" s="356"/>
      <c r="EA11" s="356"/>
      <c r="ED11" s="38"/>
      <c r="EE11" s="38"/>
      <c r="EF11" s="38"/>
      <c r="EG11" s="59"/>
      <c r="EH11" s="59"/>
      <c r="EI11" s="59"/>
      <c r="EJ11" s="59"/>
      <c r="EK11" s="59"/>
      <c r="EL11" s="59"/>
      <c r="EM11" s="38"/>
    </row>
    <row r="12" spans="2:144" ht="15.95" customHeight="1">
      <c r="B12" s="38"/>
      <c r="C12" s="42" t="s">
        <v>1026</v>
      </c>
      <c r="D12" s="38" t="s">
        <v>9</v>
      </c>
      <c r="E12" s="38"/>
      <c r="F12" s="38"/>
      <c r="G12" s="38"/>
      <c r="H12" s="38"/>
      <c r="I12" s="38"/>
      <c r="J12" s="38"/>
      <c r="K12" s="38"/>
      <c r="M12" s="38"/>
      <c r="N12" s="38"/>
      <c r="O12" s="59"/>
      <c r="P12" s="35"/>
      <c r="Q12" s="61"/>
      <c r="R12" s="38"/>
      <c r="S12" s="38"/>
      <c r="T12" s="38"/>
      <c r="U12" s="38"/>
      <c r="V12" s="62" t="s">
        <v>47</v>
      </c>
      <c r="W12" s="62"/>
      <c r="X12" s="38"/>
      <c r="Z12" s="38"/>
      <c r="AA12" s="38"/>
      <c r="AB12" s="269"/>
      <c r="AC12" s="268"/>
      <c r="AD12" s="268"/>
      <c r="AE12" s="38"/>
      <c r="AF12" s="38"/>
      <c r="AG12" s="38"/>
      <c r="AH12" s="38"/>
      <c r="AI12" s="38"/>
      <c r="AJ12" s="38"/>
      <c r="AK12" s="38"/>
      <c r="AM12" s="38"/>
      <c r="AN12" s="38"/>
      <c r="AO12" s="38"/>
      <c r="AP12" s="38"/>
      <c r="AQ12" s="38"/>
      <c r="AR12" s="38"/>
      <c r="AS12" s="38"/>
      <c r="AT12" s="38"/>
      <c r="AU12" s="38"/>
      <c r="AV12" s="38"/>
      <c r="AW12" s="38"/>
      <c r="AX12" s="38"/>
      <c r="AZ12" s="38"/>
      <c r="BA12" s="38"/>
      <c r="BB12" s="388"/>
      <c r="BC12" s="389"/>
      <c r="BD12" s="389"/>
      <c r="BE12" s="389"/>
      <c r="BF12" s="390"/>
      <c r="BG12" s="342" t="s">
        <v>129</v>
      </c>
      <c r="BH12" s="466"/>
      <c r="BI12" s="466"/>
      <c r="BJ12" s="467"/>
      <c r="BK12" s="342" t="s">
        <v>1027</v>
      </c>
      <c r="BL12" s="383"/>
      <c r="BM12" s="383"/>
      <c r="BN12" s="384"/>
      <c r="BO12" s="379" t="s">
        <v>1028</v>
      </c>
      <c r="BP12" s="468"/>
      <c r="BQ12" s="38"/>
      <c r="BS12" s="38"/>
      <c r="BT12" s="38"/>
      <c r="BU12" s="50" t="s">
        <v>391</v>
      </c>
      <c r="BV12" s="51"/>
      <c r="BW12" s="51"/>
      <c r="BX12" s="51"/>
      <c r="BY12" s="51"/>
      <c r="BZ12" s="56"/>
      <c r="CA12" s="56"/>
      <c r="CB12" s="56"/>
      <c r="CC12" s="51"/>
      <c r="CD12" s="342" t="s">
        <v>1029</v>
      </c>
      <c r="CE12" s="466"/>
      <c r="CF12" s="466"/>
      <c r="CG12" s="467"/>
      <c r="CH12" s="379" t="s">
        <v>1030</v>
      </c>
      <c r="CI12" s="468"/>
      <c r="CJ12" s="38"/>
      <c r="CL12" s="38"/>
      <c r="CM12" s="38"/>
      <c r="CN12" s="38"/>
      <c r="CO12" s="38"/>
      <c r="CQ12" s="380" t="s">
        <v>1031</v>
      </c>
      <c r="CR12" s="389"/>
      <c r="CS12" s="380" t="s">
        <v>1032</v>
      </c>
      <c r="CT12" s="389"/>
      <c r="CU12" s="389"/>
      <c r="CV12" s="389"/>
      <c r="CW12" s="410" t="s">
        <v>157</v>
      </c>
      <c r="CX12" s="411"/>
      <c r="CY12" s="411"/>
      <c r="CZ12" s="411"/>
      <c r="DC12" s="38"/>
      <c r="DD12" s="38"/>
      <c r="DE12" s="357"/>
      <c r="DF12" s="357"/>
      <c r="DG12" s="357"/>
      <c r="DH12" s="357"/>
      <c r="DI12" s="357"/>
      <c r="DJ12" s="357"/>
      <c r="DK12" s="357"/>
      <c r="DL12" s="357"/>
      <c r="DM12" s="357"/>
      <c r="DN12" s="357"/>
      <c r="DO12" s="357"/>
      <c r="DP12" s="357"/>
      <c r="DQ12" s="357"/>
      <c r="DR12" s="357"/>
      <c r="DS12" s="357"/>
      <c r="DT12" s="357"/>
      <c r="DU12" s="357"/>
      <c r="DV12" s="357"/>
      <c r="DW12" s="357"/>
      <c r="DX12" s="357"/>
      <c r="DY12" s="357"/>
      <c r="DZ12" s="357"/>
      <c r="EA12" s="357"/>
      <c r="ED12" s="38"/>
      <c r="EE12" s="38"/>
      <c r="EF12" s="38"/>
      <c r="EG12" s="61"/>
      <c r="EH12" s="38"/>
      <c r="EI12" s="38"/>
      <c r="EJ12" s="38"/>
      <c r="EK12" s="38"/>
      <c r="EL12" s="62"/>
      <c r="EM12" s="38"/>
    </row>
    <row r="13" spans="2:144" ht="15.95" customHeight="1">
      <c r="B13" s="38"/>
      <c r="C13" s="42" t="s">
        <v>1033</v>
      </c>
      <c r="D13" s="38" t="s">
        <v>12</v>
      </c>
      <c r="E13" s="38"/>
      <c r="F13" s="38"/>
      <c r="G13" s="38"/>
      <c r="H13" s="38"/>
      <c r="I13" s="38"/>
      <c r="J13" s="38"/>
      <c r="K13" s="38"/>
      <c r="M13" s="38"/>
      <c r="N13" s="38"/>
      <c r="O13" s="38"/>
      <c r="P13" s="38"/>
      <c r="Q13" s="61"/>
      <c r="R13" s="38"/>
      <c r="S13" s="38"/>
      <c r="T13" s="38"/>
      <c r="U13" s="38"/>
      <c r="V13" s="62"/>
      <c r="W13" s="62"/>
      <c r="X13" s="38"/>
      <c r="Z13" s="38"/>
      <c r="AA13" s="38"/>
      <c r="AB13" s="38"/>
      <c r="AC13" s="38"/>
      <c r="AD13" s="38" t="s">
        <v>1034</v>
      </c>
      <c r="AE13" s="38" t="s">
        <v>895</v>
      </c>
      <c r="AF13" s="41"/>
      <c r="AG13" s="38"/>
      <c r="AH13" s="41"/>
      <c r="AI13" s="38"/>
      <c r="AJ13" s="38"/>
      <c r="AK13" s="38"/>
      <c r="AM13" s="38"/>
      <c r="AN13" s="38"/>
      <c r="AO13" s="268"/>
      <c r="AP13" s="268"/>
      <c r="AQ13" s="268" t="s">
        <v>1035</v>
      </c>
      <c r="AR13" s="38"/>
      <c r="AS13" s="38" t="s">
        <v>974</v>
      </c>
      <c r="AT13" s="38"/>
      <c r="AU13" s="38"/>
      <c r="AV13" s="38"/>
      <c r="AW13" s="38"/>
      <c r="AX13" s="38"/>
      <c r="AZ13" s="38"/>
      <c r="BA13" s="42"/>
      <c r="BB13" s="391"/>
      <c r="BC13" s="392"/>
      <c r="BD13" s="392"/>
      <c r="BE13" s="392"/>
      <c r="BF13" s="393"/>
      <c r="BG13" s="342" t="s">
        <v>124</v>
      </c>
      <c r="BH13" s="466"/>
      <c r="BI13" s="466"/>
      <c r="BJ13" s="467"/>
      <c r="BK13" s="342" t="s">
        <v>1036</v>
      </c>
      <c r="BL13" s="383"/>
      <c r="BM13" s="383"/>
      <c r="BN13" s="384"/>
      <c r="BO13" s="379" t="s">
        <v>1037</v>
      </c>
      <c r="BP13" s="468"/>
      <c r="BQ13" s="38"/>
      <c r="BS13" s="38"/>
      <c r="BT13" s="42"/>
      <c r="BU13" s="50" t="s">
        <v>392</v>
      </c>
      <c r="BV13" s="51"/>
      <c r="BW13" s="51"/>
      <c r="BX13" s="51"/>
      <c r="BY13" s="51"/>
      <c r="BZ13" s="51"/>
      <c r="CA13" s="51"/>
      <c r="CB13" s="51"/>
      <c r="CC13" s="51"/>
      <c r="CD13" s="342" t="s">
        <v>1038</v>
      </c>
      <c r="CE13" s="466"/>
      <c r="CF13" s="466"/>
      <c r="CG13" s="467"/>
      <c r="CH13" s="379" t="s">
        <v>1039</v>
      </c>
      <c r="CI13" s="468"/>
      <c r="CJ13" s="38"/>
      <c r="CL13" s="38"/>
      <c r="CM13" s="38"/>
      <c r="CN13" s="38"/>
      <c r="CO13" s="38"/>
      <c r="CP13" s="63"/>
      <c r="CQ13" s="389"/>
      <c r="CR13" s="389"/>
      <c r="CS13" s="389"/>
      <c r="CT13" s="389"/>
      <c r="CU13" s="389"/>
      <c r="CV13" s="389"/>
      <c r="CW13" s="411"/>
      <c r="CX13" s="411"/>
      <c r="CY13" s="411"/>
      <c r="CZ13" s="411"/>
      <c r="DC13" s="38"/>
      <c r="DD13" s="38"/>
      <c r="DE13" s="382" t="s">
        <v>209</v>
      </c>
      <c r="DF13" s="362"/>
      <c r="DG13" s="362"/>
      <c r="DH13" s="362"/>
      <c r="DI13" s="362"/>
      <c r="DJ13" s="362"/>
      <c r="DK13" s="362"/>
      <c r="DL13" s="362"/>
      <c r="DM13" s="362"/>
      <c r="DN13" s="362"/>
      <c r="DO13" s="381"/>
      <c r="DP13" s="502" t="s">
        <v>208</v>
      </c>
      <c r="DQ13" s="506"/>
      <c r="DR13" s="506"/>
      <c r="DS13" s="506"/>
      <c r="DT13" s="506"/>
      <c r="DU13" s="506"/>
      <c r="DV13" s="506"/>
      <c r="DW13" s="506"/>
      <c r="DX13" s="506"/>
      <c r="DY13" s="506"/>
      <c r="DZ13" s="506"/>
      <c r="EA13" s="507"/>
      <c r="ED13" s="38"/>
      <c r="EE13" s="42"/>
      <c r="EF13" s="38"/>
      <c r="EG13" s="38"/>
      <c r="EH13" s="38"/>
      <c r="EI13" s="38"/>
      <c r="EJ13" s="38"/>
      <c r="EK13" s="38"/>
      <c r="EL13" s="38"/>
      <c r="EM13" s="38"/>
    </row>
    <row r="14" spans="2:144" ht="15.95" customHeight="1">
      <c r="B14" s="38"/>
      <c r="C14" s="42" t="s">
        <v>1040</v>
      </c>
      <c r="D14" s="38" t="s">
        <v>13</v>
      </c>
      <c r="E14" s="41"/>
      <c r="F14" s="41"/>
      <c r="G14" s="41"/>
      <c r="H14" s="41"/>
      <c r="I14" s="38"/>
      <c r="J14" s="38"/>
      <c r="K14" s="38"/>
      <c r="M14" s="38"/>
      <c r="N14" s="42"/>
      <c r="O14" s="38"/>
      <c r="P14" s="38"/>
      <c r="Q14" s="38"/>
      <c r="R14" s="38"/>
      <c r="S14" s="38"/>
      <c r="T14" s="38"/>
      <c r="U14" s="38"/>
      <c r="V14" s="38"/>
      <c r="W14" s="38"/>
      <c r="X14" s="38"/>
      <c r="Z14" s="38"/>
      <c r="AA14" s="38"/>
      <c r="AB14" s="38"/>
      <c r="AC14" s="38"/>
      <c r="AD14" s="38"/>
      <c r="AE14" s="38" t="s">
        <v>1041</v>
      </c>
      <c r="AF14" s="46" t="s">
        <v>1042</v>
      </c>
      <c r="AG14" s="38"/>
      <c r="AH14" s="46" t="s">
        <v>1043</v>
      </c>
      <c r="AI14" s="38"/>
      <c r="AJ14" s="38"/>
      <c r="AK14" s="38"/>
      <c r="AM14" s="38"/>
      <c r="AN14" s="38"/>
      <c r="AO14" s="269"/>
      <c r="AP14" s="38"/>
      <c r="AQ14" s="38"/>
      <c r="AR14" s="38"/>
      <c r="AS14" s="41"/>
      <c r="AT14" s="38"/>
      <c r="AU14" s="38"/>
      <c r="AV14" s="38"/>
      <c r="AW14" s="38"/>
      <c r="AX14" s="38"/>
      <c r="AZ14" s="38"/>
      <c r="BA14" s="42"/>
      <c r="BB14" s="385" t="s">
        <v>94</v>
      </c>
      <c r="BC14" s="386"/>
      <c r="BD14" s="386"/>
      <c r="BE14" s="386"/>
      <c r="BF14" s="387"/>
      <c r="BG14" s="342" t="s">
        <v>121</v>
      </c>
      <c r="BH14" s="466"/>
      <c r="BI14" s="466"/>
      <c r="BJ14" s="467"/>
      <c r="BK14" s="342" t="s">
        <v>1044</v>
      </c>
      <c r="BL14" s="383"/>
      <c r="BM14" s="383"/>
      <c r="BN14" s="384"/>
      <c r="BO14" s="379" t="s">
        <v>1045</v>
      </c>
      <c r="BP14" s="468"/>
      <c r="BQ14" s="38"/>
      <c r="BS14" s="38"/>
      <c r="BT14" s="42"/>
      <c r="BU14" s="50" t="s">
        <v>393</v>
      </c>
      <c r="BV14" s="135"/>
      <c r="BW14" s="135"/>
      <c r="BX14" s="135"/>
      <c r="BY14" s="51"/>
      <c r="BZ14" s="51"/>
      <c r="CA14" s="51"/>
      <c r="CB14" s="51"/>
      <c r="CC14" s="51"/>
      <c r="CD14" s="342" t="s">
        <v>1046</v>
      </c>
      <c r="CE14" s="466"/>
      <c r="CF14" s="466"/>
      <c r="CG14" s="467"/>
      <c r="CH14" s="379" t="s">
        <v>1047</v>
      </c>
      <c r="CI14" s="468"/>
      <c r="CJ14" s="38"/>
      <c r="CL14" s="38"/>
      <c r="CM14" s="38"/>
      <c r="CN14" s="38"/>
      <c r="CO14" s="38"/>
      <c r="CP14" s="38"/>
      <c r="CR14" s="38" t="s">
        <v>73</v>
      </c>
      <c r="CS14" s="38"/>
      <c r="CT14" s="41"/>
      <c r="CU14" s="38"/>
      <c r="CV14" s="38"/>
      <c r="CW14" s="38"/>
      <c r="DC14" s="38"/>
      <c r="DD14" s="38"/>
      <c r="DE14" s="50" t="s">
        <v>1048</v>
      </c>
      <c r="DF14" s="51"/>
      <c r="DG14" s="51"/>
      <c r="DH14" s="102"/>
      <c r="DI14" s="51"/>
      <c r="DJ14" s="51"/>
      <c r="DK14" s="75"/>
      <c r="DL14" s="75"/>
      <c r="DM14" s="75"/>
      <c r="DN14" s="75"/>
      <c r="DO14" s="75"/>
      <c r="DP14" s="342" t="s">
        <v>1049</v>
      </c>
      <c r="DQ14" s="466"/>
      <c r="DR14" s="466"/>
      <c r="DS14" s="466"/>
      <c r="DT14" s="466"/>
      <c r="DU14" s="466"/>
      <c r="DV14" s="466"/>
      <c r="DW14" s="466"/>
      <c r="DX14" s="466"/>
      <c r="DY14" s="466"/>
      <c r="DZ14" s="466"/>
      <c r="EA14" s="474"/>
      <c r="ED14" s="38"/>
      <c r="EE14" s="42"/>
      <c r="EF14" s="38"/>
      <c r="EG14" s="38"/>
      <c r="EH14" s="38"/>
      <c r="EI14" s="38"/>
      <c r="EJ14" s="38"/>
      <c r="EK14" s="38"/>
      <c r="EL14" s="38"/>
      <c r="EM14" s="38"/>
    </row>
    <row r="15" spans="2:144" ht="15.95" customHeight="1">
      <c r="B15" s="38"/>
      <c r="C15" s="38"/>
      <c r="D15" s="38"/>
      <c r="E15" s="38"/>
      <c r="F15" s="38"/>
      <c r="G15" s="38"/>
      <c r="H15" s="38"/>
      <c r="I15" s="38"/>
      <c r="J15" s="38"/>
      <c r="K15" s="38"/>
      <c r="M15" s="38"/>
      <c r="N15" s="42"/>
      <c r="O15" s="38" t="s">
        <v>44</v>
      </c>
      <c r="P15" s="38"/>
      <c r="Q15" s="38"/>
      <c r="R15" s="38"/>
      <c r="S15" s="38"/>
      <c r="T15" s="38"/>
      <c r="U15" s="38"/>
      <c r="V15" s="38"/>
      <c r="W15" s="38"/>
      <c r="X15" s="38"/>
      <c r="Z15" s="38"/>
      <c r="AA15" s="38"/>
      <c r="AB15" s="38"/>
      <c r="AC15" s="38"/>
      <c r="AD15" s="38"/>
      <c r="AE15" s="38"/>
      <c r="AF15" s="270" t="s">
        <v>1050</v>
      </c>
      <c r="AG15" s="38"/>
      <c r="AH15" s="46" t="s">
        <v>1051</v>
      </c>
      <c r="AI15" s="38"/>
      <c r="AJ15" s="38"/>
      <c r="AK15" s="38"/>
      <c r="AM15" s="38"/>
      <c r="AN15" s="38"/>
      <c r="AO15" s="38"/>
      <c r="AP15" s="38"/>
      <c r="AQ15" s="38" t="s">
        <v>1052</v>
      </c>
      <c r="AR15" s="38" t="s">
        <v>965</v>
      </c>
      <c r="AS15" s="41"/>
      <c r="AT15" s="38"/>
      <c r="AU15" s="41"/>
      <c r="AV15" s="38"/>
      <c r="AW15" s="38"/>
      <c r="AX15" s="38"/>
      <c r="AZ15" s="38"/>
      <c r="BA15" s="42"/>
      <c r="BB15" s="388"/>
      <c r="BC15" s="389"/>
      <c r="BD15" s="389"/>
      <c r="BE15" s="389"/>
      <c r="BF15" s="390"/>
      <c r="BG15" s="342" t="s">
        <v>1053</v>
      </c>
      <c r="BH15" s="466"/>
      <c r="BI15" s="466"/>
      <c r="BJ15" s="467"/>
      <c r="BK15" s="342" t="s">
        <v>1054</v>
      </c>
      <c r="BL15" s="383"/>
      <c r="BM15" s="383"/>
      <c r="BN15" s="384"/>
      <c r="BO15" s="475">
        <v>0.15</v>
      </c>
      <c r="BP15" s="468"/>
      <c r="BQ15" s="38"/>
      <c r="BS15" s="38"/>
      <c r="BT15" s="42"/>
      <c r="BU15" s="50" t="s">
        <v>395</v>
      </c>
      <c r="BV15" s="135"/>
      <c r="BW15" s="135"/>
      <c r="BX15" s="135"/>
      <c r="BY15" s="51"/>
      <c r="BZ15" s="51"/>
      <c r="CA15" s="51"/>
      <c r="CB15" s="51"/>
      <c r="CC15" s="51"/>
      <c r="CD15" s="342" t="s">
        <v>1055</v>
      </c>
      <c r="CE15" s="466"/>
      <c r="CF15" s="466"/>
      <c r="CG15" s="467"/>
      <c r="CH15" s="379" t="s">
        <v>1056</v>
      </c>
      <c r="CI15" s="468"/>
      <c r="CJ15" s="38"/>
      <c r="CL15" s="38"/>
      <c r="CM15" s="38"/>
      <c r="CN15" s="38"/>
      <c r="CO15" s="38"/>
      <c r="CP15" s="38"/>
      <c r="CR15" s="38" t="s">
        <v>74</v>
      </c>
      <c r="CS15" s="38"/>
      <c r="CT15" s="38"/>
      <c r="CU15" s="38"/>
      <c r="CV15" s="38"/>
      <c r="CW15" s="38"/>
      <c r="DC15" s="38"/>
      <c r="DD15" s="38"/>
      <c r="DE15" s="50" t="s">
        <v>1057</v>
      </c>
      <c r="DF15" s="51"/>
      <c r="DG15" s="51"/>
      <c r="DH15" s="102"/>
      <c r="DI15" s="51"/>
      <c r="DJ15" s="51"/>
      <c r="DK15" s="51"/>
      <c r="DL15" s="51"/>
      <c r="DM15" s="51"/>
      <c r="DN15" s="51"/>
      <c r="DO15" s="51"/>
      <c r="DP15" s="342" t="s">
        <v>1058</v>
      </c>
      <c r="DQ15" s="466"/>
      <c r="DR15" s="466"/>
      <c r="DS15" s="466"/>
      <c r="DT15" s="466"/>
      <c r="DU15" s="466"/>
      <c r="DV15" s="466"/>
      <c r="DW15" s="466"/>
      <c r="DX15" s="466"/>
      <c r="DY15" s="466"/>
      <c r="DZ15" s="466"/>
      <c r="EA15" s="474"/>
      <c r="ED15" s="38"/>
      <c r="EE15" s="42"/>
      <c r="EF15" s="38"/>
      <c r="EG15" s="38"/>
      <c r="EH15" s="38"/>
      <c r="EI15" s="38"/>
      <c r="EJ15" s="38"/>
      <c r="EK15" s="38"/>
      <c r="EL15" s="38"/>
      <c r="EM15" s="38"/>
    </row>
    <row r="16" spans="2:144" ht="15.95" customHeight="1">
      <c r="B16" s="38"/>
      <c r="C16" s="38"/>
      <c r="D16" s="38"/>
      <c r="E16" s="38"/>
      <c r="F16" s="41"/>
      <c r="G16" s="41"/>
      <c r="H16" s="41"/>
      <c r="I16" s="38"/>
      <c r="J16" s="38"/>
      <c r="K16" s="38"/>
      <c r="M16" s="38"/>
      <c r="N16" s="42"/>
      <c r="O16" s="38" t="s">
        <v>45</v>
      </c>
      <c r="P16" s="38"/>
      <c r="Q16" s="38"/>
      <c r="R16" s="38"/>
      <c r="S16" s="38"/>
      <c r="T16" s="38"/>
      <c r="U16" s="38"/>
      <c r="V16" s="38"/>
      <c r="W16" s="38"/>
      <c r="X16" s="38"/>
      <c r="Z16" s="38"/>
      <c r="AA16" s="38"/>
      <c r="AB16" s="38"/>
      <c r="AC16" s="38"/>
      <c r="AD16" s="38"/>
      <c r="AE16" s="63"/>
      <c r="AF16" s="63" t="s">
        <v>1059</v>
      </c>
      <c r="AG16" s="64"/>
      <c r="AH16" s="63"/>
      <c r="AI16" s="63"/>
      <c r="AJ16" s="63"/>
      <c r="AK16" s="64"/>
      <c r="AM16" s="38"/>
      <c r="AN16" s="38"/>
      <c r="AO16" s="38"/>
      <c r="AP16" s="38"/>
      <c r="AQ16" s="38"/>
      <c r="AR16" s="38" t="s">
        <v>960</v>
      </c>
      <c r="AS16" s="38"/>
      <c r="AT16" s="38"/>
      <c r="AU16" s="38"/>
      <c r="AV16" s="38"/>
      <c r="AW16" s="38"/>
      <c r="AX16" s="38"/>
      <c r="AZ16" s="38"/>
      <c r="BA16" s="42"/>
      <c r="BB16" s="391"/>
      <c r="BC16" s="392"/>
      <c r="BD16" s="392"/>
      <c r="BE16" s="392"/>
      <c r="BF16" s="393"/>
      <c r="BG16" s="342" t="s">
        <v>123</v>
      </c>
      <c r="BH16" s="466"/>
      <c r="BI16" s="466"/>
      <c r="BJ16" s="467"/>
      <c r="BK16" s="342" t="s">
        <v>1060</v>
      </c>
      <c r="BL16" s="383"/>
      <c r="BM16" s="383"/>
      <c r="BN16" s="384"/>
      <c r="BO16" s="379" t="s">
        <v>1023</v>
      </c>
      <c r="BP16" s="468"/>
      <c r="BQ16" s="38"/>
      <c r="BS16" s="38"/>
      <c r="BT16" s="42"/>
      <c r="BU16" s="50" t="s">
        <v>396</v>
      </c>
      <c r="BV16" s="136"/>
      <c r="BW16" s="136"/>
      <c r="BX16" s="136"/>
      <c r="BY16" s="51"/>
      <c r="BZ16" s="51"/>
      <c r="CA16" s="51"/>
      <c r="CB16" s="51"/>
      <c r="CC16" s="51"/>
      <c r="CD16" s="342" t="s">
        <v>1061</v>
      </c>
      <c r="CE16" s="466"/>
      <c r="CF16" s="466"/>
      <c r="CG16" s="467"/>
      <c r="CH16" s="379" t="s">
        <v>1039</v>
      </c>
      <c r="CI16" s="468"/>
      <c r="CJ16" s="38"/>
      <c r="CL16" s="38"/>
      <c r="CM16" s="38"/>
      <c r="CN16" s="38"/>
      <c r="CO16" s="38"/>
      <c r="CP16" s="38"/>
      <c r="CR16" s="38" t="s">
        <v>75</v>
      </c>
      <c r="CS16" s="38"/>
      <c r="CT16" s="38"/>
      <c r="CU16" s="38"/>
      <c r="CV16" s="38"/>
      <c r="CW16" s="38"/>
      <c r="DC16" s="38"/>
      <c r="DD16" s="38"/>
      <c r="DE16" s="50" t="s">
        <v>212</v>
      </c>
      <c r="DF16" s="51"/>
      <c r="DG16" s="51"/>
      <c r="DH16" s="102"/>
      <c r="DI16" s="51"/>
      <c r="DJ16" s="51"/>
      <c r="DK16" s="51"/>
      <c r="DL16" s="51"/>
      <c r="DM16" s="51"/>
      <c r="DN16" s="51"/>
      <c r="DO16" s="51"/>
      <c r="DP16" s="342" t="s">
        <v>1062</v>
      </c>
      <c r="DQ16" s="466"/>
      <c r="DR16" s="466"/>
      <c r="DS16" s="466"/>
      <c r="DT16" s="466"/>
      <c r="DU16" s="466"/>
      <c r="DV16" s="466"/>
      <c r="DW16" s="466"/>
      <c r="DX16" s="466"/>
      <c r="DY16" s="466"/>
      <c r="DZ16" s="466"/>
      <c r="EA16" s="474"/>
      <c r="ED16" s="38"/>
      <c r="EE16" s="42"/>
      <c r="EF16" s="38"/>
      <c r="EG16" s="41"/>
      <c r="EH16" s="41"/>
      <c r="EI16" s="41"/>
      <c r="EJ16" s="41"/>
      <c r="EK16" s="38"/>
      <c r="EL16" s="38"/>
      <c r="EM16" s="38"/>
    </row>
    <row r="17" spans="2:144" ht="15.95" customHeight="1">
      <c r="B17" s="38"/>
      <c r="C17" s="38"/>
      <c r="D17" s="38"/>
      <c r="E17" s="38"/>
      <c r="F17" s="38"/>
      <c r="G17" s="38"/>
      <c r="H17" s="38"/>
      <c r="I17" s="38"/>
      <c r="J17" s="38"/>
      <c r="K17" s="38"/>
      <c r="M17" s="38"/>
      <c r="N17" s="42"/>
      <c r="O17" s="38" t="s">
        <v>46</v>
      </c>
      <c r="P17" s="38"/>
      <c r="Q17" s="41"/>
      <c r="R17" s="41"/>
      <c r="S17" s="41"/>
      <c r="T17" s="41"/>
      <c r="U17" s="38"/>
      <c r="V17" s="38"/>
      <c r="W17" s="38"/>
      <c r="X17" s="38"/>
      <c r="Z17" s="38"/>
      <c r="AA17" s="38"/>
      <c r="AB17" s="38"/>
      <c r="AC17" s="38"/>
      <c r="AD17" s="38"/>
      <c r="AE17" s="64"/>
      <c r="AF17" s="64"/>
      <c r="AG17" s="64"/>
      <c r="AH17" s="63"/>
      <c r="AI17" s="63"/>
      <c r="AJ17" s="63"/>
      <c r="AK17" s="64"/>
      <c r="AM17" s="38"/>
      <c r="AN17" s="38"/>
      <c r="AO17" s="38"/>
      <c r="AP17" s="38"/>
      <c r="AQ17" s="38"/>
      <c r="AR17" s="38"/>
      <c r="AS17" s="38"/>
      <c r="AT17" s="38"/>
      <c r="AU17" s="38"/>
      <c r="AV17" s="38"/>
      <c r="AW17" s="38"/>
      <c r="AX17" s="38"/>
      <c r="AZ17" s="38"/>
      <c r="BA17" s="38"/>
      <c r="BB17" s="385" t="s">
        <v>95</v>
      </c>
      <c r="BC17" s="386"/>
      <c r="BD17" s="386"/>
      <c r="BE17" s="386"/>
      <c r="BF17" s="387"/>
      <c r="BG17" s="342" t="s">
        <v>121</v>
      </c>
      <c r="BH17" s="466"/>
      <c r="BI17" s="466"/>
      <c r="BJ17" s="467"/>
      <c r="BK17" s="342" t="s">
        <v>1063</v>
      </c>
      <c r="BL17" s="383"/>
      <c r="BM17" s="383"/>
      <c r="BN17" s="384"/>
      <c r="BO17" s="379">
        <v>0.15</v>
      </c>
      <c r="BP17" s="468"/>
      <c r="BQ17" s="38"/>
      <c r="BS17" s="38"/>
      <c r="BT17" s="38"/>
      <c r="BU17" s="50" t="s">
        <v>397</v>
      </c>
      <c r="BV17" s="136"/>
      <c r="BW17" s="136"/>
      <c r="BX17" s="136"/>
      <c r="BY17" s="51"/>
      <c r="BZ17" s="51"/>
      <c r="CA17" s="51"/>
      <c r="CB17" s="51"/>
      <c r="CC17" s="51"/>
      <c r="CD17" s="342" t="s">
        <v>1064</v>
      </c>
      <c r="CE17" s="466"/>
      <c r="CF17" s="466"/>
      <c r="CG17" s="467"/>
      <c r="CH17" s="379" t="s">
        <v>1065</v>
      </c>
      <c r="CI17" s="468"/>
      <c r="CJ17" s="38"/>
      <c r="CL17" s="38"/>
      <c r="CM17" s="38"/>
      <c r="CN17" s="38"/>
      <c r="CO17" s="38"/>
      <c r="CP17" s="38"/>
      <c r="CQ17" s="38"/>
      <c r="CR17" s="38"/>
      <c r="CS17" s="38"/>
      <c r="CT17" s="38"/>
      <c r="CU17" s="38"/>
      <c r="CV17" s="38"/>
      <c r="CW17" s="38"/>
      <c r="CX17" s="38"/>
      <c r="CY17" s="38"/>
      <c r="CZ17" s="38"/>
      <c r="DA17" s="38"/>
      <c r="DC17" s="38"/>
      <c r="DD17" s="38"/>
      <c r="DE17" s="50" t="s">
        <v>213</v>
      </c>
      <c r="DF17" s="51"/>
      <c r="DG17" s="51"/>
      <c r="DH17" s="51"/>
      <c r="DI17" s="51"/>
      <c r="DJ17" s="51"/>
      <c r="DK17" s="51"/>
      <c r="DL17" s="51"/>
      <c r="DM17" s="51"/>
      <c r="DN17" s="51"/>
      <c r="DO17" s="51"/>
      <c r="DP17" s="342" t="s">
        <v>1066</v>
      </c>
      <c r="DQ17" s="466"/>
      <c r="DR17" s="466"/>
      <c r="DS17" s="466"/>
      <c r="DT17" s="466"/>
      <c r="DU17" s="466"/>
      <c r="DV17" s="466"/>
      <c r="DW17" s="466"/>
      <c r="DX17" s="466"/>
      <c r="DY17" s="466"/>
      <c r="DZ17" s="466"/>
      <c r="EA17" s="474"/>
      <c r="EB17" s="38"/>
      <c r="ED17" s="38"/>
      <c r="EE17" s="38"/>
      <c r="EF17" s="38"/>
      <c r="EG17" s="38"/>
      <c r="EH17" s="38"/>
      <c r="EI17" s="38"/>
      <c r="EJ17" s="38"/>
      <c r="EK17" s="38"/>
      <c r="EL17" s="38"/>
      <c r="EM17" s="38"/>
    </row>
    <row r="18" spans="2:144" ht="15.95" customHeight="1">
      <c r="B18" s="38"/>
      <c r="C18" s="38"/>
      <c r="D18" s="38"/>
      <c r="E18" s="38"/>
      <c r="F18" s="38"/>
      <c r="G18" s="38"/>
      <c r="H18" s="38"/>
      <c r="I18" s="38"/>
      <c r="J18" s="38"/>
      <c r="K18" s="38"/>
      <c r="M18" s="38"/>
      <c r="N18" s="38"/>
      <c r="O18" s="38" t="s">
        <v>47</v>
      </c>
      <c r="P18" s="38"/>
      <c r="Q18" s="38"/>
      <c r="R18" s="38"/>
      <c r="S18" s="38"/>
      <c r="T18" s="38"/>
      <c r="U18" s="38"/>
      <c r="V18" s="38"/>
      <c r="W18" s="38"/>
      <c r="X18" s="38"/>
      <c r="Z18" s="38"/>
      <c r="AA18" s="38"/>
      <c r="AB18" s="38"/>
      <c r="AC18" s="38"/>
      <c r="AD18" s="38"/>
      <c r="AE18" s="38"/>
      <c r="AF18" s="38" t="s">
        <v>922</v>
      </c>
      <c r="AG18" s="38"/>
      <c r="AH18" s="41"/>
      <c r="AI18" s="38"/>
      <c r="AJ18" s="38"/>
      <c r="AK18" s="38"/>
      <c r="AM18" s="38"/>
      <c r="AN18" s="38"/>
      <c r="AO18" s="38"/>
      <c r="AP18" s="38"/>
      <c r="AQ18" s="41"/>
      <c r="AR18" s="38"/>
      <c r="AS18" s="41"/>
      <c r="AT18" s="38"/>
      <c r="AU18" s="38"/>
      <c r="AV18" s="38"/>
      <c r="AW18" s="38"/>
      <c r="AX18" s="38"/>
      <c r="AZ18" s="38"/>
      <c r="BA18" s="38"/>
      <c r="BB18" s="388"/>
      <c r="BC18" s="389"/>
      <c r="BD18" s="389"/>
      <c r="BE18" s="389"/>
      <c r="BF18" s="390"/>
      <c r="BG18" s="342" t="s">
        <v>1067</v>
      </c>
      <c r="BH18" s="466"/>
      <c r="BI18" s="466"/>
      <c r="BJ18" s="467"/>
      <c r="BK18" s="342" t="s">
        <v>1068</v>
      </c>
      <c r="BL18" s="383"/>
      <c r="BM18" s="383"/>
      <c r="BN18" s="384"/>
      <c r="BO18" s="379" t="s">
        <v>1023</v>
      </c>
      <c r="BP18" s="468"/>
      <c r="BQ18" s="38"/>
      <c r="BS18" s="38"/>
      <c r="BT18" s="38"/>
      <c r="BU18" s="52" t="s">
        <v>398</v>
      </c>
      <c r="BV18" s="137"/>
      <c r="BW18" s="137"/>
      <c r="BX18" s="137"/>
      <c r="BY18" s="138"/>
      <c r="BZ18" s="53"/>
      <c r="CA18" s="138"/>
      <c r="CB18" s="53"/>
      <c r="CC18" s="53"/>
      <c r="CD18" s="346" t="s">
        <v>1024</v>
      </c>
      <c r="CE18" s="469"/>
      <c r="CF18" s="469"/>
      <c r="CG18" s="470"/>
      <c r="CH18" s="471" t="s">
        <v>1065</v>
      </c>
      <c r="CI18" s="347"/>
      <c r="CJ18" s="38"/>
      <c r="CL18" s="38"/>
      <c r="CM18" s="38" t="s">
        <v>1069</v>
      </c>
      <c r="CN18" s="38" t="s">
        <v>151</v>
      </c>
      <c r="CO18" s="38"/>
      <c r="CP18" s="38"/>
      <c r="CQ18" s="38"/>
      <c r="CR18" s="38"/>
      <c r="CS18" s="38"/>
      <c r="CT18" s="38"/>
      <c r="CU18" s="41"/>
      <c r="CV18" s="41"/>
      <c r="CW18" s="41"/>
      <c r="CX18" s="38"/>
      <c r="CY18" s="38"/>
      <c r="CZ18" s="38"/>
      <c r="DA18" s="38"/>
      <c r="DC18" s="38"/>
      <c r="DD18" s="38"/>
      <c r="DE18" s="50" t="s">
        <v>214</v>
      </c>
      <c r="DF18" s="51"/>
      <c r="DG18" s="51"/>
      <c r="DH18" s="51"/>
      <c r="DI18" s="51"/>
      <c r="DJ18" s="51"/>
      <c r="DK18" s="51"/>
      <c r="DL18" s="51"/>
      <c r="DM18" s="51"/>
      <c r="DN18" s="51"/>
      <c r="DO18" s="51"/>
      <c r="DP18" s="342" t="s">
        <v>1070</v>
      </c>
      <c r="DQ18" s="466"/>
      <c r="DR18" s="466"/>
      <c r="DS18" s="466"/>
      <c r="DT18" s="466"/>
      <c r="DU18" s="466"/>
      <c r="DV18" s="466"/>
      <c r="DW18" s="466"/>
      <c r="DX18" s="466"/>
      <c r="DY18" s="466"/>
      <c r="DZ18" s="466"/>
      <c r="EA18" s="474"/>
      <c r="EB18" s="38"/>
      <c r="ED18" s="38"/>
      <c r="EE18" s="38"/>
      <c r="EF18" s="38"/>
      <c r="EG18" s="38"/>
      <c r="EH18" s="41"/>
      <c r="EI18" s="41"/>
      <c r="EJ18" s="41"/>
      <c r="EK18" s="38"/>
      <c r="EL18" s="38"/>
      <c r="EM18" s="38"/>
    </row>
    <row r="19" spans="2:144" ht="15.95" customHeight="1">
      <c r="B19" s="38"/>
      <c r="C19" s="38"/>
      <c r="D19" s="38"/>
      <c r="E19" s="38"/>
      <c r="F19" s="41"/>
      <c r="G19" s="41"/>
      <c r="H19" s="41"/>
      <c r="I19" s="38"/>
      <c r="J19" s="38"/>
      <c r="K19" s="38"/>
      <c r="L19" s="40"/>
      <c r="M19" s="38"/>
      <c r="N19" s="38"/>
      <c r="O19" s="38"/>
      <c r="P19" s="38"/>
      <c r="Q19" s="38"/>
      <c r="R19" s="41"/>
      <c r="S19" s="41"/>
      <c r="T19" s="41"/>
      <c r="U19" s="38"/>
      <c r="V19" s="38"/>
      <c r="W19" s="38"/>
      <c r="X19" s="38"/>
      <c r="Y19" s="40"/>
      <c r="Z19" s="38"/>
      <c r="AA19" s="38"/>
      <c r="AB19" s="38"/>
      <c r="AC19" s="38"/>
      <c r="AD19" s="38"/>
      <c r="AE19" s="38"/>
      <c r="AF19" s="38"/>
      <c r="AG19" s="38"/>
      <c r="AH19" s="38"/>
      <c r="AI19" s="38"/>
      <c r="AJ19" s="38"/>
      <c r="AK19" s="38"/>
      <c r="AL19" s="40"/>
      <c r="AM19" s="38"/>
      <c r="AN19" s="38" t="s">
        <v>1071</v>
      </c>
      <c r="AO19" s="38" t="s">
        <v>49</v>
      </c>
      <c r="AP19" s="38"/>
      <c r="AQ19" s="38"/>
      <c r="AR19" s="38"/>
      <c r="AS19" s="38"/>
      <c r="AT19" s="38"/>
      <c r="AU19" s="38"/>
      <c r="AV19" s="38"/>
      <c r="AW19" s="38"/>
      <c r="AX19" s="38"/>
      <c r="AY19" s="40"/>
      <c r="AZ19" s="38"/>
      <c r="BA19" s="38"/>
      <c r="BB19" s="391"/>
      <c r="BC19" s="392"/>
      <c r="BD19" s="392"/>
      <c r="BE19" s="392"/>
      <c r="BF19" s="393"/>
      <c r="BG19" s="342" t="s">
        <v>123</v>
      </c>
      <c r="BH19" s="466"/>
      <c r="BI19" s="466"/>
      <c r="BJ19" s="467"/>
      <c r="BK19" s="342" t="s">
        <v>1072</v>
      </c>
      <c r="BL19" s="383"/>
      <c r="BM19" s="383"/>
      <c r="BN19" s="384"/>
      <c r="BO19" s="379" t="s">
        <v>1073</v>
      </c>
      <c r="BP19" s="468"/>
      <c r="BQ19" s="38"/>
      <c r="BR19" s="40"/>
      <c r="BS19" s="38"/>
      <c r="BT19" s="38"/>
      <c r="BU19" s="64"/>
      <c r="BV19" s="64"/>
      <c r="BW19" s="64"/>
      <c r="BX19" s="64"/>
      <c r="BY19" s="64"/>
      <c r="BZ19" s="59"/>
      <c r="CA19"/>
      <c r="CB19"/>
      <c r="CC19"/>
      <c r="CD19" s="59"/>
      <c r="CE19" s="98"/>
      <c r="CF19" s="98"/>
      <c r="CG19" s="98"/>
      <c r="CH19" s="140"/>
      <c r="CI19" s="141"/>
      <c r="CJ19" s="38"/>
      <c r="CK19" s="40"/>
      <c r="CL19" s="38"/>
      <c r="CM19" s="38"/>
      <c r="CN19" s="38" t="s">
        <v>152</v>
      </c>
      <c r="CO19" s="38"/>
      <c r="CP19" s="38"/>
      <c r="CQ19" s="38"/>
      <c r="CR19" s="38"/>
      <c r="CS19" s="38"/>
      <c r="CT19" s="38"/>
      <c r="CU19" s="38"/>
      <c r="CV19" s="38"/>
      <c r="CW19" s="38"/>
      <c r="CX19" s="38"/>
      <c r="CY19" s="38"/>
      <c r="CZ19" s="38"/>
      <c r="DA19" s="38"/>
      <c r="DB19" s="40"/>
      <c r="DC19" s="38"/>
      <c r="DD19" s="38"/>
      <c r="DE19" s="50" t="s">
        <v>215</v>
      </c>
      <c r="DF19" s="51"/>
      <c r="DG19" s="51"/>
      <c r="DH19" s="51"/>
      <c r="DI19" s="51"/>
      <c r="DJ19" s="51"/>
      <c r="DK19" s="51"/>
      <c r="DL19" s="51"/>
      <c r="DM19" s="51"/>
      <c r="DN19" s="51"/>
      <c r="DO19" s="51"/>
      <c r="DP19" s="342" t="s">
        <v>1074</v>
      </c>
      <c r="DQ19" s="466"/>
      <c r="DR19" s="466"/>
      <c r="DS19" s="466"/>
      <c r="DT19" s="466"/>
      <c r="DU19" s="466"/>
      <c r="DV19" s="466"/>
      <c r="DW19" s="466"/>
      <c r="DX19" s="466"/>
      <c r="DY19" s="466"/>
      <c r="DZ19" s="466"/>
      <c r="EA19" s="474"/>
      <c r="EB19" s="38"/>
      <c r="EC19" s="40"/>
      <c r="ED19" s="38"/>
      <c r="EE19" s="38"/>
      <c r="EF19" s="38"/>
      <c r="EG19" s="38"/>
      <c r="EH19" s="38"/>
      <c r="EI19" s="38"/>
      <c r="EJ19" s="38"/>
      <c r="EK19" s="38"/>
      <c r="EL19" s="38"/>
      <c r="EM19" s="38"/>
      <c r="EN19" s="40"/>
    </row>
    <row r="20" spans="2:144" ht="15.95" customHeight="1">
      <c r="B20" s="38"/>
      <c r="C20" s="38"/>
      <c r="D20" s="38"/>
      <c r="E20" s="38"/>
      <c r="F20" s="38"/>
      <c r="G20" s="38"/>
      <c r="H20" s="38"/>
      <c r="I20" s="38"/>
      <c r="J20" s="38"/>
      <c r="K20" s="38"/>
      <c r="M20" s="38"/>
      <c r="N20" s="38"/>
      <c r="O20" s="38"/>
      <c r="P20" s="38"/>
      <c r="Q20" s="38"/>
      <c r="R20" s="38"/>
      <c r="S20" s="38"/>
      <c r="T20" s="38"/>
      <c r="U20" s="38"/>
      <c r="V20" s="38"/>
      <c r="W20" s="38"/>
      <c r="X20" s="38"/>
      <c r="Z20" s="38"/>
      <c r="AA20" s="38"/>
      <c r="AB20" s="38"/>
      <c r="AC20" s="38"/>
      <c r="AD20" s="38"/>
      <c r="AE20" s="38"/>
      <c r="AF20" s="38"/>
      <c r="AG20" s="38"/>
      <c r="AH20" s="38"/>
      <c r="AI20" s="38"/>
      <c r="AJ20" s="38"/>
      <c r="AK20" s="38"/>
      <c r="AM20" s="38"/>
      <c r="AN20" s="38"/>
      <c r="AO20" s="38" t="s">
        <v>50</v>
      </c>
      <c r="AP20" s="38"/>
      <c r="AQ20" s="38"/>
      <c r="AR20" s="38"/>
      <c r="AS20" s="38"/>
      <c r="AT20" s="38"/>
      <c r="AU20" s="38"/>
      <c r="AV20" s="38"/>
      <c r="AW20" s="38"/>
      <c r="AX20" s="38"/>
      <c r="AZ20" s="38"/>
      <c r="BA20" s="38"/>
      <c r="BB20" s="37" t="s">
        <v>96</v>
      </c>
      <c r="BC20" s="38"/>
      <c r="BD20" s="38"/>
      <c r="BE20" s="38"/>
      <c r="BF20" s="51"/>
      <c r="BG20" s="51"/>
      <c r="BH20" s="51"/>
      <c r="BI20" s="51"/>
      <c r="BJ20" s="87"/>
      <c r="BK20" s="342" t="s">
        <v>1075</v>
      </c>
      <c r="BL20" s="466"/>
      <c r="BM20" s="466"/>
      <c r="BN20" s="467"/>
      <c r="BO20" s="379" t="s">
        <v>1076</v>
      </c>
      <c r="BP20" s="468"/>
      <c r="BQ20" s="38"/>
      <c r="BS20" s="38"/>
      <c r="BT20" s="38"/>
      <c r="BU20" s="38"/>
      <c r="BV20" s="38"/>
      <c r="BW20" s="38"/>
      <c r="BX20" s="38"/>
      <c r="BY20" s="38"/>
      <c r="BZ20" s="38"/>
      <c r="CA20" s="38"/>
      <c r="CB20" s="38"/>
      <c r="CC20" s="38"/>
      <c r="CD20" s="59"/>
      <c r="CE20"/>
      <c r="CF20"/>
      <c r="CG20"/>
      <c r="CH20" s="140"/>
      <c r="CI20" s="141"/>
      <c r="CJ20" s="38"/>
      <c r="CL20" s="38"/>
      <c r="CM20" s="38"/>
      <c r="CN20" s="38"/>
      <c r="CO20" s="38"/>
      <c r="CP20" s="38"/>
      <c r="CQ20" s="38"/>
      <c r="CR20" s="38"/>
      <c r="CS20" s="38"/>
      <c r="CT20" s="38"/>
      <c r="CU20" s="38"/>
      <c r="CV20" s="38"/>
      <c r="CW20" s="38"/>
      <c r="CX20" s="38"/>
      <c r="CY20" s="38"/>
      <c r="CZ20" s="38"/>
      <c r="DA20" s="38"/>
      <c r="DC20" s="38"/>
      <c r="DD20" s="38"/>
      <c r="DE20" s="52" t="s">
        <v>216</v>
      </c>
      <c r="DF20" s="53"/>
      <c r="DG20" s="53"/>
      <c r="DH20" s="53"/>
      <c r="DI20" s="53"/>
      <c r="DJ20" s="53"/>
      <c r="DK20" s="53"/>
      <c r="DL20" s="53"/>
      <c r="DM20" s="53"/>
      <c r="DN20" s="53"/>
      <c r="DO20" s="53"/>
      <c r="DP20" s="346" t="s">
        <v>1077</v>
      </c>
      <c r="DQ20" s="469"/>
      <c r="DR20" s="469"/>
      <c r="DS20" s="469"/>
      <c r="DT20" s="469"/>
      <c r="DU20" s="469"/>
      <c r="DV20" s="469"/>
      <c r="DW20" s="469"/>
      <c r="DX20" s="469"/>
      <c r="DY20" s="469"/>
      <c r="DZ20" s="469"/>
      <c r="EA20" s="505"/>
      <c r="EB20" s="38"/>
      <c r="ED20" s="38"/>
      <c r="EE20" s="38"/>
      <c r="EF20" s="38"/>
      <c r="EG20" s="38"/>
      <c r="EH20" s="38"/>
      <c r="EI20" s="38"/>
      <c r="EJ20" s="38"/>
      <c r="EK20" s="38"/>
      <c r="EL20" s="38"/>
      <c r="EM20" s="38"/>
    </row>
    <row r="21" spans="2:144" ht="15.95" customHeight="1">
      <c r="B21" s="38"/>
      <c r="C21" s="38"/>
      <c r="D21" s="38"/>
      <c r="E21" s="38"/>
      <c r="F21" s="38"/>
      <c r="G21" s="38"/>
      <c r="H21" s="38"/>
      <c r="I21" s="38"/>
      <c r="J21" s="38"/>
      <c r="K21" s="38"/>
      <c r="M21" s="38"/>
      <c r="N21" s="38"/>
      <c r="O21" s="38" t="s">
        <v>923</v>
      </c>
      <c r="P21" s="38"/>
      <c r="Q21" s="38"/>
      <c r="R21" s="38"/>
      <c r="S21" s="38"/>
      <c r="T21" s="38"/>
      <c r="U21" s="38"/>
      <c r="V21" s="38"/>
      <c r="W21" s="38"/>
      <c r="X21" s="38"/>
      <c r="Z21" s="38"/>
      <c r="AA21" s="38"/>
      <c r="AB21" s="38"/>
      <c r="AC21" s="38"/>
      <c r="AD21" s="38"/>
      <c r="AE21" s="38"/>
      <c r="AF21" s="38"/>
      <c r="AG21" s="38"/>
      <c r="AH21" s="38"/>
      <c r="AI21" s="38"/>
      <c r="AJ21" s="38"/>
      <c r="AK21" s="38"/>
      <c r="AM21" s="38"/>
      <c r="AN21" s="38"/>
      <c r="AO21" s="410" t="s">
        <v>1078</v>
      </c>
      <c r="AP21" s="410"/>
      <c r="AQ21" s="59">
        <v>1</v>
      </c>
      <c r="AR21" s="380" t="s">
        <v>1079</v>
      </c>
      <c r="AS21" s="429" t="s">
        <v>1080</v>
      </c>
      <c r="AT21" s="429"/>
      <c r="AU21" s="429"/>
      <c r="AV21" s="429"/>
      <c r="AW21" s="429"/>
      <c r="AX21" s="429"/>
      <c r="AZ21" s="38"/>
      <c r="BA21" s="38"/>
      <c r="BB21" s="37" t="s">
        <v>97</v>
      </c>
      <c r="BC21" s="38"/>
      <c r="BD21" s="38"/>
      <c r="BE21" s="38"/>
      <c r="BF21" s="51"/>
      <c r="BG21" s="51"/>
      <c r="BH21" s="51"/>
      <c r="BI21" s="76"/>
      <c r="BJ21" s="57"/>
      <c r="BK21" s="342" t="s">
        <v>1081</v>
      </c>
      <c r="BL21" s="466"/>
      <c r="BM21" s="466"/>
      <c r="BN21" s="467"/>
      <c r="BO21" s="379" t="s">
        <v>1073</v>
      </c>
      <c r="BP21" s="468"/>
      <c r="BQ21" s="38"/>
      <c r="BS21" s="38"/>
      <c r="BT21" s="38"/>
      <c r="BU21" s="38"/>
      <c r="BV21" s="38"/>
      <c r="BW21" s="38"/>
      <c r="BX21" s="38"/>
      <c r="BY21" s="38"/>
      <c r="BZ21" s="38"/>
      <c r="CA21" s="38"/>
      <c r="CB21" s="63"/>
      <c r="CC21" s="59"/>
      <c r="CD21" s="59"/>
      <c r="CE21"/>
      <c r="CF21"/>
      <c r="CG21"/>
      <c r="CH21" s="140"/>
      <c r="CI21" s="141"/>
      <c r="CJ21" s="38"/>
      <c r="CL21" s="38"/>
      <c r="CM21" s="38"/>
      <c r="CN21" s="419" t="s">
        <v>153</v>
      </c>
      <c r="CO21" s="419"/>
      <c r="CP21" s="419"/>
      <c r="CQ21" s="419"/>
      <c r="CR21" s="419"/>
      <c r="CS21" s="419"/>
      <c r="CT21" s="356"/>
      <c r="CU21" s="356"/>
      <c r="CV21" s="356"/>
      <c r="CW21" s="356"/>
      <c r="CX21" s="356"/>
      <c r="CY21" s="356"/>
      <c r="CZ21" s="356"/>
      <c r="DA21" s="38"/>
      <c r="DC21" s="38"/>
      <c r="DD21" s="38"/>
      <c r="DE21" s="96"/>
      <c r="DF21" s="96"/>
      <c r="DG21" s="96"/>
      <c r="DH21" s="96"/>
      <c r="DI21" s="96"/>
      <c r="DJ21" s="96"/>
      <c r="DK21" s="97"/>
      <c r="DL21" s="97"/>
      <c r="DM21" s="97"/>
      <c r="DN21" s="97"/>
      <c r="DO21" s="97"/>
      <c r="DP21" s="97"/>
      <c r="DQ21" s="97"/>
      <c r="DR21" s="97"/>
      <c r="DS21" s="97"/>
      <c r="DT21" s="97"/>
      <c r="DU21" s="97"/>
      <c r="DV21" s="97"/>
      <c r="DW21" s="97"/>
      <c r="DX21" s="97"/>
      <c r="DY21" s="97"/>
      <c r="DZ21" s="97"/>
      <c r="EA21" s="97"/>
      <c r="EB21" s="38"/>
      <c r="ED21" s="38"/>
      <c r="EE21" s="38"/>
      <c r="EF21" s="63"/>
      <c r="EG21" s="59"/>
      <c r="EH21" s="63"/>
      <c r="EI21" s="63"/>
      <c r="EJ21" s="64"/>
      <c r="EK21" s="64"/>
      <c r="EL21" s="64"/>
      <c r="EM21" s="64"/>
    </row>
    <row r="22" spans="2:144" ht="15.95" customHeight="1">
      <c r="B22" s="38"/>
      <c r="C22" s="38"/>
      <c r="D22" s="38"/>
      <c r="E22" s="38"/>
      <c r="F22" s="41"/>
      <c r="G22" s="41"/>
      <c r="H22" s="41"/>
      <c r="I22" s="41"/>
      <c r="J22" s="41"/>
      <c r="K22" s="38"/>
      <c r="M22" s="38"/>
      <c r="N22" s="38"/>
      <c r="O22" s="268" t="s">
        <v>904</v>
      </c>
      <c r="P22" s="267"/>
      <c r="Q22" s="267"/>
      <c r="R22" s="267"/>
      <c r="S22" s="69"/>
      <c r="T22" s="208"/>
      <c r="U22" s="208"/>
      <c r="V22" s="208"/>
      <c r="W22" s="64"/>
      <c r="X22" s="64"/>
      <c r="Z22" s="38"/>
      <c r="AA22" s="38" t="s">
        <v>1082</v>
      </c>
      <c r="AB22" s="38" t="s">
        <v>927</v>
      </c>
      <c r="AC22" s="38"/>
      <c r="AD22" s="38"/>
      <c r="AE22" s="38"/>
      <c r="AF22" s="38"/>
      <c r="AG22" s="38"/>
      <c r="AH22" s="38"/>
      <c r="AI22" s="38"/>
      <c r="AJ22" s="38"/>
      <c r="AK22" s="38"/>
      <c r="AM22" s="38"/>
      <c r="AN22" s="38"/>
      <c r="AO22" s="410"/>
      <c r="AP22" s="410"/>
      <c r="AQ22" s="65" t="s">
        <v>1083</v>
      </c>
      <c r="AR22" s="380"/>
      <c r="AS22" s="429"/>
      <c r="AT22" s="429"/>
      <c r="AU22" s="429"/>
      <c r="AV22" s="429"/>
      <c r="AW22" s="429"/>
      <c r="AX22" s="429"/>
      <c r="AZ22" s="38"/>
      <c r="BA22" s="38"/>
      <c r="BB22" s="37" t="s">
        <v>98</v>
      </c>
      <c r="BC22" s="38"/>
      <c r="BD22" s="38"/>
      <c r="BE22" s="38"/>
      <c r="BF22" s="51"/>
      <c r="BG22" s="51"/>
      <c r="BH22" s="51"/>
      <c r="BI22" s="76"/>
      <c r="BJ22" s="57"/>
      <c r="BK22" s="342" t="s">
        <v>1084</v>
      </c>
      <c r="BL22" s="466"/>
      <c r="BM22" s="466"/>
      <c r="BN22" s="467"/>
      <c r="BO22" s="379" t="s">
        <v>1023</v>
      </c>
      <c r="BP22" s="468"/>
      <c r="BQ22" s="38"/>
      <c r="BS22" s="38"/>
      <c r="BT22" s="38"/>
      <c r="BU22" s="38"/>
      <c r="BV22" s="38"/>
      <c r="BW22" s="38"/>
      <c r="BX22" s="38"/>
      <c r="BY22" s="38"/>
      <c r="BZ22" s="38"/>
      <c r="CA22" s="38"/>
      <c r="CB22" s="63"/>
      <c r="CC22" s="59"/>
      <c r="CD22" s="59"/>
      <c r="CE22"/>
      <c r="CF22"/>
      <c r="CG22"/>
      <c r="CH22" s="140"/>
      <c r="CI22" s="141"/>
      <c r="CJ22" s="38"/>
      <c r="CL22" s="38"/>
      <c r="CM22" s="38"/>
      <c r="CN22" s="357"/>
      <c r="CO22" s="357"/>
      <c r="CP22" s="357"/>
      <c r="CQ22" s="357"/>
      <c r="CR22" s="357"/>
      <c r="CS22" s="357"/>
      <c r="CT22" s="357"/>
      <c r="CU22" s="357"/>
      <c r="CV22" s="357"/>
      <c r="CW22" s="357"/>
      <c r="CX22" s="357"/>
      <c r="CY22" s="357"/>
      <c r="CZ22" s="357"/>
      <c r="DA22" s="38"/>
      <c r="DC22" s="38"/>
      <c r="DD22" s="38" t="s">
        <v>1085</v>
      </c>
      <c r="DE22" s="38" t="s">
        <v>221</v>
      </c>
      <c r="DF22" s="97"/>
      <c r="DG22" s="97"/>
      <c r="DH22" s="97"/>
      <c r="DI22" s="97"/>
      <c r="DJ22" s="97"/>
      <c r="DK22" s="97"/>
      <c r="DL22" s="97"/>
      <c r="DM22" s="97"/>
      <c r="DN22" s="97"/>
      <c r="DO22" s="97"/>
      <c r="DP22" s="97"/>
      <c r="DQ22" s="97"/>
      <c r="DR22" s="97"/>
      <c r="DS22" s="97"/>
      <c r="DT22" s="97"/>
      <c r="DU22" s="97"/>
      <c r="DV22" s="97"/>
      <c r="DW22" s="97"/>
      <c r="DX22" s="97"/>
      <c r="DY22" s="97"/>
      <c r="DZ22" s="97"/>
      <c r="EA22" s="97"/>
      <c r="EB22" s="38"/>
      <c r="ED22" s="38"/>
      <c r="EE22" s="38"/>
      <c r="EF22" s="63"/>
      <c r="EG22" s="59"/>
      <c r="EH22" s="64"/>
      <c r="EI22" s="63"/>
      <c r="EJ22" s="64"/>
      <c r="EK22" s="64"/>
      <c r="EL22" s="64"/>
      <c r="EM22" s="64"/>
    </row>
    <row r="23" spans="2:144" ht="15.95" customHeight="1">
      <c r="B23" s="38"/>
      <c r="C23" s="40"/>
      <c r="D23" s="38"/>
      <c r="E23" s="38"/>
      <c r="F23" s="38"/>
      <c r="G23" s="41"/>
      <c r="H23" s="38"/>
      <c r="I23" s="41"/>
      <c r="J23" s="41"/>
      <c r="K23" s="41"/>
      <c r="M23" s="38"/>
      <c r="N23" s="38"/>
      <c r="O23" s="459" t="s">
        <v>1086</v>
      </c>
      <c r="P23" s="459"/>
      <c r="Q23" s="265" t="s">
        <v>1087</v>
      </c>
      <c r="R23" s="69"/>
      <c r="S23" s="380" t="s">
        <v>966</v>
      </c>
      <c r="T23" s="380"/>
      <c r="U23" s="380"/>
      <c r="V23" s="380"/>
      <c r="W23" s="380"/>
      <c r="X23" s="380"/>
      <c r="Z23" s="38"/>
      <c r="AA23" s="38"/>
      <c r="AB23" s="38" t="s">
        <v>932</v>
      </c>
      <c r="AC23" s="38"/>
      <c r="AD23" s="38"/>
      <c r="AE23" s="38"/>
      <c r="AF23" s="38"/>
      <c r="AG23" s="38"/>
      <c r="AH23" s="38"/>
      <c r="AI23" s="38"/>
      <c r="AJ23" s="38"/>
      <c r="AK23" s="38"/>
      <c r="AM23" s="38"/>
      <c r="AN23" s="38"/>
      <c r="AO23" s="38" t="s">
        <v>1088</v>
      </c>
      <c r="AP23" s="38"/>
      <c r="AQ23" s="38"/>
      <c r="AR23" s="38"/>
      <c r="AS23" s="38"/>
      <c r="AT23" s="38"/>
      <c r="AU23" s="41"/>
      <c r="AV23" s="41"/>
      <c r="AW23" s="41"/>
      <c r="AX23" s="38"/>
      <c r="AZ23" s="38"/>
      <c r="BA23" s="38"/>
      <c r="BB23" s="37" t="s">
        <v>99</v>
      </c>
      <c r="BC23" s="38"/>
      <c r="BD23" s="38"/>
      <c r="BE23" s="38"/>
      <c r="BF23" s="51"/>
      <c r="BG23" s="51"/>
      <c r="BH23" s="51"/>
      <c r="BI23" s="51"/>
      <c r="BJ23" s="87"/>
      <c r="BK23" s="342" t="s">
        <v>1089</v>
      </c>
      <c r="BL23" s="466"/>
      <c r="BM23" s="466"/>
      <c r="BN23" s="467"/>
      <c r="BO23" s="379" t="s">
        <v>1073</v>
      </c>
      <c r="BP23" s="468"/>
      <c r="BQ23" s="41"/>
      <c r="BS23" s="38"/>
      <c r="BT23" s="38"/>
      <c r="BU23" s="38"/>
      <c r="BV23" s="38"/>
      <c r="BW23" s="38"/>
      <c r="BX23" s="38"/>
      <c r="BY23" s="38"/>
      <c r="BZ23" s="38"/>
      <c r="CA23" s="38"/>
      <c r="CB23" s="38"/>
      <c r="CC23" s="38"/>
      <c r="CD23" s="59"/>
      <c r="CE23"/>
      <c r="CF23"/>
      <c r="CG23"/>
      <c r="CH23" s="140"/>
      <c r="CI23" s="141"/>
      <c r="CJ23" s="41"/>
      <c r="CL23" s="38"/>
      <c r="CM23" s="38"/>
      <c r="CN23" s="86" t="s">
        <v>154</v>
      </c>
      <c r="CO23" s="394" t="s">
        <v>186</v>
      </c>
      <c r="CP23" s="395"/>
      <c r="CQ23" s="395"/>
      <c r="CR23" s="395"/>
      <c r="CS23" s="395"/>
      <c r="CT23" s="395"/>
      <c r="CU23" s="396"/>
      <c r="CV23" s="394" t="s">
        <v>161</v>
      </c>
      <c r="CW23" s="395"/>
      <c r="CX23" s="396"/>
      <c r="CY23" s="361" t="s">
        <v>159</v>
      </c>
      <c r="CZ23" s="423"/>
      <c r="DA23" s="41"/>
      <c r="DC23" s="38"/>
      <c r="DD23" s="38"/>
      <c r="DE23" s="69"/>
      <c r="DF23" s="69"/>
      <c r="DG23" s="69"/>
      <c r="DH23" s="69"/>
      <c r="DI23" s="69"/>
      <c r="DJ23" s="69"/>
      <c r="DK23" s="69"/>
      <c r="DL23" s="69"/>
      <c r="DM23" s="69"/>
      <c r="DN23" s="69"/>
      <c r="DO23" s="69"/>
      <c r="DP23" s="69"/>
      <c r="DQ23" s="69"/>
      <c r="DR23" s="69"/>
      <c r="DS23" s="69"/>
      <c r="DT23" s="69"/>
      <c r="DU23" s="59"/>
      <c r="DV23" s="59"/>
      <c r="DW23" s="59"/>
      <c r="DX23" s="59"/>
      <c r="DY23" s="59"/>
      <c r="DZ23" s="59"/>
      <c r="EA23" s="98"/>
      <c r="EB23" s="41"/>
      <c r="ED23" s="38"/>
      <c r="EE23" s="38"/>
      <c r="EF23" s="38"/>
      <c r="EG23" s="38"/>
      <c r="EH23" s="38"/>
      <c r="EI23" s="38"/>
      <c r="EJ23" s="38"/>
      <c r="EK23" s="41"/>
      <c r="EL23" s="41"/>
      <c r="EM23" s="41"/>
    </row>
    <row r="24" spans="2:144" ht="15.95" customHeight="1">
      <c r="B24" s="38"/>
      <c r="C24" s="38"/>
      <c r="D24" s="38"/>
      <c r="E24" s="38"/>
      <c r="F24" s="38"/>
      <c r="G24" s="38"/>
      <c r="H24" s="38"/>
      <c r="I24" s="38"/>
      <c r="J24" s="38"/>
      <c r="K24" s="38"/>
      <c r="L24" s="38"/>
      <c r="M24" s="38"/>
      <c r="N24" s="38"/>
      <c r="O24" s="459"/>
      <c r="P24" s="459"/>
      <c r="Q24" s="69" t="s">
        <v>1090</v>
      </c>
      <c r="R24" s="69"/>
      <c r="S24" s="380"/>
      <c r="T24" s="380"/>
      <c r="U24" s="380"/>
      <c r="V24" s="380"/>
      <c r="W24" s="380"/>
      <c r="X24" s="380"/>
      <c r="Y24" s="38"/>
      <c r="Z24" s="38"/>
      <c r="AA24" s="38"/>
      <c r="AB24" s="38" t="s">
        <v>933</v>
      </c>
      <c r="AC24" s="267"/>
      <c r="AD24" s="267"/>
      <c r="AE24" s="267"/>
      <c r="AF24" s="69"/>
      <c r="AG24" s="208"/>
      <c r="AH24" s="208"/>
      <c r="AI24" s="208"/>
      <c r="AJ24" s="64"/>
      <c r="AK24" s="64"/>
      <c r="AL24" s="38"/>
      <c r="AM24" s="38"/>
      <c r="AN24" s="38"/>
      <c r="AO24" s="410" t="s">
        <v>1078</v>
      </c>
      <c r="AP24" s="410"/>
      <c r="AQ24" s="59">
        <v>1</v>
      </c>
      <c r="AR24" s="380" t="s">
        <v>1091</v>
      </c>
      <c r="AS24" s="41"/>
      <c r="AT24" s="41"/>
      <c r="AU24" s="41"/>
      <c r="AV24" s="41"/>
      <c r="AW24" s="41"/>
      <c r="AX24" s="38"/>
      <c r="AY24" s="38"/>
      <c r="AZ24" s="38"/>
      <c r="BA24" s="38"/>
      <c r="BB24" s="74" t="s">
        <v>100</v>
      </c>
      <c r="BC24" s="73"/>
      <c r="BD24" s="73"/>
      <c r="BE24" s="73"/>
      <c r="BF24" s="51"/>
      <c r="BG24" s="51"/>
      <c r="BH24" s="51"/>
      <c r="BI24" s="76"/>
      <c r="BJ24" s="57"/>
      <c r="BK24" s="342" t="s">
        <v>1092</v>
      </c>
      <c r="BL24" s="466"/>
      <c r="BM24" s="466"/>
      <c r="BN24" s="467"/>
      <c r="BO24" s="379" t="s">
        <v>1093</v>
      </c>
      <c r="BP24" s="468"/>
      <c r="BQ24" s="38"/>
      <c r="BR24" s="38"/>
      <c r="BS24" s="38"/>
      <c r="BT24" s="38"/>
      <c r="BU24" s="38"/>
      <c r="BV24" s="38"/>
      <c r="BW24" s="38"/>
      <c r="BX24" s="38"/>
      <c r="BY24" s="38"/>
      <c r="BZ24" s="38"/>
      <c r="CA24" s="38"/>
      <c r="CB24" s="63"/>
      <c r="CC24" s="59"/>
      <c r="CD24" s="59"/>
      <c r="CE24"/>
      <c r="CF24"/>
      <c r="CG24"/>
      <c r="CH24" s="140"/>
      <c r="CI24" s="141"/>
      <c r="CJ24" s="38"/>
      <c r="CK24" s="38"/>
      <c r="CL24" s="38"/>
      <c r="CM24" s="38"/>
      <c r="CN24" s="92" t="s">
        <v>1094</v>
      </c>
      <c r="CO24" s="55" t="s">
        <v>166</v>
      </c>
      <c r="CP24" s="51"/>
      <c r="CQ24" s="51"/>
      <c r="CR24" s="51"/>
      <c r="CS24" s="51"/>
      <c r="CT24" s="56"/>
      <c r="CU24" s="93"/>
      <c r="CV24" s="55"/>
      <c r="CW24" s="51"/>
      <c r="CX24" s="87"/>
      <c r="CY24" s="342">
        <v>1.4999999999999999E-2</v>
      </c>
      <c r="CZ24" s="343"/>
      <c r="DA24" s="38"/>
      <c r="DB24" s="38"/>
      <c r="DC24" s="38"/>
      <c r="DD24" s="38"/>
      <c r="DE24" s="382" t="s">
        <v>229</v>
      </c>
      <c r="DF24" s="362"/>
      <c r="DG24" s="381"/>
      <c r="DH24" s="361" t="s">
        <v>228</v>
      </c>
      <c r="DI24" s="362"/>
      <c r="DJ24" s="362"/>
      <c r="DK24" s="362"/>
      <c r="DL24" s="362"/>
      <c r="DM24" s="362"/>
      <c r="DN24" s="362"/>
      <c r="DO24" s="362"/>
      <c r="DP24" s="362"/>
      <c r="DQ24" s="381"/>
      <c r="DR24" s="361" t="s">
        <v>230</v>
      </c>
      <c r="DS24" s="362"/>
      <c r="DT24" s="362"/>
      <c r="DU24" s="362"/>
      <c r="DV24" s="362"/>
      <c r="DW24" s="362"/>
      <c r="DX24" s="362"/>
      <c r="DY24" s="362"/>
      <c r="DZ24" s="362"/>
      <c r="EA24" s="363"/>
      <c r="EB24" s="38"/>
      <c r="EC24" s="38"/>
      <c r="ED24" s="38"/>
      <c r="EE24" s="38"/>
      <c r="EF24" s="63"/>
      <c r="EG24" s="59"/>
      <c r="EH24" s="63"/>
      <c r="EI24" s="41"/>
      <c r="EJ24" s="41"/>
      <c r="EK24" s="41"/>
      <c r="EL24" s="41"/>
      <c r="EM24" s="38"/>
      <c r="EN24" s="38"/>
    </row>
    <row r="25" spans="2:144" ht="15.95" customHeight="1">
      <c r="B25" s="38"/>
      <c r="C25" s="38"/>
      <c r="D25" s="38"/>
      <c r="E25" s="38"/>
      <c r="F25" s="38"/>
      <c r="G25" s="38"/>
      <c r="H25" s="38"/>
      <c r="I25" s="38"/>
      <c r="J25" s="38"/>
      <c r="K25" s="38"/>
      <c r="M25" s="38"/>
      <c r="N25" s="38"/>
      <c r="O25" s="269"/>
      <c r="P25" s="269"/>
      <c r="Q25" s="269"/>
      <c r="R25" s="69"/>
      <c r="S25" s="63"/>
      <c r="T25" s="63"/>
      <c r="U25" s="63"/>
      <c r="V25" s="63"/>
      <c r="W25" s="63"/>
      <c r="X25" s="63"/>
      <c r="Z25" s="38"/>
      <c r="AA25" s="38"/>
      <c r="AB25" s="299"/>
      <c r="AC25" s="269"/>
      <c r="AD25" s="69"/>
      <c r="AE25" s="69"/>
      <c r="AF25" s="63"/>
      <c r="AG25" s="63"/>
      <c r="AH25" s="63"/>
      <c r="AI25" s="63"/>
      <c r="AJ25" s="63"/>
      <c r="AK25" s="63"/>
      <c r="AM25" s="38"/>
      <c r="AN25" s="40"/>
      <c r="AO25" s="410"/>
      <c r="AP25" s="410"/>
      <c r="AQ25" s="65">
        <v>3.6</v>
      </c>
      <c r="AR25" s="380"/>
      <c r="AS25" s="41"/>
      <c r="AT25" s="38"/>
      <c r="AU25" s="38"/>
      <c r="AV25" s="38"/>
      <c r="AW25" s="38"/>
      <c r="AX25" s="38"/>
      <c r="AZ25" s="38"/>
      <c r="BA25" s="40"/>
      <c r="BB25" s="37" t="s">
        <v>102</v>
      </c>
      <c r="BC25" s="40"/>
      <c r="BD25" s="40"/>
      <c r="BE25" s="40"/>
      <c r="BF25" s="78"/>
      <c r="BG25" s="78"/>
      <c r="BH25" s="78"/>
      <c r="BI25" s="76"/>
      <c r="BJ25" s="57"/>
      <c r="BK25" s="342" t="s">
        <v>1095</v>
      </c>
      <c r="BL25" s="466"/>
      <c r="BM25" s="466"/>
      <c r="BN25" s="467"/>
      <c r="BO25" s="379" t="s">
        <v>1039</v>
      </c>
      <c r="BP25" s="468"/>
      <c r="BQ25" s="38"/>
      <c r="BS25" s="38"/>
      <c r="BT25" s="40"/>
      <c r="BU25" s="38"/>
      <c r="BV25" s="40"/>
      <c r="BW25" s="40"/>
      <c r="BX25" s="40"/>
      <c r="BY25" s="40"/>
      <c r="BZ25" s="40"/>
      <c r="CA25" s="40"/>
      <c r="CB25" s="63"/>
      <c r="CC25" s="59"/>
      <c r="CD25" s="59"/>
      <c r="CE25"/>
      <c r="CF25"/>
      <c r="CG25"/>
      <c r="CH25" s="140"/>
      <c r="CI25" s="141"/>
      <c r="CJ25" s="38"/>
      <c r="CL25" s="38"/>
      <c r="CM25" s="40"/>
      <c r="CN25" s="37"/>
      <c r="CO25" s="55" t="s">
        <v>167</v>
      </c>
      <c r="CP25" s="51"/>
      <c r="CQ25" s="51"/>
      <c r="CR25" s="51"/>
      <c r="CS25" s="51"/>
      <c r="CT25" s="51"/>
      <c r="CU25" s="87"/>
      <c r="CV25" s="55"/>
      <c r="CW25" s="51"/>
      <c r="CX25" s="88"/>
      <c r="CY25" s="342">
        <v>1.2999999999999999E-2</v>
      </c>
      <c r="CZ25" s="343"/>
      <c r="DA25" s="38"/>
      <c r="DC25" s="38"/>
      <c r="DD25" s="40"/>
      <c r="DE25" s="424" t="s">
        <v>231</v>
      </c>
      <c r="DF25" s="112"/>
      <c r="DG25" s="81"/>
      <c r="DH25" s="112"/>
      <c r="DI25" s="38"/>
      <c r="DJ25" s="38"/>
      <c r="DK25" s="38"/>
      <c r="DL25" s="38"/>
      <c r="DM25" s="38"/>
      <c r="DN25" s="38"/>
      <c r="DO25" s="38"/>
      <c r="DP25" s="38"/>
      <c r="DQ25" s="38"/>
      <c r="DR25" s="71"/>
      <c r="DS25" s="38"/>
      <c r="DT25" s="41"/>
      <c r="DU25" s="59"/>
      <c r="DV25" s="59"/>
      <c r="DW25" s="59"/>
      <c r="DX25" s="59"/>
      <c r="DY25" s="59"/>
      <c r="DZ25" s="59"/>
      <c r="EA25" s="103"/>
      <c r="EB25" s="38"/>
      <c r="ED25" s="38"/>
      <c r="EE25" s="40"/>
      <c r="EF25" s="63"/>
      <c r="EG25" s="59"/>
      <c r="EH25" s="64"/>
      <c r="EI25" s="41"/>
      <c r="EJ25" s="38"/>
      <c r="EK25" s="38"/>
      <c r="EL25" s="38"/>
      <c r="EM25" s="38"/>
    </row>
    <row r="26" spans="2:144" ht="15.95" customHeight="1">
      <c r="B26" s="38"/>
      <c r="C26" s="38"/>
      <c r="D26" s="38"/>
      <c r="E26" s="41"/>
      <c r="G26" s="41"/>
      <c r="H26" s="38"/>
      <c r="I26" s="38"/>
      <c r="J26" s="38"/>
      <c r="K26" s="38"/>
      <c r="M26" s="38"/>
      <c r="N26" s="38"/>
      <c r="O26" s="38"/>
      <c r="P26" s="38"/>
      <c r="Q26" s="38" t="s">
        <v>1034</v>
      </c>
      <c r="R26" s="38" t="s">
        <v>907</v>
      </c>
      <c r="S26" s="41"/>
      <c r="T26" s="38"/>
      <c r="U26" s="38"/>
      <c r="V26" s="38"/>
      <c r="W26" s="38"/>
      <c r="X26" s="38"/>
      <c r="Z26" s="38"/>
      <c r="AA26" s="38"/>
      <c r="AB26" s="299" t="s">
        <v>934</v>
      </c>
      <c r="AC26" s="269"/>
      <c r="AD26" s="69"/>
      <c r="AE26" s="69"/>
      <c r="AF26" s="266" t="s">
        <v>1096</v>
      </c>
      <c r="AG26" s="63"/>
      <c r="AH26" s="63"/>
      <c r="AI26" s="63"/>
      <c r="AJ26" s="63"/>
      <c r="AK26" s="63"/>
      <c r="AM26" s="38"/>
      <c r="AN26" s="38"/>
      <c r="AO26" s="38"/>
      <c r="AP26" s="38"/>
      <c r="AQ26" s="38" t="s">
        <v>1034</v>
      </c>
      <c r="AR26" s="38" t="s">
        <v>56</v>
      </c>
      <c r="AS26" s="38"/>
      <c r="AT26" s="38"/>
      <c r="AU26" s="38"/>
      <c r="AV26" s="38"/>
      <c r="AW26" s="38"/>
      <c r="AX26" s="38"/>
      <c r="AZ26" s="38"/>
      <c r="BA26" s="38"/>
      <c r="BB26" s="43" t="s">
        <v>101</v>
      </c>
      <c r="BC26" s="44"/>
      <c r="BD26" s="44"/>
      <c r="BE26" s="44"/>
      <c r="BF26" s="53"/>
      <c r="BG26" s="53"/>
      <c r="BH26" s="53"/>
      <c r="BI26" s="53"/>
      <c r="BJ26" s="134"/>
      <c r="BK26" s="346" t="s">
        <v>1097</v>
      </c>
      <c r="BL26" s="469"/>
      <c r="BM26" s="469"/>
      <c r="BN26" s="470"/>
      <c r="BO26" s="471" t="s">
        <v>1023</v>
      </c>
      <c r="BP26" s="347"/>
      <c r="BQ26" s="38"/>
      <c r="BS26" s="38"/>
      <c r="BT26" s="38"/>
      <c r="BU26" s="38"/>
      <c r="BV26" s="38"/>
      <c r="BW26" s="38"/>
      <c r="BX26" s="38"/>
      <c r="BY26" s="38"/>
      <c r="BZ26" s="38"/>
      <c r="CA26" s="38"/>
      <c r="CB26" s="38"/>
      <c r="CC26" s="38"/>
      <c r="CD26" s="59"/>
      <c r="CE26"/>
      <c r="CF26"/>
      <c r="CG26"/>
      <c r="CH26" s="99"/>
      <c r="CI26" s="59"/>
      <c r="CJ26" s="38"/>
      <c r="CL26" s="38"/>
      <c r="CM26" s="38"/>
      <c r="CN26" s="37"/>
      <c r="CO26" s="55" t="s">
        <v>168</v>
      </c>
      <c r="CP26" s="51"/>
      <c r="CQ26" s="51"/>
      <c r="CR26" s="51"/>
      <c r="CS26" s="51"/>
      <c r="CT26" s="56"/>
      <c r="CU26" s="87"/>
      <c r="CV26" s="89"/>
      <c r="CW26" s="75"/>
      <c r="CX26" s="88"/>
      <c r="CY26" s="342">
        <v>2.4E-2</v>
      </c>
      <c r="CZ26" s="343"/>
      <c r="DA26" s="38"/>
      <c r="DC26" s="38"/>
      <c r="DD26" s="38"/>
      <c r="DE26" s="425"/>
      <c r="DF26" s="71"/>
      <c r="DG26" s="38"/>
      <c r="DH26" s="124"/>
      <c r="DI26" s="410" t="s">
        <v>1098</v>
      </c>
      <c r="DJ26" s="411"/>
      <c r="DK26" s="411"/>
      <c r="DL26" s="59">
        <v>1</v>
      </c>
      <c r="DM26" s="429" t="s">
        <v>1099</v>
      </c>
      <c r="DN26" s="430"/>
      <c r="DO26" s="430"/>
      <c r="DP26" s="430"/>
      <c r="DQ26" s="125"/>
      <c r="DR26" s="117"/>
      <c r="DS26" s="41"/>
      <c r="DT26" s="106" t="s">
        <v>1100</v>
      </c>
      <c r="DU26" s="354" t="s">
        <v>1101</v>
      </c>
      <c r="DV26" s="356"/>
      <c r="DW26" s="441" t="s">
        <v>1102</v>
      </c>
      <c r="DX26" s="441"/>
      <c r="DY26" s="441"/>
      <c r="DZ26" s="354" t="s">
        <v>1103</v>
      </c>
      <c r="EA26" s="123"/>
      <c r="EB26" s="38"/>
      <c r="ED26" s="38"/>
      <c r="EE26" s="38"/>
      <c r="EF26" s="38"/>
      <c r="EG26" s="38"/>
      <c r="EH26" s="38"/>
      <c r="EI26" s="38"/>
      <c r="EJ26" s="38"/>
      <c r="EK26" s="38"/>
      <c r="EL26" s="38"/>
      <c r="EM26" s="38"/>
    </row>
    <row r="27" spans="2:144" ht="15.95" customHeight="1">
      <c r="B27" s="38"/>
      <c r="C27" s="38"/>
      <c r="D27" s="38"/>
      <c r="E27" s="38"/>
      <c r="F27" s="38"/>
      <c r="G27" s="38"/>
      <c r="H27" s="38"/>
      <c r="I27" s="38"/>
      <c r="J27" s="38"/>
      <c r="K27" s="38"/>
      <c r="M27" s="38"/>
      <c r="N27" s="38"/>
      <c r="O27" s="268"/>
      <c r="P27" s="267"/>
      <c r="Q27" s="38"/>
      <c r="R27" s="38" t="s">
        <v>906</v>
      </c>
      <c r="S27" s="41"/>
      <c r="T27" s="208"/>
      <c r="U27" s="208"/>
      <c r="V27" s="208"/>
      <c r="W27" s="64"/>
      <c r="X27" s="64"/>
      <c r="Z27" s="38"/>
      <c r="AA27" s="38"/>
      <c r="AB27" s="269"/>
      <c r="AC27" s="269"/>
      <c r="AD27" s="269"/>
      <c r="AE27" s="69"/>
      <c r="AF27" s="63"/>
      <c r="AG27" s="63"/>
      <c r="AH27" s="38" t="s">
        <v>971</v>
      </c>
      <c r="AI27" s="63"/>
      <c r="AJ27" s="63"/>
      <c r="AK27" s="63"/>
      <c r="AM27" s="38"/>
      <c r="AN27" s="38"/>
      <c r="AO27" s="38"/>
      <c r="AP27" s="38"/>
      <c r="AQ27" s="38"/>
      <c r="AR27" s="38" t="s">
        <v>57</v>
      </c>
      <c r="AS27" s="38"/>
      <c r="AT27" s="38"/>
      <c r="AU27" s="38"/>
      <c r="AV27" s="38"/>
      <c r="AW27" s="38"/>
      <c r="AX27" s="38"/>
      <c r="AZ27" s="38"/>
      <c r="BA27" s="38"/>
      <c r="BB27" s="38"/>
      <c r="BC27" s="38"/>
      <c r="BD27" s="38"/>
      <c r="BE27" s="38"/>
      <c r="BF27" s="38"/>
      <c r="BG27" s="38"/>
      <c r="BH27" s="38"/>
      <c r="BI27" s="38"/>
      <c r="BJ27" s="38"/>
      <c r="BK27" s="38"/>
      <c r="BL27" s="38"/>
      <c r="BM27" s="38"/>
      <c r="BN27" s="38"/>
      <c r="BO27" s="38"/>
      <c r="BP27" s="38"/>
      <c r="BQ27" s="38"/>
      <c r="BS27" s="38"/>
      <c r="BT27" s="38"/>
      <c r="BU27" s="38"/>
      <c r="BV27" s="38"/>
      <c r="BW27" s="38"/>
      <c r="BX27" s="38"/>
      <c r="BY27" s="38"/>
      <c r="BZ27" s="38"/>
      <c r="CA27" s="38"/>
      <c r="CB27" s="38"/>
      <c r="CC27" s="38"/>
      <c r="CD27" s="38"/>
      <c r="CE27" s="38"/>
      <c r="CF27" s="38"/>
      <c r="CG27" s="38"/>
      <c r="CH27" s="38"/>
      <c r="CI27" s="38"/>
      <c r="CJ27" s="38"/>
      <c r="CL27" s="38"/>
      <c r="CM27" s="38"/>
      <c r="CN27" s="37"/>
      <c r="CO27" s="55" t="s">
        <v>170</v>
      </c>
      <c r="CP27" s="51"/>
      <c r="CQ27" s="51"/>
      <c r="CR27" s="51"/>
      <c r="CS27" s="51"/>
      <c r="CT27" s="56"/>
      <c r="CU27" s="93"/>
      <c r="CV27" s="89"/>
      <c r="CW27" s="51"/>
      <c r="CX27" s="87"/>
      <c r="CY27" s="342">
        <v>3.3000000000000002E-2</v>
      </c>
      <c r="CZ27" s="343"/>
      <c r="DA27" s="38"/>
      <c r="DC27" s="38"/>
      <c r="DD27" s="38"/>
      <c r="DE27" s="425"/>
      <c r="DF27" s="113"/>
      <c r="DG27" s="38"/>
      <c r="DH27" s="126"/>
      <c r="DI27" s="411"/>
      <c r="DJ27" s="411"/>
      <c r="DK27" s="411"/>
      <c r="DL27" s="65">
        <v>2</v>
      </c>
      <c r="DM27" s="430"/>
      <c r="DN27" s="430"/>
      <c r="DO27" s="430"/>
      <c r="DP27" s="430"/>
      <c r="DQ27" s="125"/>
      <c r="DR27" s="117">
        <v>2</v>
      </c>
      <c r="DS27" s="38"/>
      <c r="DT27" s="41">
        <v>2</v>
      </c>
      <c r="DU27" s="356"/>
      <c r="DV27" s="356"/>
      <c r="DW27" s="434" t="s">
        <v>1104</v>
      </c>
      <c r="DX27" s="434"/>
      <c r="DY27" s="434"/>
      <c r="DZ27" s="354"/>
      <c r="EA27" s="103"/>
      <c r="EB27" s="38"/>
      <c r="ED27" s="38"/>
      <c r="EE27" s="38"/>
      <c r="EF27" s="38"/>
      <c r="EG27" s="38"/>
      <c r="EH27" s="38"/>
      <c r="EI27" s="38"/>
      <c r="EJ27" s="38"/>
      <c r="EK27" s="38"/>
      <c r="EL27" s="38"/>
      <c r="EM27" s="38"/>
    </row>
    <row r="28" spans="2:144" ht="15.95" customHeight="1">
      <c r="B28" s="38"/>
      <c r="C28" s="38"/>
      <c r="D28" s="38"/>
      <c r="E28" s="38"/>
      <c r="F28" s="38"/>
      <c r="G28" s="38"/>
      <c r="H28" s="38"/>
      <c r="I28" s="38"/>
      <c r="J28" s="38"/>
      <c r="K28" s="38"/>
      <c r="M28" s="38"/>
      <c r="N28" s="38"/>
      <c r="O28" s="268"/>
      <c r="P28" s="267"/>
      <c r="Q28" s="41"/>
      <c r="R28" s="38" t="s">
        <v>908</v>
      </c>
      <c r="S28" s="38"/>
      <c r="T28" s="208"/>
      <c r="U28" s="208"/>
      <c r="V28" s="208"/>
      <c r="W28" s="64"/>
      <c r="X28" s="64"/>
      <c r="Z28" s="38"/>
      <c r="AA28" s="38"/>
      <c r="AB28" s="38" t="s">
        <v>935</v>
      </c>
      <c r="AC28" s="38"/>
      <c r="AD28" s="38"/>
      <c r="AE28" s="38"/>
      <c r="AF28" s="216" t="s">
        <v>1105</v>
      </c>
      <c r="AG28" s="38"/>
      <c r="AH28" s="38"/>
      <c r="AI28" s="38"/>
      <c r="AJ28" s="38"/>
      <c r="AK28" s="38"/>
      <c r="AM28" s="38"/>
      <c r="AN28" s="38"/>
      <c r="AO28" s="38"/>
      <c r="AP28" s="38"/>
      <c r="AQ28" s="41"/>
      <c r="AR28" s="38" t="s">
        <v>58</v>
      </c>
      <c r="AS28" s="41"/>
      <c r="AT28" s="38"/>
      <c r="AU28" s="38"/>
      <c r="AV28" s="38"/>
      <c r="AW28" s="38"/>
      <c r="AX28" s="38"/>
      <c r="AZ28" s="38"/>
      <c r="BA28" s="38"/>
      <c r="BB28" s="38"/>
      <c r="BC28" s="38"/>
      <c r="BD28" s="38"/>
      <c r="BE28" s="38"/>
      <c r="BF28" s="38"/>
      <c r="BG28" s="38"/>
      <c r="BH28" s="38"/>
      <c r="BI28" s="38"/>
      <c r="BJ28" s="38"/>
      <c r="BK28" s="38"/>
      <c r="BL28" s="38"/>
      <c r="BM28" s="38"/>
      <c r="BN28" s="38"/>
      <c r="BO28" s="38"/>
      <c r="BP28" s="38"/>
      <c r="BQ28" s="38"/>
      <c r="BS28" s="38"/>
      <c r="BT28" s="38"/>
      <c r="BU28" s="38"/>
      <c r="BV28" s="38"/>
      <c r="BW28" s="38"/>
      <c r="BX28" s="38"/>
      <c r="BY28" s="38"/>
      <c r="BZ28" s="38"/>
      <c r="CA28" s="38"/>
      <c r="CB28" s="38"/>
      <c r="CC28" s="38"/>
      <c r="CD28" s="38"/>
      <c r="CE28" s="38"/>
      <c r="CF28" s="38"/>
      <c r="CG28" s="38"/>
      <c r="CH28" s="38"/>
      <c r="CI28" s="38"/>
      <c r="CJ28" s="38"/>
      <c r="CL28" s="38"/>
      <c r="CM28" s="38"/>
      <c r="CN28" s="37"/>
      <c r="CO28" s="55" t="s">
        <v>1106</v>
      </c>
      <c r="CP28" s="51"/>
      <c r="CQ28" s="51"/>
      <c r="CR28" s="51"/>
      <c r="CS28" s="51"/>
      <c r="CT28" s="51"/>
      <c r="CU28" s="87"/>
      <c r="CV28" s="55"/>
      <c r="CW28" s="51"/>
      <c r="CX28" s="87"/>
      <c r="CY28" s="342">
        <v>1.2E-2</v>
      </c>
      <c r="CZ28" s="343"/>
      <c r="DA28" s="38"/>
      <c r="DC28" s="38"/>
      <c r="DD28" s="38"/>
      <c r="DE28" s="425"/>
      <c r="DF28" s="71"/>
      <c r="DG28" s="59"/>
      <c r="DH28" s="71"/>
      <c r="DI28" s="38"/>
      <c r="DJ28" s="38"/>
      <c r="DK28" s="38"/>
      <c r="DL28" s="38"/>
      <c r="DM28" s="38"/>
      <c r="DN28" s="38"/>
      <c r="DO28" s="38"/>
      <c r="DP28" s="38"/>
      <c r="DQ28" s="38"/>
      <c r="DR28" s="71"/>
      <c r="DS28" s="38"/>
      <c r="DT28" s="38"/>
      <c r="DU28" s="59"/>
      <c r="DV28" s="59"/>
      <c r="DW28" s="59"/>
      <c r="DX28" s="59"/>
      <c r="DY28" s="59"/>
      <c r="DZ28" s="59"/>
      <c r="EA28" s="103"/>
      <c r="EB28" s="38"/>
      <c r="ED28" s="38"/>
      <c r="EE28" s="38"/>
      <c r="EF28" s="38"/>
      <c r="EG28" s="41"/>
      <c r="EH28" s="38"/>
      <c r="EI28" s="41"/>
      <c r="EJ28" s="38"/>
      <c r="EK28" s="38"/>
      <c r="EL28" s="38"/>
      <c r="EM28" s="38"/>
    </row>
    <row r="29" spans="2:144" ht="15.95" customHeight="1">
      <c r="B29" s="38"/>
      <c r="C29" s="40"/>
      <c r="D29" s="38"/>
      <c r="E29" s="38"/>
      <c r="F29" s="38"/>
      <c r="G29" s="38"/>
      <c r="H29" s="38"/>
      <c r="I29" s="38"/>
      <c r="J29" s="38"/>
      <c r="K29" s="38"/>
      <c r="M29" s="38"/>
      <c r="N29" s="38"/>
      <c r="O29" s="269"/>
      <c r="P29" s="269"/>
      <c r="Q29" s="269"/>
      <c r="R29" s="266" t="s">
        <v>909</v>
      </c>
      <c r="S29" s="63"/>
      <c r="T29" s="63"/>
      <c r="U29" s="63"/>
      <c r="V29" s="63"/>
      <c r="W29" s="63"/>
      <c r="X29" s="63"/>
      <c r="Z29" s="38"/>
      <c r="AA29" s="38"/>
      <c r="AB29" s="268"/>
      <c r="AC29" s="267"/>
      <c r="AD29" s="38"/>
      <c r="AE29" s="38"/>
      <c r="AF29" s="41"/>
      <c r="AG29" s="208"/>
      <c r="AH29" s="208"/>
      <c r="AI29" s="208"/>
      <c r="AJ29" s="64"/>
      <c r="AK29" s="64"/>
      <c r="AM29" s="38"/>
      <c r="AN29" s="38"/>
      <c r="AO29" s="38"/>
      <c r="AP29" s="38"/>
      <c r="AQ29" s="38"/>
      <c r="AR29" s="38" t="s">
        <v>59</v>
      </c>
      <c r="AS29" s="38"/>
      <c r="AT29" s="38"/>
      <c r="AU29" s="38"/>
      <c r="AV29" s="38"/>
      <c r="AW29" s="38"/>
      <c r="AX29" s="38"/>
      <c r="AZ29" s="38"/>
      <c r="BA29" s="38"/>
      <c r="BB29" s="354" t="s">
        <v>89</v>
      </c>
      <c r="BC29" s="356"/>
      <c r="BD29" s="356"/>
      <c r="BE29" s="356"/>
      <c r="BF29" s="356"/>
      <c r="BG29" s="356"/>
      <c r="BH29" s="356"/>
      <c r="BI29" s="356"/>
      <c r="BJ29" s="356"/>
      <c r="BK29" s="356"/>
      <c r="BL29" s="356"/>
      <c r="BM29" s="356"/>
      <c r="BN29" s="356"/>
      <c r="BO29" s="356"/>
      <c r="BP29" s="356"/>
      <c r="BQ29" s="38"/>
      <c r="BS29" s="38"/>
      <c r="BT29" s="38"/>
      <c r="BU29" s="69"/>
      <c r="BV29" s="97"/>
      <c r="BW29" s="97"/>
      <c r="BX29" s="97"/>
      <c r="BY29" s="97"/>
      <c r="BZ29" s="97"/>
      <c r="CA29" s="97"/>
      <c r="CB29" s="97"/>
      <c r="CC29" s="97"/>
      <c r="CD29" s="97"/>
      <c r="CE29" s="97"/>
      <c r="CF29" s="97"/>
      <c r="CG29" s="97"/>
      <c r="CH29" s="97"/>
      <c r="CI29" s="97"/>
      <c r="CJ29" s="38"/>
      <c r="CL29" s="38"/>
      <c r="CM29" s="38"/>
      <c r="CN29" s="37"/>
      <c r="CO29" s="55" t="s">
        <v>171</v>
      </c>
      <c r="CP29" s="51"/>
      <c r="CQ29" s="51"/>
      <c r="CR29" s="51"/>
      <c r="CS29" s="51"/>
      <c r="CT29" s="51"/>
      <c r="CU29" s="87"/>
      <c r="CV29" s="55"/>
      <c r="CW29" s="51"/>
      <c r="CX29" s="87"/>
      <c r="CY29" s="397" t="s">
        <v>1107</v>
      </c>
      <c r="CZ29" s="343"/>
      <c r="DA29" s="38"/>
      <c r="DC29" s="38"/>
      <c r="DD29" s="38"/>
      <c r="DE29" s="425"/>
      <c r="DF29" s="431" t="s">
        <v>1108</v>
      </c>
      <c r="DG29" s="390"/>
      <c r="DH29" s="127"/>
      <c r="DI29" s="42"/>
      <c r="DJ29" s="42"/>
      <c r="DK29" s="42"/>
      <c r="DL29" s="42"/>
      <c r="DM29" s="42"/>
      <c r="DN29" s="42"/>
      <c r="DO29" s="42"/>
      <c r="DP29" s="127" t="s">
        <v>1109</v>
      </c>
      <c r="DQ29" s="128"/>
      <c r="DR29" s="71"/>
      <c r="DS29" s="38"/>
      <c r="DT29" s="38"/>
      <c r="DU29" s="99"/>
      <c r="DV29" s="99"/>
      <c r="DW29" s="99"/>
      <c r="DX29" s="99"/>
      <c r="DY29" s="99"/>
      <c r="DZ29" s="127" t="s">
        <v>1109</v>
      </c>
      <c r="EA29" s="103"/>
      <c r="EB29" s="38"/>
      <c r="ED29" s="38"/>
      <c r="EE29" s="38"/>
      <c r="EF29" s="38"/>
      <c r="EG29" s="38"/>
      <c r="EH29" s="38"/>
      <c r="EI29" s="38"/>
      <c r="EJ29" s="38"/>
      <c r="EK29" s="38"/>
      <c r="EL29" s="38"/>
      <c r="EM29" s="38"/>
    </row>
    <row r="30" spans="2:144" ht="15.95" customHeight="1">
      <c r="B30" s="38"/>
      <c r="C30" s="38"/>
      <c r="D30" s="38"/>
      <c r="E30" s="38"/>
      <c r="F30" s="38"/>
      <c r="G30" s="38"/>
      <c r="H30" s="38"/>
      <c r="I30" s="38"/>
      <c r="J30" s="38"/>
      <c r="K30" s="38"/>
      <c r="M30" s="38"/>
      <c r="N30" s="38"/>
      <c r="O30" s="269"/>
      <c r="P30" s="269"/>
      <c r="Q30" s="269"/>
      <c r="R30" s="266" t="s">
        <v>910</v>
      </c>
      <c r="S30" s="63"/>
      <c r="T30" s="63"/>
      <c r="U30" s="63"/>
      <c r="V30" s="63"/>
      <c r="W30" s="63"/>
      <c r="X30" s="63"/>
      <c r="Z30" s="38"/>
      <c r="AA30" s="38"/>
      <c r="AB30" s="268"/>
      <c r="AC30" s="267"/>
      <c r="AD30" s="41"/>
      <c r="AE30" s="38"/>
      <c r="AF30" s="38"/>
      <c r="AG30" s="208"/>
      <c r="AH30" s="208"/>
      <c r="AI30" s="208"/>
      <c r="AJ30" s="64"/>
      <c r="AK30" s="64"/>
      <c r="AM30" s="38"/>
      <c r="AN30" s="38"/>
      <c r="AO30" s="38"/>
      <c r="AP30" s="38"/>
      <c r="AQ30" s="38"/>
      <c r="AR30" s="38" t="s">
        <v>60</v>
      </c>
      <c r="AS30" s="38"/>
      <c r="AT30" s="38"/>
      <c r="AU30" s="38"/>
      <c r="AV30" s="38"/>
      <c r="AW30" s="38"/>
      <c r="AX30" s="38"/>
      <c r="AZ30" s="38"/>
      <c r="BA30" s="38"/>
      <c r="BB30" s="357"/>
      <c r="BC30" s="357"/>
      <c r="BD30" s="357"/>
      <c r="BE30" s="357"/>
      <c r="BF30" s="357"/>
      <c r="BG30" s="357"/>
      <c r="BH30" s="357"/>
      <c r="BI30" s="357"/>
      <c r="BJ30" s="357"/>
      <c r="BK30" s="357"/>
      <c r="BL30" s="357"/>
      <c r="BM30" s="357"/>
      <c r="BN30" s="357"/>
      <c r="BO30" s="357"/>
      <c r="BP30" s="357"/>
      <c r="BQ30" s="38"/>
      <c r="BS30" s="38"/>
      <c r="BT30" s="38"/>
      <c r="BU30" s="97"/>
      <c r="BV30" s="97"/>
      <c r="BW30" s="97"/>
      <c r="BX30" s="97"/>
      <c r="BY30" s="97"/>
      <c r="BZ30" s="97"/>
      <c r="CA30" s="97"/>
      <c r="CB30" s="97"/>
      <c r="CC30" s="97"/>
      <c r="CD30" s="97"/>
      <c r="CE30" s="97"/>
      <c r="CF30" s="97"/>
      <c r="CG30" s="97"/>
      <c r="CH30" s="97"/>
      <c r="CI30" s="97"/>
      <c r="CJ30" s="38"/>
      <c r="CL30" s="38"/>
      <c r="CM30" s="38"/>
      <c r="CN30" s="90"/>
      <c r="CO30" s="55" t="s">
        <v>172</v>
      </c>
      <c r="CP30" s="51"/>
      <c r="CQ30" s="51"/>
      <c r="CR30" s="51"/>
      <c r="CS30" s="51"/>
      <c r="CT30" s="75"/>
      <c r="CU30" s="87"/>
      <c r="CV30" s="89"/>
      <c r="CW30" s="51"/>
      <c r="CX30" s="87"/>
      <c r="CY30" s="342">
        <v>1.2999999999999999E-2</v>
      </c>
      <c r="CZ30" s="343"/>
      <c r="DA30" s="38"/>
      <c r="DC30" s="38"/>
      <c r="DD30" s="38"/>
      <c r="DE30" s="426"/>
      <c r="DF30" s="432"/>
      <c r="DG30" s="393"/>
      <c r="DH30" s="114"/>
      <c r="DI30" s="73"/>
      <c r="DJ30" s="73"/>
      <c r="DK30" s="106"/>
      <c r="DL30" s="106"/>
      <c r="DM30" s="106"/>
      <c r="DN30" s="106"/>
      <c r="DO30" s="106"/>
      <c r="DP30" s="106"/>
      <c r="DQ30" s="73"/>
      <c r="DR30" s="118"/>
      <c r="DS30" s="73"/>
      <c r="DT30" s="73"/>
      <c r="DU30" s="107"/>
      <c r="DV30" s="107"/>
      <c r="DW30" s="107"/>
      <c r="DX30" s="107"/>
      <c r="DY30" s="107"/>
      <c r="DZ30" s="107"/>
      <c r="EA30" s="108"/>
      <c r="EB30" s="38"/>
      <c r="ED30" s="38"/>
      <c r="EE30" s="38"/>
      <c r="EF30" s="38"/>
      <c r="EG30" s="38"/>
      <c r="EH30" s="38"/>
      <c r="EI30" s="38"/>
      <c r="EJ30" s="38"/>
      <c r="EK30" s="38"/>
      <c r="EL30" s="38"/>
      <c r="EM30" s="38"/>
    </row>
    <row r="31" spans="2:144" ht="15.95" customHeight="1">
      <c r="B31" s="38"/>
      <c r="C31" s="38"/>
      <c r="D31" s="38"/>
      <c r="E31" s="38"/>
      <c r="F31" s="38"/>
      <c r="G31" s="41"/>
      <c r="H31" s="38"/>
      <c r="I31" s="38"/>
      <c r="J31" s="38"/>
      <c r="K31" s="38"/>
      <c r="M31" s="38"/>
      <c r="N31" s="38"/>
      <c r="O31" s="38"/>
      <c r="P31" s="38"/>
      <c r="Q31" s="38"/>
      <c r="R31" s="38"/>
      <c r="S31" s="38"/>
      <c r="T31" s="38"/>
      <c r="U31" s="38"/>
      <c r="V31" s="38"/>
      <c r="W31" s="38"/>
      <c r="X31" s="38"/>
      <c r="Z31" s="38"/>
      <c r="AA31" s="38"/>
      <c r="AB31" s="269" t="s">
        <v>1110</v>
      </c>
      <c r="AC31" s="268" t="s">
        <v>938</v>
      </c>
      <c r="AD31" s="269"/>
      <c r="AE31" s="266"/>
      <c r="AF31" s="63"/>
      <c r="AG31" s="63"/>
      <c r="AH31" s="63"/>
      <c r="AI31" s="63"/>
      <c r="AJ31" s="63"/>
      <c r="AK31" s="63"/>
      <c r="AM31" s="38"/>
      <c r="AN31" s="38"/>
      <c r="AO31" s="38"/>
      <c r="AP31" s="38"/>
      <c r="AQ31" s="38"/>
      <c r="AR31" s="41"/>
      <c r="AS31" s="41"/>
      <c r="AT31" s="41"/>
      <c r="AU31" s="38"/>
      <c r="AV31" s="38"/>
      <c r="AW31" s="38"/>
      <c r="AX31" s="38"/>
      <c r="AZ31" s="38"/>
      <c r="BA31" s="38"/>
      <c r="BB31" s="382" t="s">
        <v>386</v>
      </c>
      <c r="BC31" s="362"/>
      <c r="BD31" s="362"/>
      <c r="BE31" s="362"/>
      <c r="BF31" s="362"/>
      <c r="BG31" s="362"/>
      <c r="BH31" s="362"/>
      <c r="BI31" s="362"/>
      <c r="BJ31" s="362"/>
      <c r="BK31" s="361" t="s">
        <v>104</v>
      </c>
      <c r="BL31" s="362"/>
      <c r="BM31" s="362"/>
      <c r="BN31" s="381"/>
      <c r="BO31" s="361" t="s">
        <v>377</v>
      </c>
      <c r="BP31" s="363"/>
      <c r="BQ31" s="38"/>
      <c r="BS31" s="38"/>
      <c r="BT31" s="38"/>
      <c r="BU31" s="59"/>
      <c r="BV31" s="59"/>
      <c r="BW31" s="59"/>
      <c r="BX31" s="59"/>
      <c r="BY31" s="59"/>
      <c r="BZ31" s="59"/>
      <c r="CA31" s="59"/>
      <c r="CB31" s="59"/>
      <c r="CC31" s="59"/>
      <c r="CD31" s="59"/>
      <c r="CE31" s="59"/>
      <c r="CF31" s="59"/>
      <c r="CG31" s="59"/>
      <c r="CH31" s="59"/>
      <c r="CI31" s="59"/>
      <c r="CJ31" s="38"/>
      <c r="CL31" s="38"/>
      <c r="CM31" s="40"/>
      <c r="CN31" s="85" t="s">
        <v>1111</v>
      </c>
      <c r="CO31" s="55" t="s">
        <v>173</v>
      </c>
      <c r="CP31" s="51"/>
      <c r="CQ31" s="51"/>
      <c r="CR31" s="51"/>
      <c r="CS31" s="51"/>
      <c r="CT31" s="51"/>
      <c r="CU31" s="57"/>
      <c r="CV31" s="58"/>
      <c r="CW31" s="56" t="s">
        <v>1112</v>
      </c>
      <c r="CX31" s="57"/>
      <c r="CY31" s="342">
        <v>1.2E-2</v>
      </c>
      <c r="CZ31" s="343"/>
      <c r="DA31" s="38"/>
      <c r="DC31" s="38"/>
      <c r="DD31" s="40"/>
      <c r="DE31" s="424" t="s">
        <v>232</v>
      </c>
      <c r="DF31" s="71"/>
      <c r="DG31" s="38"/>
      <c r="DH31" s="71"/>
      <c r="DI31" s="38"/>
      <c r="DJ31" s="38"/>
      <c r="DK31" s="38"/>
      <c r="DL31" s="38"/>
      <c r="DM31" s="38"/>
      <c r="DN31" s="38"/>
      <c r="DO31" s="38"/>
      <c r="DP31" s="38"/>
      <c r="DQ31" s="59"/>
      <c r="DR31" s="113"/>
      <c r="DS31" s="59"/>
      <c r="DT31" s="59"/>
      <c r="DU31" s="59"/>
      <c r="DV31" s="59"/>
      <c r="DW31" s="59"/>
      <c r="DX31" s="59"/>
      <c r="DY31" s="59"/>
      <c r="DZ31" s="59"/>
      <c r="EA31" s="103"/>
      <c r="EB31" s="38"/>
      <c r="ED31" s="38"/>
      <c r="EE31" s="40"/>
      <c r="EF31" s="38"/>
      <c r="EG31" s="38"/>
      <c r="EH31" s="38"/>
      <c r="EI31" s="38"/>
      <c r="EJ31" s="38"/>
      <c r="EK31" s="38"/>
      <c r="EL31" s="38"/>
      <c r="EM31" s="38"/>
    </row>
    <row r="32" spans="2:144" ht="15.95" customHeight="1">
      <c r="B32" s="38"/>
      <c r="C32" s="38"/>
      <c r="D32" s="38"/>
      <c r="E32" s="38"/>
      <c r="F32" s="38"/>
      <c r="G32" s="38"/>
      <c r="H32" s="38"/>
      <c r="I32" s="38"/>
      <c r="J32" s="38"/>
      <c r="K32" s="38"/>
      <c r="M32" s="38"/>
      <c r="N32" s="38"/>
      <c r="O32" s="38" t="s">
        <v>924</v>
      </c>
      <c r="P32" s="38"/>
      <c r="Q32" s="38"/>
      <c r="R32" s="38"/>
      <c r="S32" s="38"/>
      <c r="T32" s="38"/>
      <c r="U32" s="38"/>
      <c r="V32" s="38"/>
      <c r="W32" s="38"/>
      <c r="X32" s="38"/>
      <c r="Z32" s="38"/>
      <c r="AA32" s="38"/>
      <c r="AB32" s="269"/>
      <c r="AC32" s="269"/>
      <c r="AD32" s="269"/>
      <c r="AE32" s="266"/>
      <c r="AF32" s="63"/>
      <c r="AG32" s="63"/>
      <c r="AH32" s="63"/>
      <c r="AI32" s="63"/>
      <c r="AJ32" s="63"/>
      <c r="AK32" s="63"/>
      <c r="AM32" s="38"/>
      <c r="AN32" s="38" t="s">
        <v>1113</v>
      </c>
      <c r="AO32" s="38" t="s">
        <v>62</v>
      </c>
      <c r="AP32" s="38"/>
      <c r="AQ32" s="38"/>
      <c r="AR32" s="38"/>
      <c r="AS32" s="38"/>
      <c r="AT32" s="38"/>
      <c r="AU32" s="38"/>
      <c r="AV32" s="38"/>
      <c r="AW32" s="38"/>
      <c r="AX32" s="38"/>
      <c r="AZ32" s="38"/>
      <c r="BA32" s="38"/>
      <c r="BB32" s="486" t="s">
        <v>1114</v>
      </c>
      <c r="BC32" s="368"/>
      <c r="BD32" s="487"/>
      <c r="BE32" s="55" t="s">
        <v>1115</v>
      </c>
      <c r="BF32" s="51"/>
      <c r="BG32" s="56"/>
      <c r="BH32" s="56"/>
      <c r="BI32" s="56"/>
      <c r="BJ32" s="51"/>
      <c r="BK32" s="342" t="s">
        <v>1116</v>
      </c>
      <c r="BL32" s="412"/>
      <c r="BM32" s="412"/>
      <c r="BN32" s="467"/>
      <c r="BO32" s="379" t="s">
        <v>1117</v>
      </c>
      <c r="BP32" s="468"/>
      <c r="BQ32" s="38"/>
      <c r="BS32" s="38"/>
      <c r="BT32" s="38"/>
      <c r="BU32" s="38"/>
      <c r="BV32" s="38"/>
      <c r="BW32" s="38"/>
      <c r="BX32" s="38"/>
      <c r="BY32" s="38"/>
      <c r="BZ32" s="59"/>
      <c r="CA32" s="59"/>
      <c r="CB32" s="59"/>
      <c r="CC32" s="38"/>
      <c r="CD32" s="59"/>
      <c r="CE32" s="59"/>
      <c r="CF32" s="59"/>
      <c r="CG32"/>
      <c r="CH32" s="140"/>
      <c r="CI32" s="141"/>
      <c r="CJ32" s="38"/>
      <c r="CL32" s="38"/>
      <c r="CM32" s="38"/>
      <c r="CN32" s="85" t="s">
        <v>163</v>
      </c>
      <c r="CO32" s="55" t="s">
        <v>1118</v>
      </c>
      <c r="CP32" s="51"/>
      <c r="CQ32" s="51"/>
      <c r="CR32" s="51"/>
      <c r="CS32" s="51"/>
      <c r="CT32" s="51"/>
      <c r="CU32" s="87"/>
      <c r="CV32" s="58"/>
      <c r="CW32" s="56" t="s">
        <v>1119</v>
      </c>
      <c r="CX32" s="57"/>
      <c r="CY32" s="342">
        <v>1.2999999999999999E-2</v>
      </c>
      <c r="CZ32" s="343"/>
      <c r="DA32" s="38"/>
      <c r="DC32" s="38"/>
      <c r="DD32" s="38"/>
      <c r="DE32" s="442"/>
      <c r="DF32" s="71"/>
      <c r="DG32" s="38"/>
      <c r="DH32" s="71"/>
      <c r="DI32" s="38"/>
      <c r="DJ32" s="38"/>
      <c r="DK32" s="69"/>
      <c r="DL32" s="300"/>
      <c r="DM32" s="69"/>
      <c r="DN32" s="69"/>
      <c r="DO32" s="38"/>
      <c r="DP32" s="38"/>
      <c r="DQ32" s="38"/>
      <c r="DR32" s="113"/>
      <c r="DS32" s="59"/>
      <c r="DT32" s="38"/>
      <c r="DU32" s="441" t="s">
        <v>1120</v>
      </c>
      <c r="DV32" s="441"/>
      <c r="DW32" s="441"/>
      <c r="DX32" s="441"/>
      <c r="DY32" s="59"/>
      <c r="DZ32" s="59"/>
      <c r="EA32" s="103"/>
      <c r="EB32" s="38"/>
      <c r="ED32" s="38"/>
      <c r="EE32" s="38"/>
      <c r="EF32" s="38"/>
      <c r="EG32" s="38"/>
      <c r="EH32" s="38"/>
      <c r="EI32" s="38"/>
      <c r="EJ32" s="38"/>
      <c r="EK32" s="38"/>
      <c r="EL32" s="38"/>
      <c r="EM32" s="38"/>
    </row>
    <row r="33" spans="2:143" ht="15.95" customHeight="1">
      <c r="B33" s="38"/>
      <c r="C33" s="38"/>
      <c r="D33" s="38"/>
      <c r="E33" s="38"/>
      <c r="F33" s="38"/>
      <c r="G33" s="38"/>
      <c r="H33" s="38"/>
      <c r="I33" s="38"/>
      <c r="J33" s="38"/>
      <c r="K33" s="38"/>
      <c r="M33" s="38"/>
      <c r="N33" s="38"/>
      <c r="O33" s="268" t="s">
        <v>897</v>
      </c>
      <c r="P33" s="267"/>
      <c r="Q33" s="267"/>
      <c r="R33" s="267"/>
      <c r="S33" s="69"/>
      <c r="T33" s="208"/>
      <c r="U33" s="208"/>
      <c r="V33" s="208"/>
      <c r="W33" s="64"/>
      <c r="X33" s="64"/>
      <c r="Z33" s="38"/>
      <c r="AA33" s="38"/>
      <c r="AB33" s="38"/>
      <c r="AC33" s="354" t="s">
        <v>1121</v>
      </c>
      <c r="AD33" s="354" t="s">
        <v>1122</v>
      </c>
      <c r="AE33" s="107" t="s">
        <v>1123</v>
      </c>
      <c r="AF33" s="354" t="s">
        <v>1124</v>
      </c>
      <c r="AG33" s="38"/>
      <c r="AH33" s="354" t="s">
        <v>1125</v>
      </c>
      <c r="AI33" s="429" t="s">
        <v>972</v>
      </c>
      <c r="AJ33" s="429"/>
      <c r="AK33" s="429"/>
      <c r="AM33" s="38"/>
      <c r="AN33" s="38"/>
      <c r="AO33" s="38" t="s">
        <v>566</v>
      </c>
      <c r="AP33" s="38"/>
      <c r="AQ33" s="38"/>
      <c r="AR33" s="38"/>
      <c r="AS33" s="38"/>
      <c r="AT33" s="38"/>
      <c r="AU33" s="38"/>
      <c r="AV33" s="38"/>
      <c r="AW33" s="38"/>
      <c r="AX33" s="38"/>
      <c r="AZ33" s="38"/>
      <c r="BA33" s="38"/>
      <c r="BB33" s="415"/>
      <c r="BC33" s="373"/>
      <c r="BD33" s="416"/>
      <c r="BE33" s="55" t="s">
        <v>1126</v>
      </c>
      <c r="BF33" s="51"/>
      <c r="BG33" s="56"/>
      <c r="BH33" s="56"/>
      <c r="BI33" s="56"/>
      <c r="BJ33" s="51"/>
      <c r="BK33" s="342" t="s">
        <v>1127</v>
      </c>
      <c r="BL33" s="466"/>
      <c r="BM33" s="466"/>
      <c r="BN33" s="467"/>
      <c r="BO33" s="379" t="s">
        <v>1128</v>
      </c>
      <c r="BP33" s="468"/>
      <c r="BQ33" s="38"/>
      <c r="BS33" s="38"/>
      <c r="BT33" s="38"/>
      <c r="BU33" s="38"/>
      <c r="BV33" s="38"/>
      <c r="BW33" s="38"/>
      <c r="BX33" s="38"/>
      <c r="BY33" s="38"/>
      <c r="BZ33" s="59"/>
      <c r="CA33" s="59"/>
      <c r="CB33" s="59"/>
      <c r="CC33" s="38"/>
      <c r="CD33" s="59"/>
      <c r="CE33"/>
      <c r="CF33"/>
      <c r="CG33"/>
      <c r="CH33" s="140"/>
      <c r="CI33" s="141"/>
      <c r="CJ33" s="38"/>
      <c r="CL33" s="38"/>
      <c r="CM33" s="38"/>
      <c r="CN33" s="37"/>
      <c r="CO33" s="55" t="s">
        <v>174</v>
      </c>
      <c r="CP33" s="51"/>
      <c r="CQ33" s="51"/>
      <c r="CR33" s="51"/>
      <c r="CS33" s="51"/>
      <c r="CT33" s="51"/>
      <c r="CU33" s="87"/>
      <c r="CV33" s="55"/>
      <c r="CW33" s="56" t="s">
        <v>1129</v>
      </c>
      <c r="CX33" s="87"/>
      <c r="CY33" s="342">
        <v>1.4999999999999999E-2</v>
      </c>
      <c r="CZ33" s="343"/>
      <c r="DA33" s="38"/>
      <c r="DC33" s="38"/>
      <c r="DD33" s="38"/>
      <c r="DE33" s="442"/>
      <c r="DF33" s="71"/>
      <c r="DG33" s="38"/>
      <c r="DH33" s="71"/>
      <c r="DI33" s="38"/>
      <c r="DJ33" s="38"/>
      <c r="DK33" s="354" t="s">
        <v>1120</v>
      </c>
      <c r="DL33" s="354"/>
      <c r="DM33" s="354"/>
      <c r="DN33" s="354"/>
      <c r="DO33" s="38"/>
      <c r="DP33" s="38"/>
      <c r="DQ33" s="38"/>
      <c r="DR33" s="71"/>
      <c r="DS33" s="59"/>
      <c r="DT33" s="38"/>
      <c r="DU33" s="434" t="s">
        <v>1130</v>
      </c>
      <c r="DV33" s="434"/>
      <c r="DW33" s="434"/>
      <c r="DX33" s="434"/>
      <c r="DY33" s="59"/>
      <c r="DZ33" s="59"/>
      <c r="EA33" s="103"/>
      <c r="EB33" s="38"/>
      <c r="ED33" s="38"/>
      <c r="EE33" s="38"/>
      <c r="EF33" s="38"/>
      <c r="EG33" s="38"/>
      <c r="EH33" s="38"/>
      <c r="EI33" s="41"/>
      <c r="EJ33" s="38"/>
      <c r="EK33" s="38"/>
      <c r="EL33" s="38"/>
      <c r="EM33" s="38"/>
    </row>
    <row r="34" spans="2:143" ht="15.95" customHeight="1">
      <c r="B34" s="38"/>
      <c r="C34" s="38"/>
      <c r="D34" s="38"/>
      <c r="E34" s="38"/>
      <c r="F34" s="41"/>
      <c r="G34" s="41"/>
      <c r="H34" s="38"/>
      <c r="I34" s="38"/>
      <c r="J34" s="38"/>
      <c r="K34" s="38"/>
      <c r="M34" s="38"/>
      <c r="N34" s="38"/>
      <c r="O34" s="268" t="s">
        <v>898</v>
      </c>
      <c r="P34" s="267"/>
      <c r="Q34" s="267"/>
      <c r="R34" s="267"/>
      <c r="S34" s="69"/>
      <c r="T34" s="208"/>
      <c r="U34" s="208"/>
      <c r="V34" s="208"/>
      <c r="W34" s="64"/>
      <c r="X34" s="64"/>
      <c r="Z34" s="38"/>
      <c r="AA34" s="38"/>
      <c r="AB34" s="38"/>
      <c r="AC34" s="354"/>
      <c r="AD34" s="354"/>
      <c r="AE34" s="59" t="s">
        <v>1131</v>
      </c>
      <c r="AF34" s="354"/>
      <c r="AG34" s="38"/>
      <c r="AH34" s="354"/>
      <c r="AI34" s="429"/>
      <c r="AJ34" s="429"/>
      <c r="AK34" s="429"/>
      <c r="AM34" s="38"/>
      <c r="AN34" s="38"/>
      <c r="AO34" s="38" t="s">
        <v>567</v>
      </c>
      <c r="AP34" s="38"/>
      <c r="AQ34" s="38"/>
      <c r="AR34" s="63"/>
      <c r="AS34" s="63"/>
      <c r="AT34" s="64"/>
      <c r="AU34" s="64"/>
      <c r="AV34" s="64"/>
      <c r="AW34" s="64"/>
      <c r="AX34" s="64"/>
      <c r="AZ34" s="38"/>
      <c r="BA34" s="38"/>
      <c r="BB34" s="486" t="s">
        <v>1132</v>
      </c>
      <c r="BC34" s="368"/>
      <c r="BD34" s="487"/>
      <c r="BE34" s="55" t="s">
        <v>1133</v>
      </c>
      <c r="BF34" s="78"/>
      <c r="BG34" s="56"/>
      <c r="BH34" s="56"/>
      <c r="BI34" s="56"/>
      <c r="BJ34" s="51"/>
      <c r="BK34" s="342" t="s">
        <v>1134</v>
      </c>
      <c r="BL34" s="466"/>
      <c r="BM34" s="466"/>
      <c r="BN34" s="467"/>
      <c r="BO34" s="379" t="s">
        <v>1135</v>
      </c>
      <c r="BP34" s="468"/>
      <c r="BQ34" s="38"/>
      <c r="BS34" s="38"/>
      <c r="BT34" s="38"/>
      <c r="BU34" s="38"/>
      <c r="BV34" s="40"/>
      <c r="BW34" s="40"/>
      <c r="BX34" s="40"/>
      <c r="BY34" s="40"/>
      <c r="BZ34" s="59"/>
      <c r="CA34" s="59"/>
      <c r="CB34" s="59"/>
      <c r="CC34" s="38"/>
      <c r="CD34" s="59"/>
      <c r="CE34"/>
      <c r="CF34"/>
      <c r="CG34"/>
      <c r="CH34" s="140"/>
      <c r="CI34" s="141"/>
      <c r="CJ34" s="38"/>
      <c r="CL34" s="38"/>
      <c r="CM34" s="38"/>
      <c r="CN34" s="37"/>
      <c r="CO34" s="55" t="s">
        <v>175</v>
      </c>
      <c r="CP34" s="51"/>
      <c r="CQ34" s="51"/>
      <c r="CR34" s="51"/>
      <c r="CS34" s="51"/>
      <c r="CT34" s="51"/>
      <c r="CU34" s="87"/>
      <c r="CV34" s="55"/>
      <c r="CW34" s="56" t="s">
        <v>1119</v>
      </c>
      <c r="CX34" s="87"/>
      <c r="CY34" s="342">
        <v>1.4999999999999999E-2</v>
      </c>
      <c r="CZ34" s="343"/>
      <c r="DA34" s="38"/>
      <c r="DC34" s="38"/>
      <c r="DD34" s="38"/>
      <c r="DE34" s="442"/>
      <c r="DF34" s="38"/>
      <c r="DG34" s="38"/>
      <c r="DH34" s="71"/>
      <c r="DI34" s="38"/>
      <c r="DJ34" s="38"/>
      <c r="DK34" s="38"/>
      <c r="DL34" s="38"/>
      <c r="DM34" s="38"/>
      <c r="DN34" s="38"/>
      <c r="DO34" s="38"/>
      <c r="DP34" s="38"/>
      <c r="DQ34" s="38"/>
      <c r="DR34" s="71"/>
      <c r="DS34" s="59"/>
      <c r="DT34" s="38"/>
      <c r="DU34" s="59"/>
      <c r="DV34" s="59"/>
      <c r="DW34" s="59"/>
      <c r="DX34" s="59"/>
      <c r="DY34" s="59"/>
      <c r="DZ34" s="59"/>
      <c r="EA34" s="103"/>
      <c r="EB34" s="38"/>
      <c r="ED34" s="38"/>
      <c r="EE34" s="38"/>
      <c r="EF34" s="38"/>
      <c r="EG34" s="38"/>
      <c r="EH34" s="38"/>
      <c r="EI34" s="38"/>
      <c r="EJ34" s="38"/>
      <c r="EK34" s="38"/>
      <c r="EL34" s="38"/>
      <c r="EM34" s="38"/>
    </row>
    <row r="35" spans="2:143" ht="15.95" customHeight="1">
      <c r="B35" s="38"/>
      <c r="C35" s="38"/>
      <c r="D35" s="38"/>
      <c r="E35" s="38"/>
      <c r="F35" s="38"/>
      <c r="G35" s="38"/>
      <c r="H35" s="38"/>
      <c r="I35" s="38"/>
      <c r="J35" s="38"/>
      <c r="K35" s="38"/>
      <c r="M35" s="38"/>
      <c r="N35" s="38"/>
      <c r="O35" s="459" t="s">
        <v>1136</v>
      </c>
      <c r="P35" s="459" t="s">
        <v>1137</v>
      </c>
      <c r="Q35" s="459"/>
      <c r="R35" s="265" t="s">
        <v>1138</v>
      </c>
      <c r="S35" s="380" t="s">
        <v>967</v>
      </c>
      <c r="T35" s="380"/>
      <c r="U35" s="380"/>
      <c r="V35" s="380"/>
      <c r="W35" s="380"/>
      <c r="X35" s="380"/>
      <c r="Z35" s="38"/>
      <c r="AA35" s="38"/>
      <c r="AB35" s="268"/>
      <c r="AC35" s="267"/>
      <c r="AD35" s="267"/>
      <c r="AE35" s="267"/>
      <c r="AF35" s="69"/>
      <c r="AG35" s="208"/>
      <c r="AH35" s="208"/>
      <c r="AI35" s="208"/>
      <c r="AJ35" s="64"/>
      <c r="AK35" s="64"/>
      <c r="AM35" s="38"/>
      <c r="AN35" s="38"/>
      <c r="AO35" s="38" t="s">
        <v>568</v>
      </c>
      <c r="AP35" s="38"/>
      <c r="AQ35" s="38"/>
      <c r="AR35" s="64"/>
      <c r="AS35" s="63"/>
      <c r="AT35" s="64"/>
      <c r="AU35" s="64"/>
      <c r="AV35" s="64"/>
      <c r="AW35" s="64"/>
      <c r="AX35" s="64"/>
      <c r="AZ35" s="38"/>
      <c r="BA35" s="38"/>
      <c r="BB35" s="415"/>
      <c r="BC35" s="373"/>
      <c r="BD35" s="416"/>
      <c r="BE35" s="55" t="s">
        <v>1139</v>
      </c>
      <c r="BF35" s="51"/>
      <c r="BG35" s="56"/>
      <c r="BH35" s="56"/>
      <c r="BI35" s="56"/>
      <c r="BJ35" s="51"/>
      <c r="BK35" s="342" t="s">
        <v>1140</v>
      </c>
      <c r="BL35" s="466"/>
      <c r="BM35" s="466"/>
      <c r="BN35" s="467"/>
      <c r="BO35" s="379" t="s">
        <v>1141</v>
      </c>
      <c r="BP35" s="468"/>
      <c r="BQ35" s="38"/>
      <c r="BS35" s="38"/>
      <c r="BT35" s="38"/>
      <c r="BU35" s="38"/>
      <c r="BV35" s="38"/>
      <c r="BW35" s="38"/>
      <c r="BX35" s="38"/>
      <c r="BY35" s="38"/>
      <c r="BZ35" s="59"/>
      <c r="CA35" s="59"/>
      <c r="CB35" s="59"/>
      <c r="CC35" s="38"/>
      <c r="CD35" s="59"/>
      <c r="CE35"/>
      <c r="CF35"/>
      <c r="CG35"/>
      <c r="CH35" s="140"/>
      <c r="CI35" s="141"/>
      <c r="CJ35" s="38"/>
      <c r="CL35" s="38"/>
      <c r="CM35" s="38"/>
      <c r="CN35" s="37"/>
      <c r="CO35" s="55" t="s">
        <v>176</v>
      </c>
      <c r="CP35" s="51"/>
      <c r="CQ35" s="51"/>
      <c r="CR35" s="51"/>
      <c r="CS35" s="51"/>
      <c r="CT35" s="51"/>
      <c r="CU35" s="87"/>
      <c r="CV35" s="89"/>
      <c r="CW35" s="56" t="s">
        <v>1142</v>
      </c>
      <c r="CX35" s="87"/>
      <c r="CY35" s="342">
        <v>1.7000000000000001E-2</v>
      </c>
      <c r="CZ35" s="343"/>
      <c r="DA35" s="38"/>
      <c r="DC35" s="38"/>
      <c r="DD35" s="38"/>
      <c r="DE35" s="443"/>
      <c r="DF35" s="73"/>
      <c r="DG35" s="73"/>
      <c r="DH35" s="114"/>
      <c r="DI35" s="73"/>
      <c r="DJ35" s="73"/>
      <c r="DK35" s="73"/>
      <c r="DL35" s="73"/>
      <c r="DM35" s="73"/>
      <c r="DN35" s="73"/>
      <c r="DO35" s="73"/>
      <c r="DP35" s="73"/>
      <c r="DQ35" s="73"/>
      <c r="DR35" s="118"/>
      <c r="DS35" s="107"/>
      <c r="DT35" s="73"/>
      <c r="DU35" s="107"/>
      <c r="DV35" s="107"/>
      <c r="DW35" s="107"/>
      <c r="DX35" s="107"/>
      <c r="DY35" s="107"/>
      <c r="DZ35" s="107"/>
      <c r="EA35" s="108"/>
      <c r="EB35" s="38"/>
      <c r="ED35" s="38"/>
      <c r="EE35" s="38"/>
      <c r="EF35" s="38"/>
      <c r="EG35" s="38"/>
      <c r="EH35" s="38"/>
      <c r="EI35" s="38"/>
      <c r="EJ35" s="38"/>
      <c r="EK35" s="38"/>
      <c r="EL35" s="38"/>
      <c r="EM35" s="38"/>
    </row>
    <row r="36" spans="2:143" ht="15.95" customHeight="1">
      <c r="B36" s="38"/>
      <c r="C36" s="38"/>
      <c r="D36" s="38"/>
      <c r="E36" s="38"/>
      <c r="F36" s="38"/>
      <c r="G36" s="38"/>
      <c r="H36" s="38"/>
      <c r="I36" s="38"/>
      <c r="J36" s="38"/>
      <c r="K36" s="38"/>
      <c r="M36" s="38"/>
      <c r="N36" s="38"/>
      <c r="O36" s="459"/>
      <c r="P36" s="459"/>
      <c r="Q36" s="459"/>
      <c r="R36" s="69" t="s">
        <v>1090</v>
      </c>
      <c r="S36" s="380"/>
      <c r="T36" s="380"/>
      <c r="U36" s="380"/>
      <c r="V36" s="380"/>
      <c r="W36" s="380"/>
      <c r="X36" s="380"/>
      <c r="Z36" s="38"/>
      <c r="AA36" s="38"/>
      <c r="AB36" s="268"/>
      <c r="AC36" s="267"/>
      <c r="AD36" s="38" t="s">
        <v>1143</v>
      </c>
      <c r="AE36" s="38" t="s">
        <v>946</v>
      </c>
      <c r="AF36" s="69"/>
      <c r="AG36" s="208"/>
      <c r="AH36" s="208"/>
      <c r="AI36" s="208"/>
      <c r="AJ36" s="64"/>
      <c r="AK36" s="64"/>
      <c r="AM36" s="38"/>
      <c r="AN36" s="38"/>
      <c r="AO36" s="38" t="s">
        <v>569</v>
      </c>
      <c r="AP36" s="38"/>
      <c r="AQ36" s="38"/>
      <c r="AR36" s="38"/>
      <c r="AS36" s="38"/>
      <c r="AT36" s="38"/>
      <c r="AU36" s="41"/>
      <c r="AV36" s="41"/>
      <c r="AW36" s="41"/>
      <c r="AX36" s="41"/>
      <c r="AZ36" s="38"/>
      <c r="BA36" s="38"/>
      <c r="BB36" s="486" t="s">
        <v>1144</v>
      </c>
      <c r="BC36" s="368"/>
      <c r="BD36" s="487"/>
      <c r="BE36" s="55" t="s">
        <v>1145</v>
      </c>
      <c r="BF36" s="51"/>
      <c r="BG36" s="56"/>
      <c r="BH36" s="56"/>
      <c r="BI36" s="56"/>
      <c r="BJ36" s="51"/>
      <c r="BK36" s="342" t="s">
        <v>1146</v>
      </c>
      <c r="BL36" s="466"/>
      <c r="BM36" s="466"/>
      <c r="BN36" s="467"/>
      <c r="BO36" s="379" t="s">
        <v>1141</v>
      </c>
      <c r="BP36" s="468"/>
      <c r="BQ36" s="38"/>
      <c r="BS36" s="38"/>
      <c r="BT36" s="38"/>
      <c r="BU36" s="38"/>
      <c r="BV36" s="38"/>
      <c r="BW36" s="38"/>
      <c r="BX36" s="38"/>
      <c r="BY36" s="38"/>
      <c r="BZ36" s="59"/>
      <c r="CA36" s="59"/>
      <c r="CB36" s="59"/>
      <c r="CC36" s="38"/>
      <c r="CD36" s="59"/>
      <c r="CE36"/>
      <c r="CF36"/>
      <c r="CG36"/>
      <c r="CH36" s="140"/>
      <c r="CI36" s="141"/>
      <c r="CJ36" s="38"/>
      <c r="CL36" s="38"/>
      <c r="CM36" s="38"/>
      <c r="CN36" s="37"/>
      <c r="CO36" s="55" t="s">
        <v>177</v>
      </c>
      <c r="CP36" s="51"/>
      <c r="CQ36" s="51"/>
      <c r="CR36" s="51"/>
      <c r="CS36" s="51"/>
      <c r="CT36" s="51"/>
      <c r="CU36" s="87"/>
      <c r="CV36" s="55"/>
      <c r="CW36" s="56" t="s">
        <v>1147</v>
      </c>
      <c r="CX36" s="87"/>
      <c r="CY36" s="342">
        <v>2.5000000000000001E-2</v>
      </c>
      <c r="CZ36" s="343"/>
      <c r="DA36" s="38"/>
      <c r="DC36" s="38"/>
      <c r="DD36" s="38"/>
      <c r="DE36" s="424" t="s">
        <v>233</v>
      </c>
      <c r="DF36" s="38"/>
      <c r="DG36" s="38"/>
      <c r="DH36" s="71"/>
      <c r="DI36" s="38"/>
      <c r="DJ36" s="38"/>
      <c r="DK36" s="368" t="s">
        <v>1148</v>
      </c>
      <c r="DL36" s="368"/>
      <c r="DM36" s="368"/>
      <c r="DN36" s="368"/>
      <c r="DO36" s="38"/>
      <c r="DP36" s="38"/>
      <c r="DQ36" s="38"/>
      <c r="DR36" s="71"/>
      <c r="DS36" s="59"/>
      <c r="DT36" s="412" t="s">
        <v>1148</v>
      </c>
      <c r="DU36" s="412"/>
      <c r="DV36" s="412"/>
      <c r="DW36" s="412"/>
      <c r="DX36" s="412"/>
      <c r="DY36" s="412"/>
      <c r="DZ36" s="59"/>
      <c r="EA36" s="103"/>
      <c r="EB36" s="38"/>
      <c r="ED36" s="38"/>
      <c r="EE36" s="38"/>
      <c r="EF36" s="38"/>
      <c r="EG36" s="38"/>
      <c r="EH36" s="41"/>
      <c r="EI36" s="41"/>
      <c r="EJ36" s="38"/>
      <c r="EK36" s="38"/>
      <c r="EL36" s="38"/>
      <c r="EM36" s="38"/>
    </row>
    <row r="37" spans="2:143" ht="15.95" customHeight="1">
      <c r="B37" s="38"/>
      <c r="C37" s="38"/>
      <c r="D37" s="38"/>
      <c r="E37" s="38"/>
      <c r="F37" s="38"/>
      <c r="G37" s="38"/>
      <c r="H37" s="38"/>
      <c r="I37" s="38"/>
      <c r="J37" s="38"/>
      <c r="K37" s="38"/>
      <c r="M37" s="38"/>
      <c r="N37" s="38"/>
      <c r="O37" s="267"/>
      <c r="P37" s="267"/>
      <c r="Q37" s="267"/>
      <c r="R37" s="267"/>
      <c r="S37" s="69"/>
      <c r="T37" s="208"/>
      <c r="U37" s="38"/>
      <c r="V37" s="38"/>
      <c r="W37" s="38"/>
      <c r="X37" s="38"/>
      <c r="Z37" s="38"/>
      <c r="AA37" s="38"/>
      <c r="AB37" s="269"/>
      <c r="AC37" s="269"/>
      <c r="AD37" s="38"/>
      <c r="AE37" s="38" t="s">
        <v>947</v>
      </c>
      <c r="AF37" s="63"/>
      <c r="AG37" s="63"/>
      <c r="AH37" s="63"/>
      <c r="AI37" s="63"/>
      <c r="AJ37" s="63"/>
      <c r="AK37" s="63"/>
      <c r="AM37" s="38"/>
      <c r="AN37" s="38"/>
      <c r="AO37" s="38" t="s">
        <v>570</v>
      </c>
      <c r="AP37" s="38"/>
      <c r="AQ37" s="38"/>
      <c r="AR37" s="63"/>
      <c r="AS37" s="41"/>
      <c r="AT37" s="41"/>
      <c r="AU37" s="41"/>
      <c r="AV37" s="41"/>
      <c r="AW37" s="41"/>
      <c r="AX37" s="38"/>
      <c r="AZ37" s="38"/>
      <c r="BA37" s="38"/>
      <c r="BB37" s="509"/>
      <c r="BC37" s="354"/>
      <c r="BD37" s="490"/>
      <c r="BE37" s="55" t="s">
        <v>1149</v>
      </c>
      <c r="BF37" s="51"/>
      <c r="BG37" s="51"/>
      <c r="BH37" s="51"/>
      <c r="BI37" s="51"/>
      <c r="BJ37" s="51"/>
      <c r="BK37" s="342" t="s">
        <v>1127</v>
      </c>
      <c r="BL37" s="466"/>
      <c r="BM37" s="466"/>
      <c r="BN37" s="467"/>
      <c r="BO37" s="379" t="s">
        <v>1128</v>
      </c>
      <c r="BP37" s="468"/>
      <c r="BQ37" s="38"/>
      <c r="BS37" s="38"/>
      <c r="BT37" s="38"/>
      <c r="BU37" s="38"/>
      <c r="BV37" s="38"/>
      <c r="BW37" s="38"/>
      <c r="BX37" s="38"/>
      <c r="BY37" s="38"/>
      <c r="BZ37" s="38"/>
      <c r="CA37" s="38"/>
      <c r="CB37" s="38"/>
      <c r="CC37" s="38"/>
      <c r="CD37" s="59"/>
      <c r="CE37"/>
      <c r="CF37"/>
      <c r="CG37"/>
      <c r="CH37" s="140"/>
      <c r="CI37" s="141"/>
      <c r="CJ37" s="38"/>
      <c r="CL37" s="38"/>
      <c r="CM37" s="38"/>
      <c r="CN37" s="37"/>
      <c r="CO37" s="55" t="s">
        <v>179</v>
      </c>
      <c r="CP37" s="51"/>
      <c r="CQ37" s="51"/>
      <c r="CR37" s="51"/>
      <c r="CS37" s="51"/>
      <c r="CT37" s="51"/>
      <c r="CU37" s="87"/>
      <c r="CV37" s="55"/>
      <c r="CW37" s="56" t="s">
        <v>1150</v>
      </c>
      <c r="CX37" s="87"/>
      <c r="CY37" s="342">
        <v>3.2000000000000001E-2</v>
      </c>
      <c r="CZ37" s="343"/>
      <c r="DA37" s="38"/>
      <c r="DC37" s="38"/>
      <c r="DD37" s="38"/>
      <c r="DE37" s="425"/>
      <c r="DF37" s="38"/>
      <c r="DG37" s="38"/>
      <c r="DH37" s="71"/>
      <c r="DI37" s="38"/>
      <c r="DJ37" s="38"/>
      <c r="DK37" s="444"/>
      <c r="DL37" s="354"/>
      <c r="DM37" s="354"/>
      <c r="DN37" s="354"/>
      <c r="DO37" s="38"/>
      <c r="DP37" s="38"/>
      <c r="DQ37" s="38"/>
      <c r="DR37" s="71"/>
      <c r="DS37" s="59"/>
      <c r="DT37" s="445" t="s">
        <v>1151</v>
      </c>
      <c r="DU37" s="445"/>
      <c r="DV37" s="445"/>
      <c r="DW37" s="445"/>
      <c r="DX37" s="445"/>
      <c r="DY37" s="445"/>
      <c r="DZ37" s="59"/>
      <c r="EA37" s="103"/>
      <c r="EB37" s="38"/>
      <c r="ED37" s="38"/>
      <c r="EE37" s="38"/>
      <c r="EF37" s="38"/>
      <c r="EG37" s="38"/>
      <c r="EH37" s="38"/>
      <c r="EI37" s="38"/>
      <c r="EJ37" s="38"/>
      <c r="EK37" s="38"/>
      <c r="EL37" s="38"/>
      <c r="EM37" s="38"/>
    </row>
    <row r="38" spans="2:143" ht="15.95" customHeight="1">
      <c r="B38" s="38"/>
      <c r="C38" s="38"/>
      <c r="D38" s="38"/>
      <c r="E38" s="38"/>
      <c r="F38" s="38"/>
      <c r="G38" s="38"/>
      <c r="H38" s="38"/>
      <c r="I38" s="38"/>
      <c r="J38" s="38"/>
      <c r="K38" s="38"/>
      <c r="M38" s="38"/>
      <c r="N38" s="38"/>
      <c r="O38" s="84"/>
      <c r="P38" s="95"/>
      <c r="Q38" s="38" t="s">
        <v>1143</v>
      </c>
      <c r="R38" s="38" t="s">
        <v>896</v>
      </c>
      <c r="S38" s="41"/>
      <c r="T38" s="41"/>
      <c r="U38" s="38"/>
      <c r="V38" s="38"/>
      <c r="W38" s="38"/>
      <c r="X38" s="38"/>
      <c r="Z38" s="38"/>
      <c r="AA38" s="38"/>
      <c r="AB38" s="269"/>
      <c r="AC38" s="269"/>
      <c r="AD38" s="41"/>
      <c r="AE38" s="38" t="s">
        <v>945</v>
      </c>
      <c r="AF38" s="63"/>
      <c r="AG38" s="63"/>
      <c r="AH38" s="63"/>
      <c r="AI38" s="63"/>
      <c r="AJ38" s="63"/>
      <c r="AK38" s="63"/>
      <c r="AM38" s="38"/>
      <c r="AN38" s="38"/>
      <c r="AO38" s="38"/>
      <c r="AP38" s="38"/>
      <c r="AQ38" s="38"/>
      <c r="AR38" s="38"/>
      <c r="AS38" s="38"/>
      <c r="AT38" s="38"/>
      <c r="AU38" s="38"/>
      <c r="AV38" s="38"/>
      <c r="AW38" s="38"/>
      <c r="AX38" s="38"/>
      <c r="AZ38" s="38"/>
      <c r="BA38" s="38"/>
      <c r="BB38" s="415"/>
      <c r="BC38" s="373"/>
      <c r="BD38" s="416"/>
      <c r="BE38" s="55" t="s">
        <v>1152</v>
      </c>
      <c r="BF38" s="51"/>
      <c r="BG38" s="51"/>
      <c r="BH38" s="51"/>
      <c r="BI38" s="51"/>
      <c r="BJ38" s="51"/>
      <c r="BK38" s="342" t="s">
        <v>1153</v>
      </c>
      <c r="BL38" s="466"/>
      <c r="BM38" s="466"/>
      <c r="BN38" s="467"/>
      <c r="BO38" s="379" t="s">
        <v>1154</v>
      </c>
      <c r="BP38" s="468"/>
      <c r="BQ38" s="38"/>
      <c r="BS38" s="38"/>
      <c r="BT38" s="38"/>
      <c r="BU38" s="38"/>
      <c r="BV38" s="208"/>
      <c r="BW38" s="208"/>
      <c r="BX38" s="208"/>
      <c r="BY38" s="38"/>
      <c r="BZ38" s="38"/>
      <c r="CA38" s="38"/>
      <c r="CB38" s="38"/>
      <c r="CC38" s="38"/>
      <c r="CD38" s="59"/>
      <c r="CE38"/>
      <c r="CF38"/>
      <c r="CG38"/>
      <c r="CH38" s="140"/>
      <c r="CI38" s="141"/>
      <c r="CJ38" s="38"/>
      <c r="CL38" s="38"/>
      <c r="CM38" s="38"/>
      <c r="CN38" s="90"/>
      <c r="CO38" s="55" t="s">
        <v>180</v>
      </c>
      <c r="CP38" s="51"/>
      <c r="CQ38" s="51"/>
      <c r="CR38" s="51"/>
      <c r="CS38" s="51"/>
      <c r="CT38" s="51"/>
      <c r="CU38" s="88"/>
      <c r="CV38" s="301"/>
      <c r="CW38" s="302" t="s">
        <v>1155</v>
      </c>
      <c r="CX38" s="87"/>
      <c r="CY38" s="342">
        <v>1.2999999999999999E-2</v>
      </c>
      <c r="CZ38" s="343"/>
      <c r="DA38" s="38"/>
      <c r="DC38" s="38"/>
      <c r="DD38" s="38"/>
      <c r="DE38" s="425"/>
      <c r="DF38" s="38"/>
      <c r="DG38" s="38"/>
      <c r="DH38" s="71"/>
      <c r="DI38" s="38"/>
      <c r="DJ38" s="38"/>
      <c r="DK38" s="354" t="s">
        <v>1156</v>
      </c>
      <c r="DL38" s="354"/>
      <c r="DM38" s="354"/>
      <c r="DN38" s="354"/>
      <c r="DO38" s="38"/>
      <c r="DP38" s="38"/>
      <c r="DQ38" s="41"/>
      <c r="DR38" s="117"/>
      <c r="DS38" s="59"/>
      <c r="DT38" s="38"/>
      <c r="DU38" s="354" t="s">
        <v>1156</v>
      </c>
      <c r="DV38" s="354"/>
      <c r="DW38" s="354"/>
      <c r="DX38" s="354"/>
      <c r="DY38" s="59"/>
      <c r="DZ38" s="59"/>
      <c r="EA38" s="103"/>
      <c r="EB38" s="38"/>
      <c r="ED38" s="38"/>
      <c r="EE38" s="38"/>
      <c r="EF38" s="38"/>
      <c r="EG38" s="38"/>
      <c r="EH38" s="38"/>
      <c r="EI38" s="38"/>
      <c r="EJ38" s="38"/>
      <c r="EK38" s="38"/>
      <c r="EL38" s="38"/>
      <c r="EM38" s="38"/>
    </row>
    <row r="39" spans="2:143" ht="15.95" customHeight="1">
      <c r="B39" s="38"/>
      <c r="C39" s="40"/>
      <c r="D39" s="40"/>
      <c r="E39" s="38"/>
      <c r="F39" s="38"/>
      <c r="G39" s="38"/>
      <c r="H39" s="38"/>
      <c r="I39" s="38"/>
      <c r="J39" s="38"/>
      <c r="K39" s="38"/>
      <c r="M39" s="38"/>
      <c r="N39" s="38"/>
      <c r="O39" s="95"/>
      <c r="P39" s="95"/>
      <c r="Q39" s="38"/>
      <c r="R39" s="38" t="s">
        <v>895</v>
      </c>
      <c r="S39" s="41"/>
      <c r="T39" s="38"/>
      <c r="U39" s="38"/>
      <c r="V39" s="38"/>
      <c r="W39" s="38"/>
      <c r="X39" s="38"/>
      <c r="Z39" s="38"/>
      <c r="AA39" s="38"/>
      <c r="AB39" s="267"/>
      <c r="AC39" s="267"/>
      <c r="AD39" s="38"/>
      <c r="AE39" s="38" t="s">
        <v>2125</v>
      </c>
      <c r="AF39" s="69"/>
      <c r="AG39" s="208"/>
      <c r="AH39" s="38"/>
      <c r="AI39" s="38"/>
      <c r="AJ39" s="38"/>
      <c r="AK39" s="38"/>
      <c r="AM39" s="38"/>
      <c r="AN39" s="38" t="s">
        <v>1157</v>
      </c>
      <c r="AO39" s="38" t="s">
        <v>79</v>
      </c>
      <c r="AP39" s="38"/>
      <c r="AQ39" s="38"/>
      <c r="AR39" s="38"/>
      <c r="AS39" s="38"/>
      <c r="AT39" s="38"/>
      <c r="AU39" s="38"/>
      <c r="AV39" s="38"/>
      <c r="AW39" s="38"/>
      <c r="AX39" s="38"/>
      <c r="AZ39" s="38"/>
      <c r="BA39" s="46"/>
      <c r="BB39" s="508" t="s">
        <v>1158</v>
      </c>
      <c r="BC39" s="368"/>
      <c r="BD39" s="487"/>
      <c r="BE39" s="55" t="s">
        <v>1159</v>
      </c>
      <c r="BF39" s="51"/>
      <c r="BG39" s="51"/>
      <c r="BH39" s="51"/>
      <c r="BI39" s="51"/>
      <c r="BJ39" s="51"/>
      <c r="BK39" s="342" t="s">
        <v>1160</v>
      </c>
      <c r="BL39" s="466"/>
      <c r="BM39" s="466"/>
      <c r="BN39" s="467"/>
      <c r="BO39" s="379" t="s">
        <v>1161</v>
      </c>
      <c r="BP39" s="468"/>
      <c r="BQ39" s="38"/>
      <c r="BS39" s="38"/>
      <c r="BT39" s="46"/>
      <c r="BU39" s="38"/>
      <c r="BV39" s="208"/>
      <c r="BW39" s="208"/>
      <c r="BX39" s="208"/>
      <c r="BY39" s="38"/>
      <c r="BZ39" s="38"/>
      <c r="CA39" s="38"/>
      <c r="CB39" s="38"/>
      <c r="CC39" s="38"/>
      <c r="CD39" s="59"/>
      <c r="CE39"/>
      <c r="CF39"/>
      <c r="CG39"/>
      <c r="CH39" s="140"/>
      <c r="CI39" s="141"/>
      <c r="CJ39" s="38"/>
      <c r="CL39" s="38"/>
      <c r="CM39" s="66"/>
      <c r="CN39" s="85" t="s">
        <v>1162</v>
      </c>
      <c r="CO39" s="55" t="s">
        <v>181</v>
      </c>
      <c r="CP39" s="51"/>
      <c r="CQ39" s="51"/>
      <c r="CR39" s="51"/>
      <c r="CS39" s="51"/>
      <c r="CT39" s="51"/>
      <c r="CU39" s="87"/>
      <c r="CV39" s="55"/>
      <c r="CW39" s="56" t="s">
        <v>1163</v>
      </c>
      <c r="CX39" s="87"/>
      <c r="CY39" s="342">
        <v>2.1999999999999999E-2</v>
      </c>
      <c r="CZ39" s="343"/>
      <c r="DA39" s="38"/>
      <c r="DC39" s="38"/>
      <c r="DD39" s="66"/>
      <c r="DE39" s="425"/>
      <c r="DF39" s="38"/>
      <c r="DG39" s="38"/>
      <c r="DH39" s="71"/>
      <c r="DI39" s="38"/>
      <c r="DJ39" s="38"/>
      <c r="DK39" s="354"/>
      <c r="DL39" s="354"/>
      <c r="DM39" s="354"/>
      <c r="DN39" s="354"/>
      <c r="DO39" s="38"/>
      <c r="DP39" s="38"/>
      <c r="DQ39" s="38"/>
      <c r="DR39" s="71"/>
      <c r="DS39" s="59"/>
      <c r="DT39" s="38"/>
      <c r="DU39" s="354"/>
      <c r="DV39" s="354"/>
      <c r="DW39" s="354"/>
      <c r="DX39" s="354"/>
      <c r="DY39" s="59"/>
      <c r="DZ39" s="59"/>
      <c r="EA39" s="103"/>
      <c r="EB39" s="38"/>
      <c r="ED39" s="38"/>
      <c r="EE39" s="38"/>
      <c r="EF39" s="38"/>
      <c r="EG39" s="38"/>
      <c r="EH39" s="38"/>
      <c r="EI39" s="38"/>
      <c r="EJ39" s="38"/>
      <c r="EK39" s="38"/>
      <c r="EL39" s="38"/>
      <c r="EM39" s="38"/>
    </row>
    <row r="40" spans="2:143" ht="15.95" customHeight="1">
      <c r="B40" s="38"/>
      <c r="C40" s="38"/>
      <c r="D40" s="38"/>
      <c r="E40" s="38"/>
      <c r="F40" s="41"/>
      <c r="G40" s="41"/>
      <c r="H40" s="38"/>
      <c r="I40" s="38"/>
      <c r="J40" s="38"/>
      <c r="K40" s="38"/>
      <c r="M40" s="38"/>
      <c r="N40" s="38"/>
      <c r="O40" s="38"/>
      <c r="P40" s="38"/>
      <c r="Q40" s="41"/>
      <c r="R40" s="38" t="s">
        <v>894</v>
      </c>
      <c r="S40" s="38"/>
      <c r="T40" s="38"/>
      <c r="U40" s="38"/>
      <c r="V40" s="38"/>
      <c r="W40" s="38"/>
      <c r="X40" s="38"/>
      <c r="Z40" s="38"/>
      <c r="AA40" s="38"/>
      <c r="AB40" s="84"/>
      <c r="AC40" s="95"/>
      <c r="AD40" s="59"/>
      <c r="AE40" s="59"/>
      <c r="AF40" s="59"/>
      <c r="AG40" s="59"/>
      <c r="AH40" s="59"/>
      <c r="AI40" s="59"/>
      <c r="AJ40" s="38"/>
      <c r="AK40" s="38"/>
      <c r="AM40" s="38"/>
      <c r="AN40" s="38"/>
      <c r="AO40" s="38" t="s">
        <v>80</v>
      </c>
      <c r="AP40" s="38"/>
      <c r="AQ40" s="38"/>
      <c r="AR40" s="38"/>
      <c r="AS40" s="38"/>
      <c r="AT40" s="38"/>
      <c r="AU40" s="38"/>
      <c r="AV40" s="38"/>
      <c r="AW40" s="38"/>
      <c r="AX40" s="38"/>
      <c r="AZ40" s="38"/>
      <c r="BA40" s="38"/>
      <c r="BB40" s="509"/>
      <c r="BC40" s="354"/>
      <c r="BD40" s="490"/>
      <c r="BE40" s="55" t="s">
        <v>1164</v>
      </c>
      <c r="BF40" s="51"/>
      <c r="BG40" s="51"/>
      <c r="BH40" s="51"/>
      <c r="BI40" s="51"/>
      <c r="BJ40" s="51"/>
      <c r="BK40" s="342" t="s">
        <v>1165</v>
      </c>
      <c r="BL40" s="466"/>
      <c r="BM40" s="466"/>
      <c r="BN40" s="467"/>
      <c r="BO40" s="379" t="s">
        <v>1073</v>
      </c>
      <c r="BP40" s="468"/>
      <c r="BQ40" s="38"/>
      <c r="BS40" s="38"/>
      <c r="BT40" s="38"/>
      <c r="BU40" s="38"/>
      <c r="BV40" s="299"/>
      <c r="BW40" s="299"/>
      <c r="BX40" s="299"/>
      <c r="BY40" s="38"/>
      <c r="BZ40" s="38"/>
      <c r="CA40" s="38"/>
      <c r="CB40" s="38"/>
      <c r="CC40" s="38"/>
      <c r="CD40" s="59"/>
      <c r="CE40"/>
      <c r="CF40"/>
      <c r="CG40"/>
      <c r="CH40" s="140"/>
      <c r="CI40" s="141"/>
      <c r="CJ40" s="38"/>
      <c r="CL40" s="38"/>
      <c r="CM40" s="38"/>
      <c r="CN40" s="85" t="s">
        <v>163</v>
      </c>
      <c r="CO40" s="55" t="s">
        <v>182</v>
      </c>
      <c r="CP40" s="51"/>
      <c r="CQ40" s="51"/>
      <c r="CR40" s="51"/>
      <c r="CS40" s="51"/>
      <c r="CT40" s="51"/>
      <c r="CU40" s="87"/>
      <c r="CV40" s="55"/>
      <c r="CW40" s="56" t="s">
        <v>1166</v>
      </c>
      <c r="CX40" s="87"/>
      <c r="CY40" s="342">
        <v>2.7E-2</v>
      </c>
      <c r="CZ40" s="343"/>
      <c r="DA40" s="38"/>
      <c r="DC40" s="38"/>
      <c r="DD40" s="38"/>
      <c r="DE40" s="425"/>
      <c r="DF40" s="38"/>
      <c r="DG40" s="38"/>
      <c r="DH40" s="71"/>
      <c r="DI40" s="38"/>
      <c r="DJ40" s="354" t="s">
        <v>1167</v>
      </c>
      <c r="DK40" s="356"/>
      <c r="DL40" s="356"/>
      <c r="DM40" s="356"/>
      <c r="DN40" s="356"/>
      <c r="DO40" s="356"/>
      <c r="DP40" s="38"/>
      <c r="DQ40" s="38"/>
      <c r="DR40" s="71"/>
      <c r="DS40" s="59"/>
      <c r="DT40" s="441" t="s">
        <v>1167</v>
      </c>
      <c r="DU40" s="441"/>
      <c r="DV40" s="441"/>
      <c r="DW40" s="441"/>
      <c r="DX40" s="441"/>
      <c r="DY40" s="441"/>
      <c r="DZ40" s="59"/>
      <c r="EA40" s="103"/>
      <c r="EB40" s="38"/>
      <c r="ED40" s="38"/>
      <c r="EE40" s="38"/>
      <c r="EF40" s="38"/>
      <c r="EG40" s="38"/>
      <c r="EH40" s="38"/>
      <c r="EI40" s="38"/>
      <c r="EJ40" s="38"/>
      <c r="EK40" s="38"/>
      <c r="EL40" s="38"/>
      <c r="EM40" s="38"/>
    </row>
    <row r="41" spans="2:143" ht="15.95" customHeight="1">
      <c r="B41" s="38"/>
      <c r="C41" s="38"/>
      <c r="D41" s="38"/>
      <c r="E41" s="38"/>
      <c r="F41" s="38"/>
      <c r="G41" s="38"/>
      <c r="H41" s="38"/>
      <c r="I41" s="38"/>
      <c r="J41" s="38"/>
      <c r="K41" s="38"/>
      <c r="M41" s="38"/>
      <c r="N41" s="38"/>
      <c r="O41" s="38"/>
      <c r="P41" s="38"/>
      <c r="Q41" s="38"/>
      <c r="R41" s="38" t="s">
        <v>893</v>
      </c>
      <c r="S41" s="38"/>
      <c r="T41" s="38"/>
      <c r="U41" s="38"/>
      <c r="V41" s="38"/>
      <c r="W41" s="38"/>
      <c r="X41" s="38"/>
      <c r="Z41" s="38"/>
      <c r="AA41" s="38"/>
      <c r="AB41" s="95"/>
      <c r="AC41" s="95"/>
      <c r="AD41" s="433" t="s">
        <v>949</v>
      </c>
      <c r="AE41" s="433"/>
      <c r="AF41" s="433"/>
      <c r="AG41" s="433"/>
      <c r="AH41" s="433"/>
      <c r="AI41" s="433"/>
      <c r="AJ41" s="38"/>
      <c r="AK41" s="38"/>
      <c r="AM41" s="38"/>
      <c r="AN41" s="40"/>
      <c r="AO41" s="63" t="s">
        <v>81</v>
      </c>
      <c r="AP41" s="63"/>
      <c r="AQ41" s="63"/>
      <c r="AR41" s="63"/>
      <c r="AS41" s="64"/>
      <c r="AT41" s="64"/>
      <c r="AU41" s="38"/>
      <c r="AV41" s="38"/>
      <c r="AW41" s="38"/>
      <c r="AX41" s="38"/>
      <c r="AZ41" s="38"/>
      <c r="BA41" s="38"/>
      <c r="BB41" s="509"/>
      <c r="BC41" s="354"/>
      <c r="BD41" s="490"/>
      <c r="BE41" s="55" t="s">
        <v>1168</v>
      </c>
      <c r="BF41" s="51"/>
      <c r="BG41" s="51"/>
      <c r="BH41" s="51"/>
      <c r="BI41" s="51"/>
      <c r="BJ41" s="51"/>
      <c r="BK41" s="342" t="s">
        <v>1169</v>
      </c>
      <c r="BL41" s="466"/>
      <c r="BM41" s="466"/>
      <c r="BN41" s="467"/>
      <c r="BO41" s="379" t="s">
        <v>1170</v>
      </c>
      <c r="BP41" s="468"/>
      <c r="BQ41" s="208"/>
      <c r="BS41" s="38"/>
      <c r="BT41" s="38"/>
      <c r="BU41" s="38"/>
      <c r="BV41" s="299"/>
      <c r="BW41" s="299"/>
      <c r="BX41" s="299"/>
      <c r="BY41" s="38"/>
      <c r="BZ41" s="38"/>
      <c r="CA41" s="38"/>
      <c r="CB41" s="38"/>
      <c r="CC41" s="38"/>
      <c r="CD41" s="59"/>
      <c r="CE41"/>
      <c r="CF41"/>
      <c r="CG41"/>
      <c r="CH41" s="140"/>
      <c r="CI41" s="141"/>
      <c r="CJ41" s="208"/>
      <c r="CL41" s="38"/>
      <c r="CM41" s="40"/>
      <c r="CN41" s="37"/>
      <c r="CO41" s="55" t="s">
        <v>183</v>
      </c>
      <c r="CP41" s="51"/>
      <c r="CQ41" s="51"/>
      <c r="CR41" s="51"/>
      <c r="CS41" s="51"/>
      <c r="CT41" s="51"/>
      <c r="CU41" s="87"/>
      <c r="CV41" s="55"/>
      <c r="CW41" s="56" t="s">
        <v>1171</v>
      </c>
      <c r="CX41" s="87"/>
      <c r="CY41" s="342">
        <v>2.5000000000000001E-2</v>
      </c>
      <c r="CZ41" s="343"/>
      <c r="DA41" s="64"/>
      <c r="DC41" s="38"/>
      <c r="DD41" s="40"/>
      <c r="DE41" s="426"/>
      <c r="DF41" s="73"/>
      <c r="DG41" s="73"/>
      <c r="DH41" s="114"/>
      <c r="DI41" s="73"/>
      <c r="DJ41" s="449"/>
      <c r="DK41" s="449"/>
      <c r="DL41" s="449"/>
      <c r="DM41" s="449"/>
      <c r="DN41" s="449"/>
      <c r="DO41" s="449"/>
      <c r="DP41" s="73"/>
      <c r="DQ41" s="73"/>
      <c r="DR41" s="114"/>
      <c r="DS41" s="107"/>
      <c r="DT41" s="441" t="s">
        <v>1172</v>
      </c>
      <c r="DU41" s="441"/>
      <c r="DV41" s="441"/>
      <c r="DW41" s="441"/>
      <c r="DX41" s="441"/>
      <c r="DY41" s="441"/>
      <c r="DZ41" s="107"/>
      <c r="EA41" s="108"/>
      <c r="EB41" s="64"/>
      <c r="ED41" s="38"/>
      <c r="EE41" s="40"/>
      <c r="EF41" s="63"/>
      <c r="EG41" s="63"/>
      <c r="EH41" s="63"/>
      <c r="EI41" s="64"/>
      <c r="EJ41" s="64"/>
      <c r="EK41" s="64"/>
      <c r="EL41" s="64"/>
      <c r="EM41" s="64"/>
    </row>
    <row r="42" spans="2:143" ht="15.95" customHeight="1">
      <c r="B42" s="38"/>
      <c r="C42" s="38"/>
      <c r="D42" s="38"/>
      <c r="E42" s="38"/>
      <c r="F42" s="38"/>
      <c r="G42" s="38"/>
      <c r="H42" s="38"/>
      <c r="I42" s="41"/>
      <c r="J42" s="38"/>
      <c r="K42" s="38"/>
      <c r="M42" s="38"/>
      <c r="N42" s="40"/>
      <c r="O42" s="38"/>
      <c r="P42" s="38"/>
      <c r="Q42" s="38"/>
      <c r="R42" s="38" t="s">
        <v>892</v>
      </c>
      <c r="S42" s="41"/>
      <c r="T42" s="38"/>
      <c r="U42" s="38"/>
      <c r="V42" s="38"/>
      <c r="W42" s="38"/>
      <c r="X42" s="38"/>
      <c r="Z42" s="38"/>
      <c r="AA42" s="38"/>
      <c r="AB42" s="38"/>
      <c r="AC42" s="95"/>
      <c r="AD42" s="323" t="s">
        <v>948</v>
      </c>
      <c r="AE42" s="272"/>
      <c r="AF42" s="272"/>
      <c r="AG42" s="324"/>
      <c r="AH42" s="271" t="s">
        <v>950</v>
      </c>
      <c r="AI42" s="273"/>
      <c r="AJ42" s="38"/>
      <c r="AK42" s="38"/>
      <c r="AM42" s="38"/>
      <c r="AN42" s="38"/>
      <c r="AO42" s="63" t="s">
        <v>83</v>
      </c>
      <c r="AP42" s="63"/>
      <c r="AQ42" s="63"/>
      <c r="AR42" s="64"/>
      <c r="AS42" s="64"/>
      <c r="AT42" s="64"/>
      <c r="AU42" s="38"/>
      <c r="AV42" s="38"/>
      <c r="AW42" s="38"/>
      <c r="AX42" s="38"/>
      <c r="AZ42" s="38"/>
      <c r="BA42" s="38"/>
      <c r="BB42" s="488"/>
      <c r="BC42" s="355"/>
      <c r="BD42" s="489"/>
      <c r="BE42" s="303" t="s">
        <v>1173</v>
      </c>
      <c r="BF42" s="138"/>
      <c r="BG42" s="53"/>
      <c r="BH42" s="138"/>
      <c r="BI42" s="53"/>
      <c r="BJ42" s="53"/>
      <c r="BK42" s="346" t="s">
        <v>1174</v>
      </c>
      <c r="BL42" s="469"/>
      <c r="BM42" s="469"/>
      <c r="BN42" s="470"/>
      <c r="BO42" s="471" t="s">
        <v>1175</v>
      </c>
      <c r="BP42" s="347"/>
      <c r="BQ42" s="208"/>
      <c r="BS42" s="38"/>
      <c r="BT42" s="38"/>
      <c r="BU42" s="38"/>
      <c r="BV42" s="208"/>
      <c r="BW42" s="208"/>
      <c r="BX42" s="208"/>
      <c r="BY42" s="46"/>
      <c r="BZ42" s="38"/>
      <c r="CA42" s="46"/>
      <c r="CB42" s="38"/>
      <c r="CC42" s="38"/>
      <c r="CD42" s="59"/>
      <c r="CE42"/>
      <c r="CF42"/>
      <c r="CG42"/>
      <c r="CH42" s="99"/>
      <c r="CI42" s="59"/>
      <c r="CJ42" s="208"/>
      <c r="CL42" s="38"/>
      <c r="CM42" s="38"/>
      <c r="CN42" s="90"/>
      <c r="CO42" s="55" t="s">
        <v>184</v>
      </c>
      <c r="CP42" s="51"/>
      <c r="CQ42" s="51"/>
      <c r="CR42" s="51"/>
      <c r="CS42" s="51"/>
      <c r="CT42" s="51"/>
      <c r="CU42" s="87"/>
      <c r="CV42" s="55"/>
      <c r="CW42" s="56" t="s">
        <v>1176</v>
      </c>
      <c r="CX42" s="87"/>
      <c r="CY42" s="342">
        <v>3.5000000000000003E-2</v>
      </c>
      <c r="CZ42" s="343"/>
      <c r="DA42" s="64"/>
      <c r="DC42" s="38"/>
      <c r="DD42" s="38"/>
      <c r="DE42" s="424" t="s">
        <v>234</v>
      </c>
      <c r="DF42" s="38"/>
      <c r="DG42" s="38"/>
      <c r="DH42" s="71"/>
      <c r="DI42" s="38"/>
      <c r="DJ42" s="38"/>
      <c r="DK42" s="56" t="s">
        <v>1177</v>
      </c>
      <c r="DL42" s="446" t="s">
        <v>1178</v>
      </c>
      <c r="DM42" s="446"/>
      <c r="DN42" s="446"/>
      <c r="DO42" s="446"/>
      <c r="DP42" s="38"/>
      <c r="DQ42" s="38"/>
      <c r="DR42" s="71"/>
      <c r="DS42" s="56" t="s">
        <v>1179</v>
      </c>
      <c r="DT42" s="368" t="s">
        <v>1180</v>
      </c>
      <c r="DU42" s="448" t="s">
        <v>1181</v>
      </c>
      <c r="DV42" s="448"/>
      <c r="DW42" s="448"/>
      <c r="DX42" s="448"/>
      <c r="DY42" s="448"/>
      <c r="DZ42" s="448"/>
      <c r="EA42" s="103"/>
      <c r="EB42" s="64"/>
      <c r="ED42" s="38"/>
      <c r="EE42" s="38"/>
      <c r="EF42" s="63"/>
      <c r="EG42" s="63"/>
      <c r="EH42" s="64"/>
      <c r="EI42" s="64"/>
      <c r="EJ42" s="64"/>
      <c r="EK42" s="64"/>
      <c r="EL42" s="64"/>
      <c r="EM42" s="64"/>
    </row>
    <row r="43" spans="2:143" ht="15.95" customHeight="1">
      <c r="B43" s="38"/>
      <c r="C43" s="38"/>
      <c r="D43" s="38"/>
      <c r="E43" s="38"/>
      <c r="F43" s="38"/>
      <c r="G43" s="38"/>
      <c r="H43" s="38"/>
      <c r="I43" s="38"/>
      <c r="J43" s="38"/>
      <c r="K43" s="38"/>
      <c r="M43" s="38"/>
      <c r="N43" s="38"/>
      <c r="O43" s="38"/>
      <c r="P43" s="38"/>
      <c r="Q43" s="38"/>
      <c r="R43" s="38"/>
      <c r="S43" s="38"/>
      <c r="T43" s="38"/>
      <c r="U43" s="38"/>
      <c r="V43" s="38"/>
      <c r="W43" s="38"/>
      <c r="X43" s="38"/>
      <c r="Z43" s="38"/>
      <c r="AA43" s="38"/>
      <c r="AB43" s="38"/>
      <c r="AC43" s="38"/>
      <c r="AD43" s="50" t="s">
        <v>951</v>
      </c>
      <c r="AE43" s="51"/>
      <c r="AF43" s="51"/>
      <c r="AG43" s="87"/>
      <c r="AH43" s="325">
        <v>1.2999999999999999E-2</v>
      </c>
      <c r="AI43" s="326"/>
      <c r="AJ43" s="38"/>
      <c r="AK43" s="38"/>
      <c r="AM43" s="38"/>
      <c r="AN43" s="38"/>
      <c r="AO43" s="38" t="s">
        <v>84</v>
      </c>
      <c r="AP43" s="38"/>
      <c r="AQ43" s="38"/>
      <c r="AR43" s="38"/>
      <c r="AS43" s="41"/>
      <c r="AT43" s="38"/>
      <c r="AU43" s="38"/>
      <c r="AV43" s="38"/>
      <c r="AW43" s="38"/>
      <c r="AX43" s="38"/>
      <c r="AZ43" s="38"/>
      <c r="BA43" s="38"/>
      <c r="BB43" s="38"/>
      <c r="BC43" s="38"/>
      <c r="BD43" s="38"/>
      <c r="BE43" s="38"/>
      <c r="BF43" s="38"/>
      <c r="BG43" s="38"/>
      <c r="BH43" s="38"/>
      <c r="BI43" s="38"/>
      <c r="BJ43" s="38"/>
      <c r="BK43" s="38"/>
      <c r="BL43" s="38"/>
      <c r="BM43" s="38"/>
      <c r="BN43" s="38"/>
      <c r="BO43" s="38"/>
      <c r="BP43" s="38"/>
      <c r="BQ43" s="38"/>
      <c r="BS43" s="38"/>
      <c r="BT43" s="38"/>
      <c r="BU43" s="38"/>
      <c r="BV43" s="38"/>
      <c r="BW43" s="38"/>
      <c r="BX43" s="38"/>
      <c r="BY43" s="38"/>
      <c r="BZ43" s="38"/>
      <c r="CA43" s="38"/>
      <c r="CB43" s="38"/>
      <c r="CC43" s="38"/>
      <c r="CD43" s="38"/>
      <c r="CE43" s="38"/>
      <c r="CF43" s="38"/>
      <c r="CG43" s="38"/>
      <c r="CH43" s="38"/>
      <c r="CI43" s="38"/>
      <c r="CJ43" s="38"/>
      <c r="CL43" s="38"/>
      <c r="CM43" s="38"/>
      <c r="CN43" s="85" t="s">
        <v>164</v>
      </c>
      <c r="CO43" s="55" t="s">
        <v>185</v>
      </c>
      <c r="CP43" s="51"/>
      <c r="CQ43" s="51"/>
      <c r="CR43" s="51"/>
      <c r="CS43" s="51"/>
      <c r="CT43" s="51"/>
      <c r="CU43" s="87"/>
      <c r="CV43" s="94"/>
      <c r="CW43" s="56" t="s">
        <v>1182</v>
      </c>
      <c r="CX43" s="93"/>
      <c r="CY43" s="379" t="s">
        <v>1183</v>
      </c>
      <c r="CZ43" s="343"/>
      <c r="DA43" s="38"/>
      <c r="DC43" s="38"/>
      <c r="DD43" s="38"/>
      <c r="DE43" s="425"/>
      <c r="DF43" s="38"/>
      <c r="DG43" s="38"/>
      <c r="DH43" s="71"/>
      <c r="DI43" s="38"/>
      <c r="DJ43" s="38"/>
      <c r="DK43" s="59">
        <v>2</v>
      </c>
      <c r="DL43" s="380"/>
      <c r="DM43" s="380"/>
      <c r="DN43" s="380"/>
      <c r="DO43" s="380"/>
      <c r="DP43" s="38"/>
      <c r="DQ43" s="38"/>
      <c r="DR43" s="119"/>
      <c r="DS43" s="59">
        <v>2</v>
      </c>
      <c r="DT43" s="356"/>
      <c r="DU43" s="447" t="s">
        <v>1184</v>
      </c>
      <c r="DV43" s="447"/>
      <c r="DW43" s="447"/>
      <c r="DX43" s="447"/>
      <c r="DY43" s="447"/>
      <c r="DZ43" s="447"/>
      <c r="EA43" s="116"/>
      <c r="EB43" s="38"/>
      <c r="ED43" s="38"/>
      <c r="EE43" s="38"/>
      <c r="EF43" s="38"/>
      <c r="EG43" s="38"/>
      <c r="EH43" s="38"/>
      <c r="EI43" s="41"/>
      <c r="EJ43" s="38"/>
      <c r="EK43" s="41"/>
      <c r="EL43" s="38"/>
      <c r="EM43" s="38"/>
    </row>
    <row r="44" spans="2:143" ht="15.95" customHeight="1">
      <c r="B44" s="38"/>
      <c r="C44" s="38"/>
      <c r="E44" s="38"/>
      <c r="F44" s="38"/>
      <c r="G44" s="38"/>
      <c r="H44" s="38"/>
      <c r="I44" s="38"/>
      <c r="J44" s="38"/>
      <c r="K44" s="38"/>
      <c r="M44" s="38"/>
      <c r="N44" s="38"/>
      <c r="O44" s="216" t="s">
        <v>900</v>
      </c>
      <c r="P44" s="38"/>
      <c r="Q44" s="38"/>
      <c r="R44" s="38"/>
      <c r="S44" s="41"/>
      <c r="T44" s="38"/>
      <c r="U44" s="38"/>
      <c r="V44" s="38"/>
      <c r="W44" s="38"/>
      <c r="X44" s="38"/>
      <c r="Z44" s="38"/>
      <c r="AA44" s="40"/>
      <c r="AB44" s="38"/>
      <c r="AC44" s="38"/>
      <c r="AD44" s="50" t="s">
        <v>952</v>
      </c>
      <c r="AE44" s="51"/>
      <c r="AF44" s="51"/>
      <c r="AG44" s="87"/>
      <c r="AH44" s="327">
        <v>0.02</v>
      </c>
      <c r="AI44" s="328"/>
      <c r="AJ44" s="38"/>
      <c r="AK44" s="38"/>
      <c r="AM44" s="38"/>
      <c r="AN44" s="38"/>
      <c r="AO44" s="38"/>
      <c r="AP44" s="38"/>
      <c r="AQ44" s="38"/>
      <c r="AR44" s="38"/>
      <c r="AS44" s="38"/>
      <c r="AT44" s="38"/>
      <c r="AU44" s="38"/>
      <c r="AV44" s="38"/>
      <c r="AW44" s="38"/>
      <c r="AX44" s="38"/>
      <c r="AZ44" s="38"/>
      <c r="BA44" s="38"/>
      <c r="BB44" s="38"/>
      <c r="BC44" s="38"/>
      <c r="BD44" s="38"/>
      <c r="BE44" s="38"/>
      <c r="BF44" s="38"/>
      <c r="BG44" s="38"/>
      <c r="BH44" s="38"/>
      <c r="BI44" s="38"/>
      <c r="BJ44" s="38"/>
      <c r="BK44" s="38"/>
      <c r="BL44" s="38"/>
      <c r="BM44" s="38"/>
      <c r="BN44" s="38"/>
      <c r="BO44" s="38"/>
      <c r="BP44" s="38"/>
      <c r="BQ44" s="38"/>
      <c r="BS44" s="38"/>
      <c r="BT44" s="38"/>
      <c r="BU44" s="38"/>
      <c r="BV44" s="38"/>
      <c r="BW44" s="38"/>
      <c r="BX44" s="38"/>
      <c r="BY44" s="38"/>
      <c r="BZ44" s="38"/>
      <c r="CA44" s="38"/>
      <c r="CB44" s="38"/>
      <c r="CC44" s="38"/>
      <c r="CD44" s="38"/>
      <c r="CE44" s="38"/>
      <c r="CF44" s="38"/>
      <c r="CG44" s="38"/>
      <c r="CH44" s="38"/>
      <c r="CI44" s="38"/>
      <c r="CJ44" s="38"/>
      <c r="CL44" s="38"/>
      <c r="CM44" s="38"/>
      <c r="CN44" s="82"/>
      <c r="CO44" s="71" t="s">
        <v>188</v>
      </c>
      <c r="CP44" s="63"/>
      <c r="CQ44" s="63"/>
      <c r="CR44" s="63"/>
      <c r="CS44" s="63"/>
      <c r="CT44" s="63"/>
      <c r="CU44" s="80"/>
      <c r="CV44" s="367" t="s">
        <v>1185</v>
      </c>
      <c r="CW44" s="375"/>
      <c r="CX44" s="376"/>
      <c r="CY44" s="435" t="s">
        <v>1186</v>
      </c>
      <c r="CZ44" s="436"/>
      <c r="DA44" s="38"/>
      <c r="DC44" s="38"/>
      <c r="DD44" s="38"/>
      <c r="DE44" s="425"/>
      <c r="DF44" s="38"/>
      <c r="DG44" s="63"/>
      <c r="DH44" s="115"/>
      <c r="DI44" s="63"/>
      <c r="DJ44" s="63"/>
      <c r="DK44" s="354" t="s">
        <v>1187</v>
      </c>
      <c r="DL44" s="354"/>
      <c r="DM44" s="354"/>
      <c r="DN44" s="354"/>
      <c r="DO44" s="63"/>
      <c r="DP44" s="63"/>
      <c r="DQ44" s="64"/>
      <c r="DR44" s="120"/>
      <c r="DS44" s="97"/>
      <c r="DT44" s="97"/>
      <c r="DU44" s="354" t="s">
        <v>1187</v>
      </c>
      <c r="DV44" s="354"/>
      <c r="DW44" s="354"/>
      <c r="DX44" s="354"/>
      <c r="DY44" s="100"/>
      <c r="DZ44" s="100"/>
      <c r="EA44" s="104"/>
      <c r="EB44" s="38"/>
      <c r="ED44" s="38"/>
      <c r="EE44" s="38"/>
      <c r="EF44" s="38"/>
      <c r="EG44" s="38"/>
      <c r="EH44" s="38"/>
      <c r="EI44" s="38"/>
      <c r="EJ44" s="38"/>
      <c r="EK44" s="38"/>
      <c r="EL44" s="38"/>
      <c r="EM44" s="38"/>
    </row>
    <row r="45" spans="2:143" ht="15.95" customHeight="1">
      <c r="B45" s="38"/>
      <c r="C45" s="38"/>
      <c r="D45" s="38" t="s">
        <v>15</v>
      </c>
      <c r="E45" s="38"/>
      <c r="F45" s="38"/>
      <c r="G45" s="38"/>
      <c r="H45" s="38"/>
      <c r="I45" s="38"/>
      <c r="J45" s="38"/>
      <c r="K45" s="38"/>
      <c r="M45" s="38"/>
      <c r="N45" s="38"/>
      <c r="O45" s="216" t="s">
        <v>911</v>
      </c>
      <c r="P45" s="38"/>
      <c r="Q45" s="38"/>
      <c r="R45" s="38"/>
      <c r="S45" s="38"/>
      <c r="T45" s="38"/>
      <c r="U45" s="38"/>
      <c r="V45" s="38"/>
      <c r="W45" s="38"/>
      <c r="X45" s="38"/>
      <c r="Z45" s="38"/>
      <c r="AA45" s="38"/>
      <c r="AB45" s="38"/>
      <c r="AC45" s="38"/>
      <c r="AD45" s="50" t="s">
        <v>953</v>
      </c>
      <c r="AE45" s="51"/>
      <c r="AF45" s="75"/>
      <c r="AG45" s="87"/>
      <c r="AH45" s="327">
        <v>0.1</v>
      </c>
      <c r="AI45" s="328"/>
      <c r="AJ45" s="38"/>
      <c r="AK45" s="38"/>
      <c r="AM45" s="38"/>
      <c r="AN45" s="38"/>
      <c r="AO45" s="38" t="s">
        <v>85</v>
      </c>
      <c r="AP45" s="38"/>
      <c r="AQ45" s="38"/>
      <c r="AR45" s="38"/>
      <c r="AS45" s="38"/>
      <c r="AT45" s="38"/>
      <c r="AU45" s="38"/>
      <c r="AV45" s="38"/>
      <c r="AW45" s="38"/>
      <c r="AX45" s="38"/>
      <c r="AZ45" s="38"/>
      <c r="BA45" s="38"/>
      <c r="BB45" s="69"/>
      <c r="BC45" s="97"/>
      <c r="BD45" s="97"/>
      <c r="BE45" s="97"/>
      <c r="BF45" s="97"/>
      <c r="BG45" s="97"/>
      <c r="BH45" s="97"/>
      <c r="BI45" s="97"/>
      <c r="BJ45" s="97"/>
      <c r="BK45" s="97"/>
      <c r="BL45" s="97"/>
      <c r="BM45" s="97"/>
      <c r="BN45" s="97"/>
      <c r="BO45" s="97"/>
      <c r="BP45" s="97"/>
      <c r="BQ45" s="38"/>
      <c r="BS45" s="38"/>
      <c r="BT45" s="38"/>
      <c r="BU45" s="69"/>
      <c r="BV45" s="97"/>
      <c r="BW45" s="97"/>
      <c r="BX45" s="97"/>
      <c r="BY45" s="97"/>
      <c r="BZ45" s="97"/>
      <c r="CA45" s="97"/>
      <c r="CB45" s="97"/>
      <c r="CC45" s="97"/>
      <c r="CD45" s="97"/>
      <c r="CE45" s="97"/>
      <c r="CF45" s="97"/>
      <c r="CG45" s="97"/>
      <c r="CH45" s="97"/>
      <c r="CI45" s="97"/>
      <c r="CJ45" s="38"/>
      <c r="CL45" s="38"/>
      <c r="CM45" s="38"/>
      <c r="CN45" s="43"/>
      <c r="CO45" s="91" t="s">
        <v>187</v>
      </c>
      <c r="CP45" s="44"/>
      <c r="CQ45" s="44"/>
      <c r="CR45" s="44"/>
      <c r="CS45" s="44"/>
      <c r="CT45" s="44"/>
      <c r="CU45" s="72"/>
      <c r="CV45" s="377"/>
      <c r="CW45" s="357"/>
      <c r="CX45" s="378"/>
      <c r="CY45" s="377"/>
      <c r="CZ45" s="437"/>
      <c r="DA45" s="38"/>
      <c r="DC45" s="38"/>
      <c r="DD45" s="38"/>
      <c r="DE45" s="425"/>
      <c r="DF45" s="101"/>
      <c r="DG45" s="38"/>
      <c r="DH45" s="71"/>
      <c r="DI45" s="38"/>
      <c r="DJ45" s="38"/>
      <c r="DK45" s="354"/>
      <c r="DL45" s="354"/>
      <c r="DM45" s="354"/>
      <c r="DN45" s="354"/>
      <c r="DO45" s="38"/>
      <c r="DP45" s="38"/>
      <c r="DQ45" s="38"/>
      <c r="DR45" s="121"/>
      <c r="DS45" s="97"/>
      <c r="DT45" s="97"/>
      <c r="DU45" s="354"/>
      <c r="DV45" s="354"/>
      <c r="DW45" s="354"/>
      <c r="DX45" s="354"/>
      <c r="DY45" s="97"/>
      <c r="DZ45" s="97"/>
      <c r="EA45" s="104"/>
      <c r="EB45" s="38"/>
      <c r="ED45" s="38"/>
      <c r="EE45" s="38"/>
      <c r="EF45" s="38"/>
      <c r="EG45" s="38"/>
      <c r="EH45" s="38"/>
      <c r="EI45" s="38"/>
      <c r="EJ45" s="38"/>
      <c r="EK45" s="38"/>
      <c r="EL45" s="38"/>
      <c r="EM45" s="38"/>
    </row>
    <row r="46" spans="2:143" ht="15.95" customHeight="1">
      <c r="B46" s="38"/>
      <c r="C46" s="38"/>
      <c r="D46" s="38" t="s">
        <v>16</v>
      </c>
      <c r="E46" s="38"/>
      <c r="F46" s="38"/>
      <c r="G46" s="38"/>
      <c r="I46" s="38"/>
      <c r="J46" s="38"/>
      <c r="K46" s="38"/>
      <c r="M46" s="38"/>
      <c r="N46" s="38"/>
      <c r="O46" s="38"/>
      <c r="P46" s="38"/>
      <c r="Q46" s="38"/>
      <c r="R46" s="38"/>
      <c r="S46" s="63"/>
      <c r="T46" s="63"/>
      <c r="U46" s="63"/>
      <c r="V46" s="63"/>
      <c r="W46" s="63"/>
      <c r="X46" s="63"/>
      <c r="Z46" s="38"/>
      <c r="AA46" s="38"/>
      <c r="AB46" s="216"/>
      <c r="AC46" s="38"/>
      <c r="AD46" s="50" t="s">
        <v>954</v>
      </c>
      <c r="AE46" s="51"/>
      <c r="AF46" s="51"/>
      <c r="AG46" s="87"/>
      <c r="AH46" s="327">
        <v>0.2</v>
      </c>
      <c r="AI46" s="328"/>
      <c r="AJ46" s="38"/>
      <c r="AK46" s="38"/>
      <c r="AM46" s="38"/>
      <c r="AN46" s="38"/>
      <c r="AO46" s="38" t="s">
        <v>86</v>
      </c>
      <c r="AP46" s="38"/>
      <c r="AQ46" s="38"/>
      <c r="AR46" s="38"/>
      <c r="AS46" s="38"/>
      <c r="AT46" s="38"/>
      <c r="AU46" s="38"/>
      <c r="AV46" s="38"/>
      <c r="AW46" s="38"/>
      <c r="AX46" s="38"/>
      <c r="AZ46" s="38"/>
      <c r="BA46" s="38"/>
      <c r="BB46" s="97"/>
      <c r="BC46" s="97"/>
      <c r="BD46" s="97"/>
      <c r="BE46" s="97"/>
      <c r="BF46" s="97"/>
      <c r="BG46" s="97"/>
      <c r="BH46" s="97"/>
      <c r="BI46" s="97"/>
      <c r="BJ46" s="97"/>
      <c r="BK46" s="97"/>
      <c r="BL46" s="97"/>
      <c r="BM46" s="97"/>
      <c r="BN46" s="97"/>
      <c r="BO46" s="97"/>
      <c r="BP46" s="97"/>
      <c r="BQ46" s="64"/>
      <c r="BS46" s="38"/>
      <c r="BT46" s="38"/>
      <c r="BU46" s="97"/>
      <c r="BV46" s="97"/>
      <c r="BW46" s="97"/>
      <c r="BX46" s="97"/>
      <c r="BY46" s="97"/>
      <c r="BZ46" s="97"/>
      <c r="CA46" s="97"/>
      <c r="CB46" s="97"/>
      <c r="CC46" s="97"/>
      <c r="CD46" s="97"/>
      <c r="CE46" s="97"/>
      <c r="CF46" s="97"/>
      <c r="CG46" s="97"/>
      <c r="CH46" s="97"/>
      <c r="CI46" s="97"/>
      <c r="CJ46" s="64"/>
      <c r="CL46" s="38"/>
      <c r="CM46" s="38"/>
      <c r="CN46" s="38"/>
      <c r="CO46" s="38"/>
      <c r="CP46" s="38"/>
      <c r="CQ46" s="38"/>
      <c r="CR46" s="38"/>
      <c r="CS46" s="38"/>
      <c r="CT46" s="38"/>
      <c r="CU46" s="63"/>
      <c r="CV46" s="63"/>
      <c r="CW46" s="64"/>
      <c r="CX46" s="63"/>
      <c r="CY46" s="63"/>
      <c r="CZ46" s="63"/>
      <c r="DA46" s="64"/>
      <c r="DC46" s="38"/>
      <c r="DD46" s="38"/>
      <c r="DE46" s="425"/>
      <c r="DF46" s="38"/>
      <c r="DG46" s="38"/>
      <c r="DH46" s="71"/>
      <c r="DI46" s="38"/>
      <c r="DJ46" s="59" t="s">
        <v>1188</v>
      </c>
      <c r="DK46" s="380" t="s">
        <v>1189</v>
      </c>
      <c r="DL46" s="389"/>
      <c r="DM46" s="389"/>
      <c r="DN46" s="389"/>
      <c r="DO46" s="389"/>
      <c r="DP46" s="389"/>
      <c r="DQ46" s="63"/>
      <c r="DR46" s="115"/>
      <c r="DS46" s="130" t="s">
        <v>1190</v>
      </c>
      <c r="DT46" s="354" t="s">
        <v>1191</v>
      </c>
      <c r="DU46" s="373" t="s">
        <v>1192</v>
      </c>
      <c r="DV46" s="373"/>
      <c r="DW46" s="373"/>
      <c r="DX46" s="373"/>
      <c r="DY46" s="373"/>
      <c r="DZ46" s="63"/>
      <c r="EA46" s="105"/>
      <c r="EB46" s="64"/>
      <c r="ED46" s="38"/>
      <c r="EE46" s="38"/>
      <c r="EF46" s="38"/>
      <c r="EG46" s="38"/>
      <c r="EH46" s="63"/>
      <c r="EI46" s="63"/>
      <c r="EJ46" s="64"/>
      <c r="EK46" s="63"/>
      <c r="EL46" s="63"/>
      <c r="EM46" s="64"/>
    </row>
    <row r="47" spans="2:143" ht="15.95" customHeight="1">
      <c r="B47" s="38"/>
      <c r="C47" s="38"/>
      <c r="D47" s="38"/>
      <c r="E47" s="38"/>
      <c r="F47" s="38"/>
      <c r="G47" s="38"/>
      <c r="H47" s="38" t="s">
        <v>14</v>
      </c>
      <c r="I47" s="41"/>
      <c r="J47" s="38"/>
      <c r="K47" s="38"/>
      <c r="M47" s="38"/>
      <c r="N47" s="38"/>
      <c r="O47" s="38" t="s">
        <v>1193</v>
      </c>
      <c r="P47" s="38"/>
      <c r="Q47" s="38"/>
      <c r="R47" s="38"/>
      <c r="S47" s="380" t="s">
        <v>968</v>
      </c>
      <c r="T47" s="380"/>
      <c r="U47" s="380"/>
      <c r="V47" s="380"/>
      <c r="W47" s="380"/>
      <c r="X47" s="380"/>
      <c r="Z47" s="38"/>
      <c r="AA47" s="38"/>
      <c r="AB47" s="216"/>
      <c r="AC47" s="38"/>
      <c r="AD47" s="50" t="s">
        <v>955</v>
      </c>
      <c r="AE47" s="51"/>
      <c r="AF47" s="75"/>
      <c r="AG47" s="87"/>
      <c r="AH47" s="327">
        <v>0.4</v>
      </c>
      <c r="AI47" s="328"/>
      <c r="AJ47" s="38"/>
      <c r="AK47" s="38"/>
      <c r="AM47" s="38"/>
      <c r="AN47" s="38"/>
      <c r="AO47" s="38"/>
      <c r="AP47" s="38"/>
      <c r="AQ47" s="38"/>
      <c r="AR47" s="38"/>
      <c r="AS47" s="38"/>
      <c r="AT47" s="38"/>
      <c r="AU47" s="38"/>
      <c r="AV47" s="38"/>
      <c r="AW47" s="38"/>
      <c r="AX47" s="38"/>
      <c r="AZ47" s="38"/>
      <c r="BA47" s="38"/>
      <c r="BB47" s="38"/>
      <c r="BC47" s="38"/>
      <c r="BD47" s="38"/>
      <c r="BE47" s="38"/>
      <c r="BF47" s="38"/>
      <c r="BG47" s="59"/>
      <c r="BH47" s="59"/>
      <c r="BI47" s="59"/>
      <c r="BJ47" s="38"/>
      <c r="BK47" s="38"/>
      <c r="BL47" s="38"/>
      <c r="BM47" s="38"/>
      <c r="BN47" s="38"/>
      <c r="BO47" s="59"/>
      <c r="BP47" s="59"/>
      <c r="BQ47" s="64"/>
      <c r="BS47" s="38"/>
      <c r="BT47" s="38"/>
      <c r="BU47" s="38"/>
      <c r="BV47" s="38"/>
      <c r="BW47" s="38"/>
      <c r="BX47" s="38"/>
      <c r="BY47" s="38"/>
      <c r="BZ47" s="59"/>
      <c r="CA47" s="59"/>
      <c r="CB47" s="59"/>
      <c r="CC47" s="38"/>
      <c r="CD47" s="38"/>
      <c r="CE47" s="38"/>
      <c r="CF47" s="38"/>
      <c r="CG47" s="38"/>
      <c r="CH47" s="59"/>
      <c r="CI47" s="59"/>
      <c r="CJ47" s="64"/>
      <c r="CL47" s="38"/>
      <c r="CM47" s="38"/>
      <c r="CN47" s="38"/>
      <c r="CO47" s="38"/>
      <c r="CP47" s="38"/>
      <c r="CQ47" s="38"/>
      <c r="CR47" s="38"/>
      <c r="CS47" s="38"/>
      <c r="CT47" s="38"/>
      <c r="CU47" s="64"/>
      <c r="CV47" s="64"/>
      <c r="CW47" s="64"/>
      <c r="CX47" s="63"/>
      <c r="CY47" s="63"/>
      <c r="CZ47" s="63"/>
      <c r="DA47" s="64"/>
      <c r="DC47" s="38"/>
      <c r="DD47" s="38"/>
      <c r="DE47" s="425"/>
      <c r="DF47" s="73"/>
      <c r="DG47" s="73"/>
      <c r="DH47" s="114"/>
      <c r="DI47" s="73"/>
      <c r="DJ47" s="56">
        <v>2</v>
      </c>
      <c r="DK47" s="392"/>
      <c r="DL47" s="392"/>
      <c r="DM47" s="392"/>
      <c r="DN47" s="392"/>
      <c r="DO47" s="392"/>
      <c r="DP47" s="392"/>
      <c r="DQ47" s="79"/>
      <c r="DR47" s="122"/>
      <c r="DS47" s="130">
        <v>2</v>
      </c>
      <c r="DT47" s="449"/>
      <c r="DU47" s="373" t="s">
        <v>1194</v>
      </c>
      <c r="DV47" s="373"/>
      <c r="DW47" s="373"/>
      <c r="DX47" s="373"/>
      <c r="DY47" s="373"/>
      <c r="DZ47" s="109"/>
      <c r="EA47" s="110"/>
      <c r="EB47" s="64"/>
      <c r="ED47" s="38"/>
      <c r="EE47" s="38"/>
      <c r="EF47" s="38"/>
      <c r="EG47" s="38"/>
      <c r="EH47" s="64"/>
      <c r="EI47" s="64"/>
      <c r="EJ47" s="64"/>
      <c r="EK47" s="63"/>
      <c r="EL47" s="63"/>
      <c r="EM47" s="64"/>
    </row>
    <row r="48" spans="2:143" ht="15.95" customHeight="1">
      <c r="B48" s="38"/>
      <c r="C48" s="40"/>
      <c r="D48" s="38"/>
      <c r="E48" s="38"/>
      <c r="F48" s="38"/>
      <c r="G48" s="38"/>
      <c r="H48" s="38"/>
      <c r="I48" s="38"/>
      <c r="J48" s="38"/>
      <c r="K48" s="38"/>
      <c r="M48" s="38"/>
      <c r="N48" s="38"/>
      <c r="O48" s="38" t="s">
        <v>1195</v>
      </c>
      <c r="P48" s="38"/>
      <c r="Q48" s="38"/>
      <c r="R48" s="41"/>
      <c r="S48" s="380"/>
      <c r="T48" s="380"/>
      <c r="U48" s="380"/>
      <c r="V48" s="380"/>
      <c r="W48" s="380"/>
      <c r="X48" s="380"/>
      <c r="Z48" s="38"/>
      <c r="AA48" s="38"/>
      <c r="AB48" s="38"/>
      <c r="AC48" s="38"/>
      <c r="AD48" s="50" t="s">
        <v>956</v>
      </c>
      <c r="AE48" s="51"/>
      <c r="AF48" s="51"/>
      <c r="AG48" s="87"/>
      <c r="AH48" s="327">
        <v>0.6</v>
      </c>
      <c r="AI48" s="328"/>
      <c r="AJ48" s="38"/>
      <c r="AK48" s="63"/>
      <c r="AM48" s="38"/>
      <c r="AN48" s="38"/>
      <c r="AO48" s="38"/>
      <c r="AP48" s="38"/>
      <c r="AQ48" s="38" t="s">
        <v>1196</v>
      </c>
      <c r="AR48" s="38"/>
      <c r="AS48" s="38" t="s">
        <v>1197</v>
      </c>
      <c r="AT48" s="38"/>
      <c r="AU48" s="38"/>
      <c r="AV48" s="38"/>
      <c r="AW48" s="38"/>
      <c r="AX48" s="38"/>
      <c r="AZ48" s="38"/>
      <c r="BA48" s="38"/>
      <c r="BB48" s="38"/>
      <c r="BC48" s="38"/>
      <c r="BD48" s="38"/>
      <c r="BE48" s="38"/>
      <c r="BF48" s="38"/>
      <c r="BG48" s="59"/>
      <c r="BH48" s="59"/>
      <c r="BI48" s="59"/>
      <c r="BJ48" s="38"/>
      <c r="BK48" s="38"/>
      <c r="BL48" s="38"/>
      <c r="BM48" s="38"/>
      <c r="BN48" s="38"/>
      <c r="BO48" s="59"/>
      <c r="BP48" s="59"/>
      <c r="BQ48" s="38"/>
      <c r="BS48" s="38"/>
      <c r="BT48" s="38"/>
      <c r="BU48" s="38"/>
      <c r="BV48" s="38"/>
      <c r="BW48" s="38"/>
      <c r="BX48" s="38"/>
      <c r="BY48" s="38"/>
      <c r="BZ48" s="59"/>
      <c r="CA48" s="59"/>
      <c r="CB48" s="59"/>
      <c r="CC48" s="38"/>
      <c r="CD48" s="38"/>
      <c r="CE48" s="38"/>
      <c r="CF48" s="38"/>
      <c r="CG48" s="38"/>
      <c r="CH48" s="59"/>
      <c r="CI48" s="59"/>
      <c r="CJ48" s="38"/>
      <c r="CL48" s="38"/>
      <c r="CM48" s="38"/>
      <c r="CN48" s="38"/>
      <c r="CO48" s="38"/>
      <c r="CP48" s="38"/>
      <c r="CQ48" s="38"/>
      <c r="CR48" s="38"/>
      <c r="CS48" s="38"/>
      <c r="CT48" s="38"/>
      <c r="CU48" s="38"/>
      <c r="CV48" s="38"/>
      <c r="CW48" s="38"/>
      <c r="CX48" s="41"/>
      <c r="CY48" s="41"/>
      <c r="CZ48" s="38"/>
      <c r="DA48" s="38"/>
      <c r="DC48" s="38"/>
      <c r="DD48" s="38"/>
      <c r="DE48" s="427"/>
      <c r="DF48" s="38"/>
      <c r="DG48" s="38"/>
      <c r="DH48" s="71"/>
      <c r="DI48" s="38"/>
      <c r="DJ48" s="38"/>
      <c r="DK48" s="412" t="s">
        <v>1198</v>
      </c>
      <c r="DL48" s="412"/>
      <c r="DM48" s="412"/>
      <c r="DN48" s="412"/>
      <c r="DO48" s="38"/>
      <c r="DP48" s="38"/>
      <c r="DQ48" s="38"/>
      <c r="DR48" s="71"/>
      <c r="DS48" s="38"/>
      <c r="DT48" s="56" t="s">
        <v>1199</v>
      </c>
      <c r="DU48" s="354" t="s">
        <v>1200</v>
      </c>
      <c r="DV48" s="412" t="s">
        <v>1201</v>
      </c>
      <c r="DW48" s="412"/>
      <c r="DX48" s="412"/>
      <c r="DY48" s="412"/>
      <c r="DZ48" s="41"/>
      <c r="EA48" s="39"/>
      <c r="EB48" s="38"/>
      <c r="ED48" s="38"/>
      <c r="EE48" s="38"/>
      <c r="EF48" s="38"/>
      <c r="EG48" s="38"/>
      <c r="EH48" s="38"/>
      <c r="EI48" s="38"/>
      <c r="EJ48" s="38"/>
      <c r="EK48" s="41"/>
      <c r="EL48" s="38"/>
      <c r="EM48" s="38"/>
    </row>
    <row r="49" spans="2:143" ht="15.95" customHeight="1">
      <c r="B49" s="38"/>
      <c r="C49" s="38"/>
      <c r="D49" s="38"/>
      <c r="E49" s="38"/>
      <c r="F49" s="38"/>
      <c r="G49" s="38"/>
      <c r="H49" s="38"/>
      <c r="I49" s="38"/>
      <c r="J49" s="38"/>
      <c r="K49" s="38"/>
      <c r="M49" s="38"/>
      <c r="N49" s="38"/>
      <c r="O49" s="38"/>
      <c r="P49" s="38"/>
      <c r="Q49" s="38"/>
      <c r="R49" s="38"/>
      <c r="S49" s="38"/>
      <c r="T49" s="38"/>
      <c r="U49" s="38"/>
      <c r="V49" s="38"/>
      <c r="W49" s="38"/>
      <c r="X49" s="38"/>
      <c r="Z49" s="38"/>
      <c r="AA49" s="38"/>
      <c r="AB49" s="38"/>
      <c r="AC49" s="38"/>
      <c r="AD49" s="52" t="s">
        <v>957</v>
      </c>
      <c r="AE49" s="53"/>
      <c r="AF49" s="53"/>
      <c r="AG49" s="134"/>
      <c r="AH49" s="329">
        <v>0.8</v>
      </c>
      <c r="AI49" s="330"/>
      <c r="AJ49" s="63"/>
      <c r="AK49" s="63"/>
      <c r="AM49" s="38"/>
      <c r="AN49" s="38"/>
      <c r="AO49" s="63"/>
      <c r="AP49" s="63"/>
      <c r="AQ49" s="63"/>
      <c r="AR49" s="63"/>
      <c r="AS49" s="64"/>
      <c r="AT49" s="64"/>
      <c r="AU49" s="64"/>
      <c r="AV49" s="38"/>
      <c r="AW49" s="38"/>
      <c r="AX49" s="38"/>
      <c r="AZ49" s="38"/>
      <c r="BA49" s="38"/>
      <c r="BB49" s="38"/>
      <c r="BC49" s="40"/>
      <c r="BD49" s="40"/>
      <c r="BE49" s="40"/>
      <c r="BF49" s="40"/>
      <c r="BG49" s="59"/>
      <c r="BH49" s="59"/>
      <c r="BI49" s="59"/>
      <c r="BJ49" s="38"/>
      <c r="BK49" s="38"/>
      <c r="BL49" s="63"/>
      <c r="BM49" s="64"/>
      <c r="BN49" s="63"/>
      <c r="BO49" s="59"/>
      <c r="BP49" s="59"/>
      <c r="BQ49" s="38"/>
      <c r="BS49" s="38"/>
      <c r="BT49" s="38"/>
      <c r="BU49" s="38"/>
      <c r="BV49" s="40"/>
      <c r="BW49" s="40"/>
      <c r="BX49" s="40"/>
      <c r="BY49" s="40"/>
      <c r="BZ49" s="59"/>
      <c r="CA49" s="59"/>
      <c r="CB49" s="59"/>
      <c r="CC49" s="38"/>
      <c r="CD49" s="38"/>
      <c r="CE49" s="63"/>
      <c r="CF49" s="64"/>
      <c r="CG49" s="63"/>
      <c r="CH49" s="59"/>
      <c r="CI49" s="59"/>
      <c r="CJ49" s="38"/>
      <c r="CL49" s="38"/>
      <c r="CM49" s="38"/>
      <c r="CN49" s="38"/>
      <c r="CO49" s="38"/>
      <c r="CP49" s="38"/>
      <c r="CQ49" s="38"/>
      <c r="CR49" s="38"/>
      <c r="CS49" s="38"/>
      <c r="CT49" s="38"/>
      <c r="CU49" s="38"/>
      <c r="CV49" s="38"/>
      <c r="CW49" s="38"/>
      <c r="CX49" s="38"/>
      <c r="CY49" s="38"/>
      <c r="CZ49" s="38"/>
      <c r="DA49" s="38"/>
      <c r="DC49" s="38"/>
      <c r="DD49" s="38"/>
      <c r="DE49" s="427"/>
      <c r="DF49" s="38"/>
      <c r="DG49" s="38"/>
      <c r="DH49" s="71"/>
      <c r="DI49" s="38"/>
      <c r="DJ49" s="38"/>
      <c r="DK49" s="434">
        <v>2</v>
      </c>
      <c r="DL49" s="434"/>
      <c r="DM49" s="434"/>
      <c r="DN49" s="434"/>
      <c r="DO49" s="38"/>
      <c r="DP49" s="38"/>
      <c r="DQ49" s="38"/>
      <c r="DR49" s="71"/>
      <c r="DS49" s="38"/>
      <c r="DT49" s="59">
        <v>2</v>
      </c>
      <c r="DU49" s="356"/>
      <c r="DV49" s="434" t="s">
        <v>1202</v>
      </c>
      <c r="DW49" s="434"/>
      <c r="DX49" s="434"/>
      <c r="DY49" s="434"/>
      <c r="DZ49" s="38"/>
      <c r="EA49" s="39"/>
      <c r="EB49" s="38"/>
      <c r="ED49" s="38"/>
      <c r="EE49" s="38"/>
      <c r="EF49" s="38"/>
      <c r="EG49" s="38"/>
      <c r="EH49" s="38"/>
      <c r="EI49" s="38"/>
      <c r="EJ49" s="38"/>
      <c r="EK49" s="38"/>
      <c r="EL49" s="38"/>
      <c r="EM49" s="38"/>
    </row>
    <row r="50" spans="2:143" ht="15.95" customHeight="1">
      <c r="B50" s="38"/>
      <c r="C50" s="38"/>
      <c r="D50" s="38"/>
      <c r="E50" s="41"/>
      <c r="F50" s="41"/>
      <c r="G50" s="41"/>
      <c r="H50" s="38"/>
      <c r="I50" s="38"/>
      <c r="J50" s="38"/>
      <c r="K50" s="38"/>
      <c r="M50" s="38"/>
      <c r="N50" s="38"/>
      <c r="O50" s="38"/>
      <c r="P50" s="38"/>
      <c r="Q50" s="38" t="s">
        <v>1009</v>
      </c>
      <c r="R50" s="38" t="s">
        <v>916</v>
      </c>
      <c r="S50" s="38"/>
      <c r="T50" s="38"/>
      <c r="U50" s="38"/>
      <c r="V50" s="38"/>
      <c r="W50" s="59" t="s">
        <v>970</v>
      </c>
      <c r="X50" s="38"/>
      <c r="Z50" s="38"/>
      <c r="AA50" s="38"/>
      <c r="AB50" s="38"/>
      <c r="AC50" s="38"/>
      <c r="AD50" s="38"/>
      <c r="AE50" s="38"/>
      <c r="AF50" s="63"/>
      <c r="AG50" s="63"/>
      <c r="AH50" s="63"/>
      <c r="AI50" s="63"/>
      <c r="AJ50" s="63"/>
      <c r="AK50" s="38"/>
      <c r="AM50" s="38"/>
      <c r="AN50" s="40"/>
      <c r="AO50" s="63"/>
      <c r="AP50" s="63"/>
      <c r="AQ50" s="216" t="s">
        <v>547</v>
      </c>
      <c r="AR50" s="64"/>
      <c r="AS50" s="64"/>
      <c r="AT50" s="64"/>
      <c r="AU50" s="64"/>
      <c r="AV50" s="38"/>
      <c r="AW50" s="38"/>
      <c r="AX50" s="38"/>
      <c r="AZ50" s="38"/>
      <c r="BA50" s="38"/>
      <c r="BB50" s="38"/>
      <c r="BC50" s="38"/>
      <c r="BD50" s="38"/>
      <c r="BE50" s="38"/>
      <c r="BF50" s="38"/>
      <c r="BG50" s="59"/>
      <c r="BH50" s="59"/>
      <c r="BI50" s="59"/>
      <c r="BJ50" s="38"/>
      <c r="BK50" s="38"/>
      <c r="BL50" s="64"/>
      <c r="BM50" s="64"/>
      <c r="BN50" s="63"/>
      <c r="BO50" s="59"/>
      <c r="BP50" s="59"/>
      <c r="BQ50" s="38"/>
      <c r="BS50" s="38"/>
      <c r="BT50" s="38"/>
      <c r="BU50" s="38"/>
      <c r="BV50" s="38"/>
      <c r="BW50" s="38"/>
      <c r="BX50" s="38"/>
      <c r="BY50" s="38"/>
      <c r="BZ50" s="59"/>
      <c r="CA50" s="59"/>
      <c r="CB50" s="59"/>
      <c r="CC50" s="38"/>
      <c r="CD50" s="38"/>
      <c r="CE50" s="64"/>
      <c r="CF50" s="64"/>
      <c r="CG50" s="63"/>
      <c r="CH50" s="59"/>
      <c r="CI50" s="59"/>
      <c r="CJ50" s="38"/>
      <c r="CL50" s="38"/>
      <c r="CM50" s="38"/>
      <c r="CN50" s="38"/>
      <c r="CO50" s="38"/>
      <c r="CP50" s="38"/>
      <c r="CQ50" s="38"/>
      <c r="CR50" s="38"/>
      <c r="CS50" s="38"/>
      <c r="CT50" s="38"/>
      <c r="CU50" s="38"/>
      <c r="CV50" s="38"/>
      <c r="CW50" s="38"/>
      <c r="CX50" s="38"/>
      <c r="CY50" s="38"/>
      <c r="CZ50" s="38"/>
      <c r="DA50" s="38"/>
      <c r="DC50" s="38"/>
      <c r="DD50" s="38"/>
      <c r="DE50" s="427"/>
      <c r="DF50" s="38"/>
      <c r="DG50" s="38"/>
      <c r="DH50" s="71"/>
      <c r="DI50" s="38"/>
      <c r="DJ50" s="38"/>
      <c r="DK50" s="354" t="s">
        <v>1203</v>
      </c>
      <c r="DL50" s="354"/>
      <c r="DM50" s="354"/>
      <c r="DN50" s="354"/>
      <c r="DO50" s="38"/>
      <c r="DP50" s="38"/>
      <c r="DQ50" s="38"/>
      <c r="DR50" s="71"/>
      <c r="DS50" s="38"/>
      <c r="DT50" s="38"/>
      <c r="DU50" s="354" t="s">
        <v>1203</v>
      </c>
      <c r="DV50" s="354"/>
      <c r="DW50" s="354"/>
      <c r="DX50" s="354"/>
      <c r="DY50" s="38"/>
      <c r="DZ50" s="38"/>
      <c r="EA50" s="39"/>
      <c r="EB50" s="38"/>
      <c r="ED50" s="38"/>
      <c r="EE50" s="38"/>
      <c r="EF50" s="38"/>
      <c r="EG50" s="38"/>
      <c r="EH50" s="38"/>
      <c r="EI50" s="38"/>
      <c r="EJ50" s="38"/>
      <c r="EK50" s="38"/>
      <c r="EL50" s="38"/>
      <c r="EM50" s="38"/>
    </row>
    <row r="51" spans="2:143" ht="15.95" customHeight="1">
      <c r="B51" s="38"/>
      <c r="C51" s="38"/>
      <c r="D51" s="38"/>
      <c r="E51" s="38"/>
      <c r="F51" s="38"/>
      <c r="G51" s="38"/>
      <c r="H51" s="38"/>
      <c r="I51" s="38"/>
      <c r="J51" s="38"/>
      <c r="K51" s="38"/>
      <c r="M51" s="38"/>
      <c r="N51" s="38"/>
      <c r="O51" s="38"/>
      <c r="P51" s="38"/>
      <c r="Q51" s="38"/>
      <c r="R51" s="38"/>
      <c r="S51" s="38"/>
      <c r="T51" s="38"/>
      <c r="U51" s="38"/>
      <c r="V51" s="38"/>
      <c r="W51" s="38"/>
      <c r="X51" s="38"/>
      <c r="Z51" s="38"/>
      <c r="AA51" s="38"/>
      <c r="AB51" s="38"/>
      <c r="AC51" s="38"/>
      <c r="AD51" s="38"/>
      <c r="AE51" s="38"/>
      <c r="AF51" s="38"/>
      <c r="AG51" s="38"/>
      <c r="AH51" s="38"/>
      <c r="AI51" s="38"/>
      <c r="AJ51" s="38"/>
      <c r="AK51" s="38"/>
      <c r="AM51" s="38"/>
      <c r="AN51" s="38"/>
      <c r="AO51" s="38"/>
      <c r="AP51" s="38"/>
      <c r="AQ51" s="216" t="s">
        <v>546</v>
      </c>
      <c r="AR51" s="38"/>
      <c r="AS51" s="41"/>
      <c r="AT51" s="38"/>
      <c r="AU51" s="41"/>
      <c r="AV51" s="64"/>
      <c r="AW51" s="64"/>
      <c r="AX51" s="64"/>
      <c r="AZ51" s="38"/>
      <c r="BA51" s="38"/>
      <c r="BB51" s="38"/>
      <c r="BC51" s="38"/>
      <c r="BD51" s="38"/>
      <c r="BE51" s="38"/>
      <c r="BF51" s="38"/>
      <c r="BG51" s="59"/>
      <c r="BH51" s="59"/>
      <c r="BI51" s="59"/>
      <c r="BJ51" s="38"/>
      <c r="BK51" s="38"/>
      <c r="BL51" s="38"/>
      <c r="BM51" s="38"/>
      <c r="BN51" s="41"/>
      <c r="BO51" s="59"/>
      <c r="BP51" s="59"/>
      <c r="BQ51" s="38"/>
      <c r="BS51" s="38"/>
      <c r="BT51" s="38"/>
      <c r="BU51" s="38"/>
      <c r="BV51" s="38"/>
      <c r="BW51" s="38"/>
      <c r="BX51" s="38"/>
      <c r="BY51" s="38"/>
      <c r="BZ51" s="59"/>
      <c r="CA51" s="59"/>
      <c r="CB51" s="59"/>
      <c r="CC51" s="38"/>
      <c r="CD51" s="38"/>
      <c r="CE51" s="38"/>
      <c r="CF51" s="38"/>
      <c r="CG51" s="41"/>
      <c r="CH51" s="59"/>
      <c r="CI51" s="59"/>
      <c r="CJ51" s="38"/>
      <c r="CL51" s="38"/>
      <c r="CM51" s="38"/>
      <c r="CN51" s="38"/>
      <c r="CO51" s="38"/>
      <c r="CP51" s="38"/>
      <c r="CQ51" s="38"/>
      <c r="CR51" s="38"/>
      <c r="CS51" s="38"/>
      <c r="CT51" s="38"/>
      <c r="CU51" s="38"/>
      <c r="CV51" s="38"/>
      <c r="CW51" s="38"/>
      <c r="CX51" s="38"/>
      <c r="CY51" s="38"/>
      <c r="CZ51" s="38"/>
      <c r="DA51" s="38"/>
      <c r="DC51" s="38"/>
      <c r="DD51" s="38"/>
      <c r="DE51" s="427"/>
      <c r="DF51" s="38"/>
      <c r="DG51" s="38"/>
      <c r="DH51" s="71"/>
      <c r="DI51" s="38"/>
      <c r="DJ51" s="38"/>
      <c r="DK51" s="354"/>
      <c r="DL51" s="354"/>
      <c r="DM51" s="354"/>
      <c r="DN51" s="354"/>
      <c r="DO51" s="38"/>
      <c r="DP51" s="38"/>
      <c r="DQ51" s="38"/>
      <c r="DR51" s="71"/>
      <c r="DS51" s="38"/>
      <c r="DT51" s="38"/>
      <c r="DU51" s="354"/>
      <c r="DV51" s="354"/>
      <c r="DW51" s="354"/>
      <c r="DX51" s="354"/>
      <c r="DY51" s="38"/>
      <c r="DZ51" s="38"/>
      <c r="EA51" s="39"/>
      <c r="EB51" s="38"/>
      <c r="ED51" s="38"/>
      <c r="EE51" s="38"/>
      <c r="EF51" s="38"/>
      <c r="EG51" s="38"/>
      <c r="EH51" s="38"/>
      <c r="EI51" s="38"/>
      <c r="EJ51" s="38"/>
      <c r="EK51" s="38"/>
      <c r="EL51" s="38"/>
      <c r="EM51" s="38"/>
    </row>
    <row r="52" spans="2:143" ht="15.95" customHeight="1">
      <c r="B52" s="38"/>
      <c r="C52" s="38"/>
      <c r="D52" s="38"/>
      <c r="E52" s="38"/>
      <c r="F52" s="38"/>
      <c r="G52" s="38"/>
      <c r="H52" s="38"/>
      <c r="I52" s="38"/>
      <c r="J52" s="38"/>
      <c r="K52" s="38"/>
      <c r="M52" s="38"/>
      <c r="N52" s="38"/>
      <c r="O52" s="38"/>
      <c r="P52" s="38"/>
      <c r="Q52" s="38"/>
      <c r="R52" s="38"/>
      <c r="S52" s="38"/>
      <c r="T52" s="38"/>
      <c r="U52" s="38"/>
      <c r="V52" s="38"/>
      <c r="W52" s="38"/>
      <c r="X52" s="38"/>
      <c r="Z52" s="38"/>
      <c r="AA52" s="38"/>
      <c r="AB52" s="38"/>
      <c r="AC52" s="38"/>
      <c r="AD52" s="38"/>
      <c r="AE52" s="38"/>
      <c r="AF52" s="38"/>
      <c r="AG52" s="38"/>
      <c r="AH52" s="38"/>
      <c r="AI52" s="38"/>
      <c r="AJ52" s="38"/>
      <c r="AK52" s="38"/>
      <c r="AM52" s="38"/>
      <c r="AN52" s="38"/>
      <c r="AO52" s="38"/>
      <c r="AP52" s="38"/>
      <c r="AQ52" s="216"/>
      <c r="AR52" s="38"/>
      <c r="AS52" s="41"/>
      <c r="AT52" s="38"/>
      <c r="AU52" s="41"/>
      <c r="AV52" s="64"/>
      <c r="AW52" s="64"/>
      <c r="AX52" s="64"/>
      <c r="AZ52" s="38"/>
      <c r="BA52" s="38"/>
      <c r="BB52" s="38"/>
      <c r="BC52" s="38"/>
      <c r="BD52" s="38"/>
      <c r="BE52" s="38"/>
      <c r="BF52" s="38"/>
      <c r="BG52" s="38"/>
      <c r="BH52" s="38"/>
      <c r="BI52" s="38"/>
      <c r="BJ52" s="38"/>
      <c r="BK52" s="38"/>
      <c r="BL52" s="38"/>
      <c r="BM52" s="38"/>
      <c r="BN52" s="38"/>
      <c r="BO52" s="59"/>
      <c r="BP52" s="59"/>
      <c r="BQ52" s="38"/>
      <c r="BS52" s="38"/>
      <c r="BT52" s="38"/>
      <c r="BU52" s="38"/>
      <c r="BV52" s="38"/>
      <c r="BW52" s="38"/>
      <c r="BX52" s="38"/>
      <c r="BY52" s="38"/>
      <c r="BZ52" s="38"/>
      <c r="CA52" s="38"/>
      <c r="CB52" s="38"/>
      <c r="CC52" s="38"/>
      <c r="CD52" s="38"/>
      <c r="CE52" s="38"/>
      <c r="CF52" s="38"/>
      <c r="CG52" s="38"/>
      <c r="CH52" s="59"/>
      <c r="CI52" s="59"/>
      <c r="CJ52" s="38"/>
      <c r="CL52" s="38"/>
      <c r="CM52" s="38"/>
      <c r="CN52" s="38"/>
      <c r="CO52" s="38"/>
      <c r="CP52" s="38"/>
      <c r="CQ52" s="38"/>
      <c r="CR52" s="38"/>
      <c r="CS52" s="38"/>
      <c r="CT52" s="38"/>
      <c r="CU52" s="38"/>
      <c r="CV52" s="38"/>
      <c r="CW52" s="38"/>
      <c r="CX52" s="38"/>
      <c r="CY52" s="38"/>
      <c r="CZ52" s="38"/>
      <c r="DA52" s="38"/>
      <c r="DC52" s="38"/>
      <c r="DD52" s="38"/>
      <c r="DE52" s="427"/>
      <c r="DF52" s="38"/>
      <c r="DG52" s="38"/>
      <c r="DH52" s="71"/>
      <c r="DI52" s="38"/>
      <c r="DJ52" s="38"/>
      <c r="DK52" s="441" t="s">
        <v>1204</v>
      </c>
      <c r="DL52" s="441"/>
      <c r="DM52" s="441"/>
      <c r="DN52" s="441"/>
      <c r="DO52" s="38"/>
      <c r="DP52" s="38"/>
      <c r="DQ52" s="38"/>
      <c r="DR52" s="71"/>
      <c r="DS52" s="38"/>
      <c r="DT52" s="107" t="s">
        <v>1199</v>
      </c>
      <c r="DU52" s="354" t="s">
        <v>1200</v>
      </c>
      <c r="DV52" s="441" t="s">
        <v>1205</v>
      </c>
      <c r="DW52" s="441"/>
      <c r="DX52" s="441"/>
      <c r="DY52" s="441"/>
      <c r="DZ52" s="38"/>
      <c r="EA52" s="39"/>
      <c r="EB52" s="38"/>
      <c r="ED52" s="38"/>
      <c r="EE52" s="38"/>
      <c r="EF52" s="38"/>
      <c r="EG52" s="38"/>
      <c r="EH52" s="38"/>
      <c r="EI52" s="38"/>
      <c r="EJ52" s="38"/>
      <c r="EK52" s="38"/>
      <c r="EL52" s="38"/>
      <c r="EM52" s="38"/>
    </row>
    <row r="53" spans="2:143" ht="15.95" customHeight="1">
      <c r="B53" s="38"/>
      <c r="C53" s="38"/>
      <c r="D53" s="38"/>
      <c r="E53" s="38"/>
      <c r="F53" s="38"/>
      <c r="G53" s="38"/>
      <c r="H53" s="38"/>
      <c r="I53" s="38"/>
      <c r="J53" s="38"/>
      <c r="K53" s="38"/>
      <c r="M53" s="38"/>
      <c r="N53" s="38"/>
      <c r="O53" s="38"/>
      <c r="P53" s="38"/>
      <c r="Q53" s="38"/>
      <c r="R53" s="38"/>
      <c r="S53" s="38"/>
      <c r="T53" s="38"/>
      <c r="U53" s="38"/>
      <c r="V53" s="38"/>
      <c r="W53" s="38"/>
      <c r="X53" s="38"/>
      <c r="Z53" s="38"/>
      <c r="AA53" s="38"/>
      <c r="AB53" s="38"/>
      <c r="AC53" s="38"/>
      <c r="AD53" s="38"/>
      <c r="AE53" s="38"/>
      <c r="AF53" s="38"/>
      <c r="AG53" s="38"/>
      <c r="AH53" s="38"/>
      <c r="AI53" s="38"/>
      <c r="AJ53" s="38"/>
      <c r="AK53" s="38"/>
      <c r="AM53" s="38"/>
      <c r="AN53" s="38"/>
      <c r="AO53" s="38"/>
      <c r="AP53" s="38"/>
      <c r="AQ53" s="38"/>
      <c r="AR53" s="38"/>
      <c r="AS53" s="38"/>
      <c r="AT53" s="38"/>
      <c r="AU53" s="38"/>
      <c r="AV53" s="38"/>
      <c r="AW53" s="38"/>
      <c r="AX53" s="38"/>
      <c r="AZ53" s="38"/>
      <c r="BA53" s="38"/>
      <c r="BB53" s="38"/>
      <c r="BC53" s="38"/>
      <c r="BD53" s="38"/>
      <c r="BE53" s="38"/>
      <c r="BF53" s="38"/>
      <c r="BG53" s="38"/>
      <c r="BH53" s="38"/>
      <c r="BI53" s="38"/>
      <c r="BJ53" s="38"/>
      <c r="BK53" s="38"/>
      <c r="BL53" s="38"/>
      <c r="BM53" s="38"/>
      <c r="BN53" s="38"/>
      <c r="BO53" s="38"/>
      <c r="BP53" s="38"/>
      <c r="BQ53" s="38"/>
      <c r="BS53" s="38"/>
      <c r="BT53" s="38"/>
      <c r="BU53" s="38"/>
      <c r="BV53" s="38"/>
      <c r="BW53" s="38"/>
      <c r="BX53" s="38"/>
      <c r="BY53" s="38"/>
      <c r="BZ53" s="38"/>
      <c r="CA53" s="38"/>
      <c r="CB53" s="38"/>
      <c r="CC53" s="38"/>
      <c r="CD53" s="38"/>
      <c r="CE53" s="38"/>
      <c r="CF53" s="38"/>
      <c r="CG53" s="38"/>
      <c r="CH53" s="38"/>
      <c r="CI53" s="38"/>
      <c r="CJ53" s="38"/>
      <c r="CL53" s="38"/>
      <c r="CM53" s="38"/>
      <c r="CN53" s="38"/>
      <c r="CO53" s="38"/>
      <c r="CP53" s="38"/>
      <c r="CQ53" s="38"/>
      <c r="CR53" s="38"/>
      <c r="CS53" s="38"/>
      <c r="CT53" s="38"/>
      <c r="CU53" s="38"/>
      <c r="CV53" s="38"/>
      <c r="CW53" s="38"/>
      <c r="CX53" s="38"/>
      <c r="CY53" s="38"/>
      <c r="CZ53" s="38"/>
      <c r="DA53" s="38"/>
      <c r="DC53" s="38"/>
      <c r="DD53" s="38"/>
      <c r="DE53" s="428"/>
      <c r="DF53" s="44"/>
      <c r="DG53" s="44"/>
      <c r="DH53" s="129"/>
      <c r="DI53" s="44"/>
      <c r="DJ53" s="44"/>
      <c r="DK53" s="433">
        <v>2</v>
      </c>
      <c r="DL53" s="433"/>
      <c r="DM53" s="433"/>
      <c r="DN53" s="433"/>
      <c r="DO53" s="44"/>
      <c r="DP53" s="44"/>
      <c r="DQ53" s="44"/>
      <c r="DR53" s="129"/>
      <c r="DS53" s="44"/>
      <c r="DT53" s="60">
        <v>2</v>
      </c>
      <c r="DU53" s="357"/>
      <c r="DV53" s="433" t="s">
        <v>1206</v>
      </c>
      <c r="DW53" s="433"/>
      <c r="DX53" s="433"/>
      <c r="DY53" s="433"/>
      <c r="DZ53" s="44"/>
      <c r="EA53" s="45"/>
      <c r="EB53" s="38"/>
      <c r="ED53" s="38"/>
      <c r="EE53" s="38"/>
      <c r="EF53" s="38"/>
      <c r="EG53" s="38"/>
      <c r="EH53" s="38"/>
      <c r="EI53" s="38"/>
      <c r="EJ53" s="38"/>
      <c r="EK53" s="38"/>
      <c r="EL53" s="38"/>
      <c r="EM53" s="38"/>
    </row>
    <row r="54" spans="2:143" ht="15.95" customHeight="1" thickBot="1">
      <c r="B54" s="304"/>
      <c r="C54" s="304"/>
      <c r="D54" s="304"/>
      <c r="E54" s="304"/>
      <c r="F54" s="304"/>
      <c r="G54" s="304"/>
      <c r="H54" s="304"/>
      <c r="I54" s="304"/>
      <c r="J54" s="304"/>
      <c r="K54" s="304"/>
      <c r="M54" s="304"/>
      <c r="N54" s="304"/>
      <c r="O54" s="304"/>
      <c r="P54" s="304"/>
      <c r="Q54" s="304"/>
      <c r="R54" s="304"/>
      <c r="S54" s="304"/>
      <c r="T54" s="304"/>
      <c r="U54" s="304"/>
      <c r="V54" s="304"/>
      <c r="W54" s="304"/>
      <c r="X54" s="304"/>
      <c r="Z54" s="304"/>
      <c r="AA54" s="304"/>
      <c r="AB54" s="304"/>
      <c r="AC54" s="304"/>
      <c r="AD54" s="304"/>
      <c r="AE54" s="304"/>
      <c r="AF54" s="304"/>
      <c r="AG54" s="304"/>
      <c r="AH54" s="304"/>
      <c r="AI54" s="304"/>
      <c r="AJ54" s="304"/>
      <c r="AK54" s="304"/>
      <c r="AM54" s="304"/>
      <c r="AN54" s="304"/>
      <c r="AO54" s="304"/>
      <c r="AP54" s="304"/>
      <c r="AQ54" s="304"/>
      <c r="AR54" s="304"/>
      <c r="AS54" s="304"/>
      <c r="AT54" s="304"/>
      <c r="AU54" s="304"/>
      <c r="AV54" s="304"/>
      <c r="AW54" s="304"/>
      <c r="AX54" s="304"/>
      <c r="AZ54" s="304"/>
      <c r="BA54" s="304"/>
      <c r="BB54" s="305"/>
      <c r="BC54" s="305"/>
      <c r="BD54" s="305"/>
      <c r="BE54" s="305"/>
      <c r="BF54" s="305"/>
      <c r="BG54" s="305"/>
      <c r="BH54" s="305"/>
      <c r="BI54" s="306"/>
      <c r="BJ54" s="304"/>
      <c r="BK54" s="304"/>
      <c r="BL54" s="304"/>
      <c r="BM54" s="304"/>
      <c r="BN54" s="304"/>
      <c r="BO54" s="304"/>
      <c r="BP54" s="304"/>
      <c r="BQ54" s="304"/>
      <c r="BS54" s="304"/>
      <c r="BT54" s="304"/>
      <c r="BU54" s="305"/>
      <c r="BV54" s="305"/>
      <c r="BW54" s="305"/>
      <c r="BX54" s="305"/>
      <c r="BY54" s="305"/>
      <c r="BZ54" s="305"/>
      <c r="CA54" s="305"/>
      <c r="CB54" s="306"/>
      <c r="CC54" s="304"/>
      <c r="CD54" s="304"/>
      <c r="CE54" s="304"/>
      <c r="CF54" s="304"/>
      <c r="CG54" s="304"/>
      <c r="CH54" s="304"/>
      <c r="CI54" s="304"/>
      <c r="CJ54" s="304"/>
      <c r="CL54" s="304"/>
      <c r="CM54" s="304"/>
      <c r="CN54" s="304"/>
      <c r="CO54" s="304"/>
      <c r="CP54" s="304"/>
      <c r="CQ54" s="304"/>
      <c r="CR54" s="304"/>
      <c r="CS54" s="304"/>
      <c r="CT54" s="304"/>
      <c r="CU54" s="304"/>
      <c r="CV54" s="304"/>
      <c r="CW54" s="304"/>
      <c r="CX54" s="304"/>
      <c r="CY54" s="304"/>
      <c r="CZ54" s="304"/>
      <c r="DA54" s="304"/>
      <c r="DC54" s="304"/>
      <c r="DD54" s="304"/>
      <c r="DE54" s="304"/>
      <c r="DF54" s="304"/>
      <c r="DG54" s="304"/>
      <c r="DH54" s="304"/>
      <c r="DI54" s="304"/>
      <c r="DJ54" s="304"/>
      <c r="DK54" s="304"/>
      <c r="DL54" s="304"/>
      <c r="DM54" s="304"/>
      <c r="DN54" s="304"/>
      <c r="DO54" s="304"/>
      <c r="DP54" s="304"/>
      <c r="DQ54" s="304"/>
      <c r="DR54" s="304"/>
      <c r="DS54" s="304"/>
      <c r="DT54" s="304"/>
      <c r="DU54" s="304"/>
      <c r="DV54" s="304"/>
      <c r="DW54" s="304"/>
      <c r="DX54" s="304"/>
      <c r="DY54" s="304"/>
      <c r="DZ54" s="304"/>
      <c r="EA54" s="304"/>
      <c r="EB54" s="304"/>
      <c r="ED54" s="304"/>
      <c r="EE54" s="304"/>
      <c r="EF54" s="304"/>
      <c r="EG54" s="304"/>
      <c r="EH54" s="304"/>
      <c r="EI54" s="304"/>
      <c r="EJ54" s="304"/>
      <c r="EK54" s="304"/>
      <c r="EL54" s="304"/>
      <c r="EM54" s="304"/>
    </row>
    <row r="55" spans="2:143" ht="15.95" customHeight="1"/>
    <row r="56" spans="2:143" ht="15.95" customHeight="1"/>
    <row r="57" spans="2:143" ht="15.95" customHeight="1"/>
    <row r="58" spans="2:143" ht="15.95" customHeight="1">
      <c r="C58" s="38"/>
      <c r="D58" s="38"/>
    </row>
    <row r="59" spans="2:143" ht="15.95" customHeight="1">
      <c r="C59" s="40"/>
      <c r="D59" s="40"/>
    </row>
    <row r="60" spans="2:143">
      <c r="C60" s="38"/>
      <c r="D60" s="38"/>
    </row>
    <row r="61" spans="2:143">
      <c r="C61" s="38"/>
      <c r="D61" s="38"/>
    </row>
    <row r="62" spans="2:143">
      <c r="C62" s="38"/>
      <c r="D62" s="38"/>
    </row>
    <row r="63" spans="2:143">
      <c r="C63" s="38"/>
      <c r="D63" s="38"/>
    </row>
    <row r="64" spans="2:143">
      <c r="C64" s="38"/>
      <c r="D64" s="38"/>
    </row>
    <row r="65" spans="3:4">
      <c r="C65" s="38"/>
      <c r="D65" s="38"/>
    </row>
    <row r="66" spans="3:4">
      <c r="C66" s="38"/>
      <c r="D66" s="38"/>
    </row>
    <row r="67" spans="3:4">
      <c r="C67" s="38"/>
      <c r="D67" s="38"/>
    </row>
    <row r="68" spans="3:4" ht="13.5" customHeight="1">
      <c r="C68" s="40"/>
      <c r="D68" s="38"/>
    </row>
    <row r="69" spans="3:4">
      <c r="C69" s="38"/>
      <c r="D69" s="38"/>
    </row>
    <row r="70" spans="3:4">
      <c r="C70" s="38"/>
      <c r="D70" s="38"/>
    </row>
  </sheetData>
  <mergeCells count="225">
    <mergeCell ref="P9:T9"/>
    <mergeCell ref="BG9:BJ9"/>
    <mergeCell ref="BK9:BN9"/>
    <mergeCell ref="BO9:BP9"/>
    <mergeCell ref="CD9:CG9"/>
    <mergeCell ref="CH9:CI9"/>
    <mergeCell ref="BB5:BP6"/>
    <mergeCell ref="BU5:CI6"/>
    <mergeCell ref="BB7:BJ7"/>
    <mergeCell ref="BK7:BN7"/>
    <mergeCell ref="BO7:BP7"/>
    <mergeCell ref="BU7:CC7"/>
    <mergeCell ref="CD7:CG7"/>
    <mergeCell ref="CH7:CI7"/>
    <mergeCell ref="BG10:BJ10"/>
    <mergeCell ref="BK10:BN10"/>
    <mergeCell ref="BO10:BP10"/>
    <mergeCell ref="BK13:BN13"/>
    <mergeCell ref="BO13:BP13"/>
    <mergeCell ref="CD10:CG10"/>
    <mergeCell ref="CH10:CI10"/>
    <mergeCell ref="CO7:CZ8"/>
    <mergeCell ref="BB8:BF9"/>
    <mergeCell ref="BG8:BJ8"/>
    <mergeCell ref="BK8:BN8"/>
    <mergeCell ref="BO8:BP8"/>
    <mergeCell ref="BZ8:CB8"/>
    <mergeCell ref="CD8:CG8"/>
    <mergeCell ref="CH8:CI8"/>
    <mergeCell ref="CN7:CN8"/>
    <mergeCell ref="P11:T11"/>
    <mergeCell ref="U11:W11"/>
    <mergeCell ref="BG11:BJ11"/>
    <mergeCell ref="BK11:BN11"/>
    <mergeCell ref="BO11:BP11"/>
    <mergeCell ref="CD11:CG11"/>
    <mergeCell ref="CH11:CI11"/>
    <mergeCell ref="P10:T10"/>
    <mergeCell ref="DE11:EA12"/>
    <mergeCell ref="BG12:BJ12"/>
    <mergeCell ref="BK12:BN12"/>
    <mergeCell ref="BO12:BP12"/>
    <mergeCell ref="CD12:CG12"/>
    <mergeCell ref="CH12:CI12"/>
    <mergeCell ref="CQ12:CR13"/>
    <mergeCell ref="CS12:CV13"/>
    <mergeCell ref="CW12:CZ13"/>
    <mergeCell ref="BG13:BJ13"/>
    <mergeCell ref="CD13:CG13"/>
    <mergeCell ref="CH13:CI13"/>
    <mergeCell ref="DE13:DO13"/>
    <mergeCell ref="DP13:EA13"/>
    <mergeCell ref="U10:W10"/>
    <mergeCell ref="BB10:BF13"/>
    <mergeCell ref="BB14:BF16"/>
    <mergeCell ref="BG14:BJ14"/>
    <mergeCell ref="BK14:BN14"/>
    <mergeCell ref="BO14:BP14"/>
    <mergeCell ref="CD14:CG14"/>
    <mergeCell ref="CH14:CI14"/>
    <mergeCell ref="DP14:EA14"/>
    <mergeCell ref="BG15:BJ15"/>
    <mergeCell ref="BK15:BN15"/>
    <mergeCell ref="BO15:BP15"/>
    <mergeCell ref="CD15:CG15"/>
    <mergeCell ref="CH15:CI15"/>
    <mergeCell ref="DP15:EA15"/>
    <mergeCell ref="BG16:BJ16"/>
    <mergeCell ref="BK16:BN16"/>
    <mergeCell ref="BO16:BP16"/>
    <mergeCell ref="CD16:CG16"/>
    <mergeCell ref="CH16:CI16"/>
    <mergeCell ref="DP16:EA16"/>
    <mergeCell ref="BB17:BF19"/>
    <mergeCell ref="BG17:BJ17"/>
    <mergeCell ref="BK17:BN17"/>
    <mergeCell ref="BO17:BP17"/>
    <mergeCell ref="CD17:CG17"/>
    <mergeCell ref="CH17:CI17"/>
    <mergeCell ref="BG19:BJ19"/>
    <mergeCell ref="BK19:BN19"/>
    <mergeCell ref="BO19:BP19"/>
    <mergeCell ref="DP17:EA17"/>
    <mergeCell ref="BG18:BJ18"/>
    <mergeCell ref="BK18:BN18"/>
    <mergeCell ref="BO18:BP18"/>
    <mergeCell ref="CD18:CG18"/>
    <mergeCell ref="CH18:CI18"/>
    <mergeCell ref="DP18:EA18"/>
    <mergeCell ref="DP19:EA19"/>
    <mergeCell ref="BK20:BN20"/>
    <mergeCell ref="BO20:BP20"/>
    <mergeCell ref="DP20:EA20"/>
    <mergeCell ref="AO21:AP22"/>
    <mergeCell ref="AR21:AR22"/>
    <mergeCell ref="AS21:AX22"/>
    <mergeCell ref="BK21:BN21"/>
    <mergeCell ref="BO21:BP21"/>
    <mergeCell ref="CN21:CZ22"/>
    <mergeCell ref="BK22:BN22"/>
    <mergeCell ref="BO22:BP22"/>
    <mergeCell ref="O23:P24"/>
    <mergeCell ref="S23:X24"/>
    <mergeCell ref="BK23:BN23"/>
    <mergeCell ref="BO23:BP23"/>
    <mergeCell ref="CO23:CU23"/>
    <mergeCell ref="CV23:CX23"/>
    <mergeCell ref="CY23:CZ23"/>
    <mergeCell ref="AO24:AP25"/>
    <mergeCell ref="AR24:AR25"/>
    <mergeCell ref="BK24:BN24"/>
    <mergeCell ref="BO24:BP24"/>
    <mergeCell ref="CY24:CZ24"/>
    <mergeCell ref="BK25:BN25"/>
    <mergeCell ref="BO25:BP25"/>
    <mergeCell ref="BK26:BN26"/>
    <mergeCell ref="BO26:BP26"/>
    <mergeCell ref="CY26:CZ26"/>
    <mergeCell ref="DW26:DY26"/>
    <mergeCell ref="BB29:BP30"/>
    <mergeCell ref="CY29:CZ29"/>
    <mergeCell ref="DF29:DG30"/>
    <mergeCell ref="CY30:CZ30"/>
    <mergeCell ref="DZ26:DZ27"/>
    <mergeCell ref="CY27:CZ27"/>
    <mergeCell ref="DW27:DY27"/>
    <mergeCell ref="DE24:DG24"/>
    <mergeCell ref="DH24:DQ24"/>
    <mergeCell ref="DR24:EA24"/>
    <mergeCell ref="CY25:CZ25"/>
    <mergeCell ref="DE25:DE30"/>
    <mergeCell ref="BO31:BP31"/>
    <mergeCell ref="CY31:CZ31"/>
    <mergeCell ref="DE31:DE35"/>
    <mergeCell ref="DI26:DK27"/>
    <mergeCell ref="DM26:DP27"/>
    <mergeCell ref="DU26:DV27"/>
    <mergeCell ref="BO33:BP33"/>
    <mergeCell ref="CY33:CZ33"/>
    <mergeCell ref="DK33:DN33"/>
    <mergeCell ref="CY28:CZ28"/>
    <mergeCell ref="BB31:BJ31"/>
    <mergeCell ref="BK31:BN31"/>
    <mergeCell ref="AC33:AC34"/>
    <mergeCell ref="AD33:AD34"/>
    <mergeCell ref="AF33:AF34"/>
    <mergeCell ref="AH33:AH34"/>
    <mergeCell ref="AI33:AK34"/>
    <mergeCell ref="BK33:BN33"/>
    <mergeCell ref="DU33:DX33"/>
    <mergeCell ref="BB34:BD35"/>
    <mergeCell ref="BK34:BN34"/>
    <mergeCell ref="BO34:BP34"/>
    <mergeCell ref="CY34:CZ34"/>
    <mergeCell ref="BB32:BD33"/>
    <mergeCell ref="BK32:BN32"/>
    <mergeCell ref="BO32:BP32"/>
    <mergeCell ref="CY32:CZ32"/>
    <mergeCell ref="DU32:DX32"/>
    <mergeCell ref="BO42:BP42"/>
    <mergeCell ref="CY42:CZ42"/>
    <mergeCell ref="DE42:DE53"/>
    <mergeCell ref="DL42:DO43"/>
    <mergeCell ref="DE36:DE41"/>
    <mergeCell ref="DK36:DN37"/>
    <mergeCell ref="DT36:DY36"/>
    <mergeCell ref="DT37:DY37"/>
    <mergeCell ref="DK38:DN39"/>
    <mergeCell ref="DU38:DX39"/>
    <mergeCell ref="O35:O36"/>
    <mergeCell ref="P35:Q36"/>
    <mergeCell ref="S35:X36"/>
    <mergeCell ref="BK35:BN35"/>
    <mergeCell ref="BO35:BP35"/>
    <mergeCell ref="CY35:CZ35"/>
    <mergeCell ref="BB36:BD38"/>
    <mergeCell ref="BK36:BN36"/>
    <mergeCell ref="BO36:BP36"/>
    <mergeCell ref="CY36:CZ36"/>
    <mergeCell ref="BK37:BN37"/>
    <mergeCell ref="BO37:BP37"/>
    <mergeCell ref="CY37:CZ37"/>
    <mergeCell ref="BK38:BN38"/>
    <mergeCell ref="BO38:BP38"/>
    <mergeCell ref="CY38:CZ38"/>
    <mergeCell ref="AD41:AI41"/>
    <mergeCell ref="DK50:DN51"/>
    <mergeCell ref="DU50:DX51"/>
    <mergeCell ref="DK52:DN52"/>
    <mergeCell ref="DU52:DU53"/>
    <mergeCell ref="DV52:DY52"/>
    <mergeCell ref="DK53:DN53"/>
    <mergeCell ref="DV53:DY53"/>
    <mergeCell ref="BB39:BD42"/>
    <mergeCell ref="BK39:BN39"/>
    <mergeCell ref="BO39:BP39"/>
    <mergeCell ref="CY39:CZ39"/>
    <mergeCell ref="CY41:CZ41"/>
    <mergeCell ref="DT41:DY41"/>
    <mergeCell ref="DT42:DT43"/>
    <mergeCell ref="DU42:DZ42"/>
    <mergeCell ref="BK40:BN40"/>
    <mergeCell ref="BO40:BP40"/>
    <mergeCell ref="CY40:CZ40"/>
    <mergeCell ref="DJ40:DO41"/>
    <mergeCell ref="DT40:DY40"/>
    <mergeCell ref="BK41:BN41"/>
    <mergeCell ref="BO41:BP41"/>
    <mergeCell ref="BK42:BN42"/>
    <mergeCell ref="S47:X48"/>
    <mergeCell ref="DU47:DY47"/>
    <mergeCell ref="DK48:DN48"/>
    <mergeCell ref="DU48:DU49"/>
    <mergeCell ref="DV48:DY48"/>
    <mergeCell ref="DK49:DN49"/>
    <mergeCell ref="DV49:DY49"/>
    <mergeCell ref="CY43:CZ43"/>
    <mergeCell ref="DK46:DP47"/>
    <mergeCell ref="DU43:DZ43"/>
    <mergeCell ref="CV44:CX45"/>
    <mergeCell ref="CY44:CZ45"/>
    <mergeCell ref="DK44:DN45"/>
    <mergeCell ref="DU44:DX45"/>
    <mergeCell ref="DT46:DT47"/>
    <mergeCell ref="DU46:DY46"/>
  </mergeCells>
  <phoneticPr fontId="19"/>
  <printOptions horizontalCentered="1"/>
  <pageMargins left="0.98425196850393704" right="0.39370078740157483" top="0.70866141732283472" bottom="0.39370078740157483" header="0" footer="0"/>
  <pageSetup paperSize="9" orientation="portrait"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ransitionEvaluation="1"/>
  <dimension ref="B1:AC56"/>
  <sheetViews>
    <sheetView showGridLines="0" defaultGridColor="0" colorId="22" zoomScale="67" zoomScaleNormal="67" workbookViewId="0">
      <pane ySplit="5" topLeftCell="A6" activePane="bottomLeft" state="frozen"/>
      <selection pane="bottomLeft"/>
    </sheetView>
  </sheetViews>
  <sheetFormatPr defaultColWidth="10.69921875" defaultRowHeight="17.25"/>
  <cols>
    <col min="2" max="3" width="7.19921875" customWidth="1"/>
    <col min="4" max="4" width="7.69921875" customWidth="1"/>
    <col min="5" max="5" width="2.69921875" customWidth="1"/>
    <col min="6" max="6" width="7.19921875" customWidth="1"/>
    <col min="7" max="7" width="7.69921875" customWidth="1"/>
    <col min="8" max="8" width="9.69921875" customWidth="1"/>
    <col min="9" max="9" width="10.19921875" customWidth="1"/>
    <col min="10" max="11" width="9.69921875" customWidth="1"/>
    <col min="12" max="14" width="10.69921875" customWidth="1"/>
    <col min="15" max="15" width="6.19921875" customWidth="1"/>
    <col min="16" max="16" width="18.69921875" customWidth="1"/>
    <col min="17" max="17" width="9.69921875" customWidth="1"/>
    <col min="18" max="18" width="8.69921875" customWidth="1"/>
    <col min="19" max="21" width="9.69921875" customWidth="1"/>
    <col min="22" max="22" width="8.69921875" customWidth="1"/>
    <col min="23" max="23" width="9.69921875" customWidth="1"/>
    <col min="24" max="24" width="13.69921875" customWidth="1"/>
    <col min="25" max="25" width="7.69921875" customWidth="1"/>
    <col min="26" max="26" width="12.69921875" customWidth="1"/>
    <col min="28" max="28" width="13.69921875" customWidth="1"/>
  </cols>
  <sheetData>
    <row r="1" spans="2:29" ht="27.95" customHeight="1"/>
    <row r="2" spans="2:29" ht="27.95" customHeight="1">
      <c r="C2" t="s">
        <v>28</v>
      </c>
    </row>
    <row r="3" spans="2:29" ht="9.9499999999999993" customHeight="1" thickBot="1"/>
    <row r="4" spans="2:29" ht="27.95" customHeight="1">
      <c r="B4" s="28" t="s">
        <v>36</v>
      </c>
      <c r="C4" s="519" t="s">
        <v>17</v>
      </c>
      <c r="D4" s="520"/>
      <c r="E4" s="520"/>
      <c r="F4" s="520"/>
      <c r="G4" s="521"/>
      <c r="H4" s="13" t="s">
        <v>29</v>
      </c>
      <c r="I4" s="10" t="s">
        <v>30</v>
      </c>
      <c r="J4" s="10" t="s">
        <v>31</v>
      </c>
      <c r="K4" s="11" t="s">
        <v>32</v>
      </c>
      <c r="L4" s="517" t="s">
        <v>449</v>
      </c>
      <c r="M4" s="518"/>
      <c r="N4" s="4" t="s">
        <v>18</v>
      </c>
      <c r="O4" s="527" t="s">
        <v>1213</v>
      </c>
      <c r="P4" s="528"/>
      <c r="Q4" s="3" t="s">
        <v>19</v>
      </c>
      <c r="R4" s="3" t="s">
        <v>20</v>
      </c>
      <c r="S4" s="3" t="s">
        <v>24</v>
      </c>
      <c r="T4" s="3" t="s">
        <v>26</v>
      </c>
      <c r="U4" s="3" t="s">
        <v>27</v>
      </c>
      <c r="V4" s="3" t="s">
        <v>21</v>
      </c>
      <c r="W4" s="3" t="s">
        <v>22</v>
      </c>
      <c r="X4" s="4" t="s">
        <v>445</v>
      </c>
      <c r="Y4" s="525" t="s">
        <v>603</v>
      </c>
      <c r="Z4" s="515" t="s">
        <v>23</v>
      </c>
      <c r="AB4" s="203" t="s">
        <v>503</v>
      </c>
      <c r="AC4" s="204">
        <v>1.3</v>
      </c>
    </row>
    <row r="5" spans="2:29" ht="27.95" customHeight="1" thickBot="1">
      <c r="B5" s="29" t="s">
        <v>444</v>
      </c>
      <c r="C5" s="522"/>
      <c r="D5" s="523"/>
      <c r="E5" s="523"/>
      <c r="F5" s="523"/>
      <c r="G5" s="524"/>
      <c r="H5" s="24" t="s">
        <v>448</v>
      </c>
      <c r="I5" s="25"/>
      <c r="J5" s="25" t="s">
        <v>433</v>
      </c>
      <c r="K5" s="12" t="s">
        <v>434</v>
      </c>
      <c r="L5" s="14" t="s">
        <v>33</v>
      </c>
      <c r="M5" s="15" t="s">
        <v>34</v>
      </c>
      <c r="N5" s="231" t="s">
        <v>439</v>
      </c>
      <c r="O5" s="230" t="s">
        <v>602</v>
      </c>
      <c r="P5" s="230" t="s">
        <v>601</v>
      </c>
      <c r="Q5" s="146" t="s">
        <v>435</v>
      </c>
      <c r="R5" s="5" t="s">
        <v>436</v>
      </c>
      <c r="S5" s="5" t="s">
        <v>442</v>
      </c>
      <c r="T5" s="5" t="s">
        <v>437</v>
      </c>
      <c r="U5" s="5" t="s">
        <v>438</v>
      </c>
      <c r="V5" s="5" t="s">
        <v>441</v>
      </c>
      <c r="W5" s="5" t="s">
        <v>440</v>
      </c>
      <c r="X5" s="147" t="s">
        <v>446</v>
      </c>
      <c r="Y5" s="526"/>
      <c r="Z5" s="516"/>
    </row>
    <row r="6" spans="2:29" ht="27.95" customHeight="1" thickTop="1">
      <c r="B6" s="282" t="s">
        <v>987</v>
      </c>
      <c r="C6" s="286">
        <v>426</v>
      </c>
      <c r="D6" s="288">
        <v>3.8</v>
      </c>
      <c r="E6" s="150" t="str">
        <f t="shared" ref="E6:E46" si="0">IF(COUNT(F6:G6)=2,"～","")</f>
        <v>～</v>
      </c>
      <c r="F6" s="287">
        <v>430</v>
      </c>
      <c r="G6" s="289">
        <v>8.4</v>
      </c>
      <c r="H6" s="152">
        <v>1920</v>
      </c>
      <c r="I6" s="153" t="s">
        <v>35</v>
      </c>
      <c r="J6" s="154">
        <v>0.9</v>
      </c>
      <c r="K6" s="155">
        <v>100</v>
      </c>
      <c r="L6" s="16">
        <f>IF(H6="","",ROUND(1/(3.6*10^6)*H6*J6*K6,4))</f>
        <v>4.8000000000000001E-2</v>
      </c>
      <c r="M6" s="197"/>
      <c r="N6" s="232"/>
      <c r="O6" s="240"/>
      <c r="P6" s="308"/>
      <c r="Q6" s="251"/>
      <c r="R6" s="244"/>
      <c r="S6" s="241"/>
      <c r="T6" s="241"/>
      <c r="U6" s="241"/>
      <c r="V6" s="7"/>
      <c r="W6" s="7"/>
      <c r="X6" s="259"/>
      <c r="Y6" s="229"/>
      <c r="Z6" s="191"/>
    </row>
    <row r="7" spans="2:29" ht="27.95" customHeight="1">
      <c r="B7" s="283" t="s">
        <v>988</v>
      </c>
      <c r="C7" s="274">
        <v>425</v>
      </c>
      <c r="D7" s="275">
        <v>15</v>
      </c>
      <c r="E7" s="167" t="str">
        <f t="shared" si="0"/>
        <v>～</v>
      </c>
      <c r="F7" s="276">
        <v>430</v>
      </c>
      <c r="G7" s="277">
        <v>3.9</v>
      </c>
      <c r="H7" s="160">
        <v>940</v>
      </c>
      <c r="I7" s="161" t="s">
        <v>472</v>
      </c>
      <c r="J7" s="162">
        <v>0.6</v>
      </c>
      <c r="K7" s="163">
        <v>100</v>
      </c>
      <c r="L7" s="17">
        <f>IF(H7="","",ROUND(1/(3.6*10^6)*H7*J7*K7,4))</f>
        <v>1.5699999999999999E-2</v>
      </c>
      <c r="M7" s="196">
        <f>SUM(L6:L7)</f>
        <v>6.3700000000000007E-2</v>
      </c>
      <c r="N7" s="233">
        <f>M7*$AC$4</f>
        <v>8.2810000000000009E-2</v>
      </c>
      <c r="O7" s="245">
        <v>3</v>
      </c>
      <c r="P7" s="308" t="str">
        <f>IF($O7="","",VLOOKUP($O7,排水構造物データ!$C$4:$D$1395,2))</f>
        <v>BF-B300-H200</v>
      </c>
      <c r="Q7" s="251">
        <f>IF($O7="","",VLOOKUP($O7,排水構造物データ!$C$4:$H$1395,3))</f>
        <v>1.2999999999999999E-2</v>
      </c>
      <c r="R7" s="244">
        <v>1.85</v>
      </c>
      <c r="S7" s="241">
        <f>IF($O7="","",VLOOKUP($O7,排水構造物データ!$C$4:$H$1395,4))</f>
        <v>5.54578440801273E-2</v>
      </c>
      <c r="T7" s="241">
        <f>IF($O7="","",VLOOKUP($O7,排水構造物データ!$C$4:$H$1395,5))</f>
        <v>0.63488722885120019</v>
      </c>
      <c r="U7" s="241">
        <f>IF($O7="","",VLOOKUP($O7,排水構造物データ!$C$4:$H$1395,6))</f>
        <v>8.7350700344808907E-2</v>
      </c>
      <c r="V7" s="7">
        <f>1/Q7*U7^(2/3)*(R7/100)^0.5</f>
        <v>2.0597765339228977</v>
      </c>
      <c r="W7" s="7">
        <f>V7*S7</f>
        <v>0.11423076585820111</v>
      </c>
      <c r="X7" s="259">
        <f>IF(M7="","",W7/N7)</f>
        <v>1.3794320234053989</v>
      </c>
      <c r="Y7" s="229" t="str">
        <f>IF(P7="","",IF(X7&gt;=1,"OK","OUT"))</f>
        <v>OK</v>
      </c>
      <c r="Z7" s="192" t="s">
        <v>482</v>
      </c>
    </row>
    <row r="8" spans="2:29" ht="27.95" customHeight="1">
      <c r="B8" s="284"/>
      <c r="C8" s="274"/>
      <c r="D8" s="275"/>
      <c r="E8" s="167" t="str">
        <f t="shared" si="0"/>
        <v/>
      </c>
      <c r="F8" s="276"/>
      <c r="G8" s="277"/>
      <c r="H8" s="160"/>
      <c r="I8" s="161"/>
      <c r="J8" s="162"/>
      <c r="K8" s="163"/>
      <c r="L8" s="17"/>
      <c r="M8" s="196"/>
      <c r="N8" s="182"/>
      <c r="O8" s="185"/>
      <c r="P8" s="308"/>
      <c r="Q8" s="251"/>
      <c r="R8" s="189"/>
      <c r="S8" s="21"/>
      <c r="T8" s="21"/>
      <c r="U8" s="21"/>
      <c r="V8" s="7"/>
      <c r="W8" s="7"/>
      <c r="X8" s="259"/>
      <c r="Y8" s="229"/>
      <c r="Z8" s="192"/>
    </row>
    <row r="9" spans="2:29" ht="27.95" customHeight="1">
      <c r="B9" s="283" t="s">
        <v>989</v>
      </c>
      <c r="C9" s="274">
        <v>425</v>
      </c>
      <c r="D9" s="275">
        <v>15</v>
      </c>
      <c r="E9" s="167" t="str">
        <f t="shared" si="0"/>
        <v>～</v>
      </c>
      <c r="F9" s="276">
        <v>430</v>
      </c>
      <c r="G9" s="277">
        <v>3.9</v>
      </c>
      <c r="H9" s="169">
        <v>840</v>
      </c>
      <c r="I9" s="161" t="s">
        <v>472</v>
      </c>
      <c r="J9" s="171">
        <v>0.6</v>
      </c>
      <c r="K9" s="172">
        <v>100</v>
      </c>
      <c r="L9" s="17">
        <f>IF(H9="","",ROUND(1/(3.6*10^6)*H9*J9*K9,4))</f>
        <v>1.4E-2</v>
      </c>
      <c r="M9" s="196">
        <f>L9</f>
        <v>1.4E-2</v>
      </c>
      <c r="N9" s="182">
        <f>M9*$AC$4</f>
        <v>1.8200000000000001E-2</v>
      </c>
      <c r="O9" s="245">
        <v>37</v>
      </c>
      <c r="P9" s="308" t="str">
        <f>IF($O9="","",VLOOKUP($O9,排水構造物データ!$C$4:$D$1395,2))</f>
        <v>PU3-B300-H300</v>
      </c>
      <c r="Q9" s="251">
        <f>IF($O9="","",VLOOKUP($O9,排水構造物データ!$C$4:$H$1395,3))</f>
        <v>1.2999999999999999E-2</v>
      </c>
      <c r="R9" s="244">
        <v>2.1</v>
      </c>
      <c r="S9" s="241">
        <f>IF($O9="","",VLOOKUP($O9,排水構造物データ!$C$4:$H$1395,4))</f>
        <v>8.6007577987357087E-2</v>
      </c>
      <c r="T9" s="241">
        <f>IF($O9="","",VLOOKUP($O9,排水構造物データ!$C$4:$H$1395,5))</f>
        <v>0.84063636028642852</v>
      </c>
      <c r="U9" s="241">
        <f>IF($O9="","",VLOOKUP($O9,排水構造物データ!$C$4:$H$1395,6))</f>
        <v>0.10231246475949705</v>
      </c>
      <c r="V9" s="7">
        <f>1/Q9*U9^(2/3)*(R9/100)^0.5</f>
        <v>2.4384769787084561</v>
      </c>
      <c r="W9" s="7">
        <f>V9*S9</f>
        <v>0.20972749891664244</v>
      </c>
      <c r="X9" s="259">
        <f>IF(M9="","",W9/N9)</f>
        <v>11.52348895146387</v>
      </c>
      <c r="Y9" s="229" t="str">
        <f>IF(P9="","",IF(X9&gt;=1,"OK","OUT"))</f>
        <v>OK</v>
      </c>
      <c r="Z9" s="192" t="s">
        <v>482</v>
      </c>
    </row>
    <row r="10" spans="2:29" ht="27.95" customHeight="1">
      <c r="B10" s="283"/>
      <c r="C10" s="274"/>
      <c r="D10" s="275"/>
      <c r="E10" s="167" t="str">
        <f t="shared" si="0"/>
        <v/>
      </c>
      <c r="F10" s="276"/>
      <c r="G10" s="277"/>
      <c r="H10" s="169"/>
      <c r="I10" s="161"/>
      <c r="J10" s="171"/>
      <c r="K10" s="172"/>
      <c r="L10" s="17"/>
      <c r="M10" s="196"/>
      <c r="N10" s="182"/>
      <c r="O10" s="186"/>
      <c r="P10" s="309"/>
      <c r="Q10" s="251"/>
      <c r="R10" s="189"/>
      <c r="S10" s="21"/>
      <c r="T10" s="21"/>
      <c r="U10" s="21"/>
      <c r="V10" s="7"/>
      <c r="W10" s="7"/>
      <c r="X10" s="259"/>
      <c r="Y10" s="26"/>
      <c r="Z10" s="192"/>
    </row>
    <row r="11" spans="2:29" ht="27.95" customHeight="1">
      <c r="B11" s="283" t="s">
        <v>990</v>
      </c>
      <c r="C11" s="274">
        <v>426</v>
      </c>
      <c r="D11" s="275">
        <v>6.5</v>
      </c>
      <c r="E11" s="167" t="str">
        <f t="shared" si="0"/>
        <v>～</v>
      </c>
      <c r="F11" s="276">
        <v>430</v>
      </c>
      <c r="G11" s="277">
        <v>8.4</v>
      </c>
      <c r="H11" s="169">
        <v>810</v>
      </c>
      <c r="I11" s="170" t="s">
        <v>35</v>
      </c>
      <c r="J11" s="171">
        <v>0.9</v>
      </c>
      <c r="K11" s="172">
        <v>100</v>
      </c>
      <c r="L11" s="17">
        <f>IF(H11="","",ROUND(1/(3.6*10^6)*H11*J11*K11,4))</f>
        <v>2.0299999999999999E-2</v>
      </c>
      <c r="M11" s="196">
        <f>L11</f>
        <v>2.0299999999999999E-2</v>
      </c>
      <c r="N11" s="182">
        <f>M11*$AC$4</f>
        <v>2.639E-2</v>
      </c>
      <c r="O11" s="245">
        <v>73</v>
      </c>
      <c r="P11" s="308" t="str">
        <f>IF($O11="","",VLOOKUP($O11,排水構造物データ!$C$4:$D$1395,2))</f>
        <v>円形 D300</v>
      </c>
      <c r="Q11" s="251">
        <f>IF($O11="","",VLOOKUP($O11,排水構造物データ!$C$4:$H$1395,3))</f>
        <v>1.2999999999999999E-2</v>
      </c>
      <c r="R11" s="244">
        <v>2.1</v>
      </c>
      <c r="S11" s="241">
        <f>IF($O11="","",VLOOKUP($O11,排水構造物データ!$C$4:$H$1395,4))</f>
        <v>7.0685834705770348E-2</v>
      </c>
      <c r="T11" s="241">
        <f>IF($O11="","",VLOOKUP($O11,排水構造物データ!$C$4:$H$1395,5))</f>
        <v>0.94247779607693793</v>
      </c>
      <c r="U11" s="241">
        <f>IF($O11="","",VLOOKUP($O11,排水構造物データ!$C$4:$H$1395,6))</f>
        <v>7.4999999999999997E-2</v>
      </c>
      <c r="V11" s="7">
        <f>1/Q11*U11^(2/3)*(R11/100)^0.5</f>
        <v>1.9824723431293925</v>
      </c>
      <c r="W11" s="7">
        <f>V11*S11</f>
        <v>0.14013271235520547</v>
      </c>
      <c r="X11" s="259">
        <f>IF(M11="","",W11/N11)</f>
        <v>5.3100686758319613</v>
      </c>
      <c r="Y11" s="229" t="str">
        <f>IF(P11="","",IF(X11&gt;=1,"OK","OUT"))</f>
        <v>OK</v>
      </c>
      <c r="Z11" s="192"/>
    </row>
    <row r="12" spans="2:29" ht="27.95" customHeight="1">
      <c r="B12" s="284"/>
      <c r="C12" s="274">
        <v>426</v>
      </c>
      <c r="D12" s="275">
        <v>7</v>
      </c>
      <c r="E12" s="167" t="str">
        <f t="shared" si="0"/>
        <v/>
      </c>
      <c r="F12" s="168" t="s">
        <v>475</v>
      </c>
      <c r="G12" s="277"/>
      <c r="H12" s="169"/>
      <c r="I12" s="170"/>
      <c r="J12" s="171"/>
      <c r="K12" s="172"/>
      <c r="L12" s="17"/>
      <c r="M12" s="196">
        <f>M11</f>
        <v>2.0299999999999999E-2</v>
      </c>
      <c r="N12" s="182">
        <f>M12*$AC$4</f>
        <v>2.639E-2</v>
      </c>
      <c r="O12" s="245">
        <v>73</v>
      </c>
      <c r="P12" s="308" t="str">
        <f>IF($O12="","",VLOOKUP($O12,排水構造物データ!$C$4:$D$1395,2))</f>
        <v>円形 D300</v>
      </c>
      <c r="Q12" s="251">
        <f>IF($O12="","",VLOOKUP($O12,排水構造物データ!$C$4:$H$1395,3))</f>
        <v>1.2999999999999999E-2</v>
      </c>
      <c r="R12" s="244">
        <v>0.3</v>
      </c>
      <c r="S12" s="241">
        <f>IF($O12="","",VLOOKUP($O12,排水構造物データ!$C$4:$H$1395,4))</f>
        <v>7.0685834705770348E-2</v>
      </c>
      <c r="T12" s="241">
        <f>IF($O12="","",VLOOKUP($O12,排水構造物データ!$C$4:$H$1395,5))</f>
        <v>0.94247779607693793</v>
      </c>
      <c r="U12" s="241">
        <f>IF($O12="","",VLOOKUP($O12,排水構造物データ!$C$4:$H$1395,6))</f>
        <v>7.4999999999999997E-2</v>
      </c>
      <c r="V12" s="7">
        <f>1/Q12*U12^(2/3)*(R12/100)^0.5</f>
        <v>0.74930411442626876</v>
      </c>
      <c r="W12" s="7">
        <f>V12*S12</f>
        <v>5.2965186776688863E-2</v>
      </c>
      <c r="X12" s="259">
        <f>IF(M12="","",W12/N12)</f>
        <v>2.0070173087036327</v>
      </c>
      <c r="Y12" s="229" t="str">
        <f>IF(P12="","",IF(X12&gt;=1,"OK","OUT"))</f>
        <v>OK</v>
      </c>
      <c r="Z12" s="192" t="s">
        <v>483</v>
      </c>
    </row>
    <row r="13" spans="2:29" ht="27.95" customHeight="1">
      <c r="B13" s="284"/>
      <c r="C13" s="274"/>
      <c r="D13" s="275"/>
      <c r="E13" s="167" t="str">
        <f t="shared" si="0"/>
        <v/>
      </c>
      <c r="F13" s="276"/>
      <c r="G13" s="277"/>
      <c r="H13" s="160"/>
      <c r="I13" s="170"/>
      <c r="J13" s="171"/>
      <c r="K13" s="172"/>
      <c r="L13" s="17"/>
      <c r="M13" s="196"/>
      <c r="N13" s="182"/>
      <c r="O13" s="185"/>
      <c r="P13" s="308"/>
      <c r="Q13" s="252"/>
      <c r="R13" s="189"/>
      <c r="S13" s="21"/>
      <c r="T13" s="21"/>
      <c r="U13" s="21"/>
      <c r="V13" s="7"/>
      <c r="W13" s="7"/>
      <c r="X13" s="259"/>
      <c r="Y13" s="228"/>
      <c r="Z13" s="193"/>
    </row>
    <row r="14" spans="2:29" ht="27.95" customHeight="1">
      <c r="B14" s="283" t="s">
        <v>991</v>
      </c>
      <c r="C14" s="274">
        <v>421</v>
      </c>
      <c r="D14" s="275">
        <v>5.8</v>
      </c>
      <c r="E14" s="167" t="str">
        <f t="shared" si="0"/>
        <v>～</v>
      </c>
      <c r="F14" s="276">
        <v>426</v>
      </c>
      <c r="G14" s="277">
        <v>3.8</v>
      </c>
      <c r="H14" s="160">
        <v>1830</v>
      </c>
      <c r="I14" s="170" t="s">
        <v>35</v>
      </c>
      <c r="J14" s="171">
        <v>0.9</v>
      </c>
      <c r="K14" s="172">
        <v>100</v>
      </c>
      <c r="L14" s="17">
        <f>IF(H14="","",ROUND(1/(3.6*10^6)*H14*J14*K14,4))</f>
        <v>4.58E-2</v>
      </c>
      <c r="M14" s="196">
        <f>L14</f>
        <v>4.58E-2</v>
      </c>
      <c r="N14" s="182"/>
      <c r="O14" s="185"/>
      <c r="P14" s="308"/>
      <c r="Q14" s="252"/>
      <c r="R14" s="189"/>
      <c r="S14" s="21"/>
      <c r="T14" s="21"/>
      <c r="U14" s="21"/>
      <c r="V14" s="7"/>
      <c r="W14" s="7"/>
      <c r="X14" s="259"/>
      <c r="Y14" s="228"/>
      <c r="Z14" s="193"/>
    </row>
    <row r="15" spans="2:29" ht="27.95" customHeight="1">
      <c r="B15" s="283" t="s">
        <v>992</v>
      </c>
      <c r="C15" s="274">
        <v>420</v>
      </c>
      <c r="D15" s="275">
        <v>11.8</v>
      </c>
      <c r="E15" s="167" t="str">
        <f t="shared" si="0"/>
        <v>～</v>
      </c>
      <c r="F15" s="276">
        <v>425</v>
      </c>
      <c r="G15" s="277">
        <v>15</v>
      </c>
      <c r="H15" s="160">
        <v>1030</v>
      </c>
      <c r="I15" s="161" t="s">
        <v>472</v>
      </c>
      <c r="J15" s="171">
        <v>0.6</v>
      </c>
      <c r="K15" s="172">
        <v>100</v>
      </c>
      <c r="L15" s="17">
        <f>IF(H15="","",ROUND(1/(3.6*10^6)*H15*J15*K15,4))</f>
        <v>1.72E-2</v>
      </c>
      <c r="M15" s="196">
        <f>M14+L15</f>
        <v>6.3E-2</v>
      </c>
      <c r="N15" s="182">
        <f>M15*$AC$4</f>
        <v>8.1900000000000001E-2</v>
      </c>
      <c r="O15" s="245">
        <v>4</v>
      </c>
      <c r="P15" s="308" t="str">
        <f>IF($O15="","",VLOOKUP($O15,排水構造物データ!$C$4:$D$1395,2))</f>
        <v>BF-B350-H235</v>
      </c>
      <c r="Q15" s="251">
        <f>IF($O15="","",VLOOKUP($O15,排水構造物データ!$C$4:$H$1395,3))</f>
        <v>1.2999999999999999E-2</v>
      </c>
      <c r="R15" s="244">
        <v>0.94</v>
      </c>
      <c r="S15" s="241">
        <f>IF($O15="","",VLOOKUP($O15,排水構造物データ!$C$4:$H$1395,4))</f>
        <v>7.5540731071759404E-2</v>
      </c>
      <c r="T15" s="241">
        <f>IF($O15="","",VLOOKUP($O15,排水構造物データ!$C$4:$H$1395,5))</f>
        <v>0.73928133479423574</v>
      </c>
      <c r="U15" s="241">
        <f>IF($O15="","",VLOOKUP($O15,排水構造物データ!$C$4:$H$1395,6))</f>
        <v>0.10218130435118407</v>
      </c>
      <c r="V15" s="7">
        <f>1/Q15*U15^(2/3)*(R15/100)^0.5</f>
        <v>1.6300522888937869</v>
      </c>
      <c r="W15" s="7">
        <f>V15*S15</f>
        <v>0.12313534158823143</v>
      </c>
      <c r="X15" s="259">
        <f>IF(M15="","",W15/N15)</f>
        <v>1.5034840242763301</v>
      </c>
      <c r="Y15" s="229" t="str">
        <f>IF(P15="","",IF(X15&gt;=1,"OK","OUT"))</f>
        <v>OK</v>
      </c>
      <c r="Z15" s="192" t="s">
        <v>480</v>
      </c>
    </row>
    <row r="16" spans="2:29" ht="27.95" customHeight="1">
      <c r="B16" s="283"/>
      <c r="C16" s="274"/>
      <c r="D16" s="275"/>
      <c r="E16" s="167" t="str">
        <f t="shared" si="0"/>
        <v/>
      </c>
      <c r="F16" s="276"/>
      <c r="G16" s="277"/>
      <c r="H16" s="160"/>
      <c r="I16" s="170"/>
      <c r="J16" s="171"/>
      <c r="K16" s="172"/>
      <c r="L16" s="17"/>
      <c r="M16" s="196"/>
      <c r="N16" s="182"/>
      <c r="O16" s="185"/>
      <c r="P16" s="308"/>
      <c r="Q16" s="252"/>
      <c r="R16" s="189"/>
      <c r="S16" s="21"/>
      <c r="T16" s="21"/>
      <c r="U16" s="21"/>
      <c r="V16" s="7"/>
      <c r="W16" s="7"/>
      <c r="X16" s="259"/>
      <c r="Y16" s="26"/>
      <c r="Z16" s="192"/>
    </row>
    <row r="17" spans="2:26" ht="27.95" customHeight="1">
      <c r="B17" s="283" t="s">
        <v>993</v>
      </c>
      <c r="C17" s="274">
        <v>420</v>
      </c>
      <c r="D17" s="275">
        <v>15.2</v>
      </c>
      <c r="E17" s="167" t="str">
        <f t="shared" si="0"/>
        <v>～</v>
      </c>
      <c r="F17" s="276">
        <v>425</v>
      </c>
      <c r="G17" s="277">
        <v>15</v>
      </c>
      <c r="H17" s="160">
        <v>1030</v>
      </c>
      <c r="I17" s="170" t="s">
        <v>35</v>
      </c>
      <c r="J17" s="171">
        <v>0.9</v>
      </c>
      <c r="K17" s="172">
        <v>100</v>
      </c>
      <c r="L17" s="17">
        <f>IF(H17="","",ROUND(1/(3.6*10^6)*H17*J17*K17,4))</f>
        <v>2.58E-2</v>
      </c>
      <c r="M17" s="196">
        <f>L17</f>
        <v>2.58E-2</v>
      </c>
      <c r="N17" s="182">
        <f>M17*$AC$4</f>
        <v>3.354E-2</v>
      </c>
      <c r="O17" s="245">
        <v>125</v>
      </c>
      <c r="P17" s="308" t="str">
        <f>IF($O17="","",VLOOKUP($O17,排水構造物データ!$C$4:$D$1395,2))</f>
        <v>卵形 UG-300</v>
      </c>
      <c r="Q17" s="251">
        <f>IF($O17="","",VLOOKUP($O17,排水構造物データ!$C$4:$H$1395,3))</f>
        <v>1.2999999999999999E-2</v>
      </c>
      <c r="R17" s="244">
        <v>0.4</v>
      </c>
      <c r="S17" s="241">
        <f>IF($O17="","",VLOOKUP($O17,排水構造物データ!$C$4:$H$1395,4))</f>
        <v>7.1783277084806113E-2</v>
      </c>
      <c r="T17" s="241">
        <f>IF($O17="","",VLOOKUP($O17,排水構造物データ!$C$4:$H$1395,5))</f>
        <v>0.9912366584574781</v>
      </c>
      <c r="U17" s="241">
        <f>IF($O17="","",VLOOKUP($O17,排水構造物データ!$C$4:$H$1395,6))</f>
        <v>7.241789987520468E-2</v>
      </c>
      <c r="V17" s="7">
        <f>1/Q17*U17^(2/3)*(R17/100)^0.5</f>
        <v>0.84524756324501404</v>
      </c>
      <c r="W17" s="7">
        <f>V17*S17</f>
        <v>6.0674640037674026E-2</v>
      </c>
      <c r="X17" s="259">
        <f>IF(M17="","",W17/N17)</f>
        <v>1.80902325693721</v>
      </c>
      <c r="Y17" s="229" t="str">
        <f>IF(P17="","",IF(X17&gt;=1,"OK","OUT"))</f>
        <v>OK</v>
      </c>
      <c r="Z17" s="192"/>
    </row>
    <row r="18" spans="2:26" ht="27.95" customHeight="1">
      <c r="B18" s="283"/>
      <c r="C18" s="274">
        <v>420</v>
      </c>
      <c r="D18" s="275">
        <v>15.2</v>
      </c>
      <c r="E18" s="167" t="str">
        <f t="shared" si="0"/>
        <v/>
      </c>
      <c r="F18" s="276" t="s">
        <v>475</v>
      </c>
      <c r="G18" s="277"/>
      <c r="H18" s="160"/>
      <c r="I18" s="170"/>
      <c r="J18" s="171"/>
      <c r="K18" s="172"/>
      <c r="L18" s="17"/>
      <c r="M18" s="196">
        <f>M17</f>
        <v>2.58E-2</v>
      </c>
      <c r="N18" s="182">
        <f>M18*$AC$4</f>
        <v>3.354E-2</v>
      </c>
      <c r="O18" s="245">
        <v>630</v>
      </c>
      <c r="P18" s="308" t="str">
        <f>IF($O18="","",VLOOKUP($O18,排水構造物データ!$C$4:$D$1395,2))</f>
        <v>台付管 D300</v>
      </c>
      <c r="Q18" s="251">
        <f>IF($O18="","",VLOOKUP($O18,排水構造物データ!$C$4:$H$1395,3))</f>
        <v>1.2999999999999999E-2</v>
      </c>
      <c r="R18" s="244">
        <v>0.3</v>
      </c>
      <c r="S18" s="241">
        <f>IF($O18="","",VLOOKUP($O18,排水構造物データ!$C$4:$H$1395,4))</f>
        <v>7.0685834705770348E-2</v>
      </c>
      <c r="T18" s="241">
        <f>IF($O18="","",VLOOKUP($O18,排水構造物データ!$C$4:$H$1395,5))</f>
        <v>0.94247779607693793</v>
      </c>
      <c r="U18" s="241">
        <f>IF($O18="","",VLOOKUP($O18,排水構造物データ!$C$4:$H$1395,6))</f>
        <v>7.4999999999999997E-2</v>
      </c>
      <c r="V18" s="7">
        <f>1/Q18*U18^(2/3)*(R18/100)^0.5</f>
        <v>0.74930411442626876</v>
      </c>
      <c r="W18" s="7">
        <f>V18*S18</f>
        <v>5.2965186776688863E-2</v>
      </c>
      <c r="X18" s="259">
        <f>IF(M18="","",W18/N18)</f>
        <v>1.5791647816544085</v>
      </c>
      <c r="Y18" s="229" t="str">
        <f>IF(P18="","",IF(X18&gt;=1,"OK","OUT"))</f>
        <v>OK</v>
      </c>
      <c r="Z18" s="192" t="s">
        <v>484</v>
      </c>
    </row>
    <row r="19" spans="2:26" ht="27.95" customHeight="1">
      <c r="B19" s="283"/>
      <c r="C19" s="274"/>
      <c r="D19" s="275"/>
      <c r="E19" s="167" t="str">
        <f t="shared" si="0"/>
        <v/>
      </c>
      <c r="F19" s="276"/>
      <c r="G19" s="277"/>
      <c r="H19" s="160"/>
      <c r="I19" s="170"/>
      <c r="J19" s="171"/>
      <c r="K19" s="172"/>
      <c r="L19" s="17"/>
      <c r="M19" s="196"/>
      <c r="N19" s="182"/>
      <c r="O19" s="185"/>
      <c r="P19" s="308"/>
      <c r="Q19" s="252"/>
      <c r="R19" s="189"/>
      <c r="S19" s="21"/>
      <c r="T19" s="21"/>
      <c r="U19" s="21"/>
      <c r="V19" s="7"/>
      <c r="W19" s="7"/>
      <c r="X19" s="259"/>
      <c r="Y19" s="26"/>
      <c r="Z19" s="192"/>
    </row>
    <row r="20" spans="2:26" ht="27.95" customHeight="1">
      <c r="B20" s="283" t="s">
        <v>994</v>
      </c>
      <c r="C20" s="274">
        <v>420</v>
      </c>
      <c r="D20" s="275">
        <v>15.2</v>
      </c>
      <c r="E20" s="167" t="str">
        <f t="shared" si="0"/>
        <v>～</v>
      </c>
      <c r="F20" s="276">
        <v>425</v>
      </c>
      <c r="G20" s="277">
        <v>2.1</v>
      </c>
      <c r="H20" s="160">
        <v>750</v>
      </c>
      <c r="I20" s="161" t="s">
        <v>472</v>
      </c>
      <c r="J20" s="171">
        <v>0.6</v>
      </c>
      <c r="K20" s="172">
        <v>100</v>
      </c>
      <c r="L20" s="17">
        <f>IF(H20="","",ROUND(1/(3.6*10^6)*H20*J20*K20,4))</f>
        <v>1.2500000000000001E-2</v>
      </c>
      <c r="M20" s="196">
        <f>M15+M17+L20</f>
        <v>0.1013</v>
      </c>
      <c r="N20" s="182">
        <f>M20*$AC$4</f>
        <v>0.13169</v>
      </c>
      <c r="O20" s="245">
        <v>480</v>
      </c>
      <c r="P20" s="308" t="str">
        <f>IF($O20="","",VLOOKUP($O20,排水構造物データ!$C$4:$D$1395,2))</f>
        <v>VS-B400-H400(縦)</v>
      </c>
      <c r="Q20" s="251">
        <f>IF($O20="","",VLOOKUP($O20,排水構造物データ!$C$4:$H$1395,3))</f>
        <v>1.3539145437754359E-2</v>
      </c>
      <c r="R20" s="244">
        <v>0.3</v>
      </c>
      <c r="S20" s="241">
        <f>IF($O20="","",VLOOKUP($O20,排水構造物データ!$C$4:$H$1395,4))</f>
        <v>0.15416118624434927</v>
      </c>
      <c r="T20" s="241">
        <f>IF($O20="","",VLOOKUP($O20,排水構造物データ!$C$4:$H$1395,5))</f>
        <v>1.5238234296267559</v>
      </c>
      <c r="U20" s="241">
        <f>IF($O20="","",VLOOKUP($O20,排水構造物データ!$C$4:$H$1395,6))</f>
        <v>0.10116735525067323</v>
      </c>
      <c r="V20" s="7">
        <f>1/Q20*U20^(2/3)*(R20/100)^0.5</f>
        <v>0.87834062799430168</v>
      </c>
      <c r="W20" s="7">
        <f>V20*S20</f>
        <v>0.13540603313820823</v>
      </c>
      <c r="X20" s="259">
        <f>IF(M20="","",W20/N20)</f>
        <v>1.0282180358281436</v>
      </c>
      <c r="Y20" s="229" t="str">
        <f>IF(P20="","",IF(X20&gt;=1,"OK","OUT"))</f>
        <v>OK</v>
      </c>
      <c r="Z20" s="192" t="s">
        <v>480</v>
      </c>
    </row>
    <row r="21" spans="2:26" ht="27.95" customHeight="1">
      <c r="B21" s="283"/>
      <c r="C21" s="274"/>
      <c r="D21" s="275"/>
      <c r="E21" s="167" t="str">
        <f t="shared" si="0"/>
        <v/>
      </c>
      <c r="F21" s="276"/>
      <c r="G21" s="277"/>
      <c r="H21" s="160"/>
      <c r="I21" s="170"/>
      <c r="J21" s="171"/>
      <c r="K21" s="172"/>
      <c r="L21" s="17"/>
      <c r="M21" s="196"/>
      <c r="N21" s="182"/>
      <c r="O21" s="186"/>
      <c r="P21" s="309"/>
      <c r="Q21" s="252"/>
      <c r="R21" s="189"/>
      <c r="S21" s="21"/>
      <c r="T21" s="21"/>
      <c r="U21" s="21"/>
      <c r="V21" s="7"/>
      <c r="W21" s="7"/>
      <c r="X21" s="259"/>
      <c r="Y21" s="26"/>
      <c r="Z21" s="192"/>
    </row>
    <row r="22" spans="2:26" ht="27.95" customHeight="1">
      <c r="B22" s="283" t="s">
        <v>995</v>
      </c>
      <c r="C22" s="274">
        <v>425</v>
      </c>
      <c r="D22" s="275">
        <v>2.1</v>
      </c>
      <c r="E22" s="167" t="str">
        <f t="shared" si="0"/>
        <v>～</v>
      </c>
      <c r="F22" s="276">
        <v>425</v>
      </c>
      <c r="G22" s="277">
        <v>15.4</v>
      </c>
      <c r="H22" s="160"/>
      <c r="I22" s="170"/>
      <c r="J22" s="171"/>
      <c r="K22" s="172"/>
      <c r="L22" s="17" t="str">
        <f>IF(H22="","",1/(3.6*10^6)*H22*J22*K22)</f>
        <v/>
      </c>
      <c r="M22" s="196">
        <f>M20</f>
        <v>0.1013</v>
      </c>
      <c r="N22" s="182">
        <f>M22*$AC$4</f>
        <v>0.13169</v>
      </c>
      <c r="O22" s="245">
        <v>607</v>
      </c>
      <c r="P22" s="308" t="str">
        <f>IF($O22="","",VLOOKUP($O22,排水構造物データ!$C$4:$D$1395,2))</f>
        <v>管渠 D450</v>
      </c>
      <c r="Q22" s="251">
        <f>IF($O22="","",VLOOKUP($O22,排水構造物データ!$C$4:$H$1395,3))</f>
        <v>1.2999999999999999E-2</v>
      </c>
      <c r="R22" s="244">
        <v>0.3</v>
      </c>
      <c r="S22" s="241">
        <f>IF($O22="","",VLOOKUP($O22,排水構造物データ!$C$4:$H$1395,4))</f>
        <v>0.15904312808798329</v>
      </c>
      <c r="T22" s="241">
        <f>IF($O22="","",VLOOKUP($O22,排水構造物データ!$C$4:$H$1395,5))</f>
        <v>1.4137166941154069</v>
      </c>
      <c r="U22" s="241">
        <f>IF($O22="","",VLOOKUP($O22,排水構造物データ!$C$4:$H$1395,6))</f>
        <v>0.11250000000000002</v>
      </c>
      <c r="V22" s="7">
        <f>1/Q22*U22^(2/3)*(R22/100)^0.5</f>
        <v>0.98186615476398109</v>
      </c>
      <c r="W22" s="7">
        <f>V22*S22</f>
        <v>0.15615906461738346</v>
      </c>
      <c r="X22" s="259">
        <f>IF(M22="","",W22/N22)</f>
        <v>1.1858080690818094</v>
      </c>
      <c r="Y22" s="229" t="str">
        <f>IF(P22="","",IF(X22&gt;=1,"OK","OUT"))</f>
        <v>OK</v>
      </c>
      <c r="Z22" s="192" t="s">
        <v>485</v>
      </c>
    </row>
    <row r="23" spans="2:26" ht="27.95" customHeight="1">
      <c r="B23" s="283"/>
      <c r="C23" s="274"/>
      <c r="D23" s="275"/>
      <c r="E23" s="167" t="str">
        <f t="shared" si="0"/>
        <v/>
      </c>
      <c r="F23" s="276"/>
      <c r="G23" s="277"/>
      <c r="H23" s="160"/>
      <c r="I23" s="170"/>
      <c r="J23" s="171"/>
      <c r="K23" s="172"/>
      <c r="L23" s="17"/>
      <c r="M23" s="196"/>
      <c r="N23" s="182"/>
      <c r="O23" s="186"/>
      <c r="P23" s="309"/>
      <c r="Q23" s="252"/>
      <c r="R23" s="189"/>
      <c r="S23" s="21"/>
      <c r="T23" s="21"/>
      <c r="U23" s="21"/>
      <c r="V23" s="7"/>
      <c r="W23" s="7"/>
      <c r="X23" s="259"/>
      <c r="Y23" s="26"/>
      <c r="Z23" s="192"/>
    </row>
    <row r="24" spans="2:26" ht="27.95" customHeight="1">
      <c r="B24" s="283" t="s">
        <v>996</v>
      </c>
      <c r="C24" s="274">
        <v>425</v>
      </c>
      <c r="D24" s="275">
        <v>15.4</v>
      </c>
      <c r="E24" s="167" t="str">
        <f t="shared" si="0"/>
        <v>～</v>
      </c>
      <c r="F24" s="276">
        <v>431</v>
      </c>
      <c r="G24" s="277">
        <v>4.0999999999999996</v>
      </c>
      <c r="H24" s="160"/>
      <c r="I24" s="170"/>
      <c r="J24" s="171"/>
      <c r="K24" s="172"/>
      <c r="L24" s="17" t="str">
        <f>IF(H24="","",1/(3.6*10^6)*H24*J24*K24)</f>
        <v/>
      </c>
      <c r="M24" s="196">
        <f>M7+M9+M11+M22</f>
        <v>0.1993</v>
      </c>
      <c r="N24" s="182">
        <f>M24*$AC$4</f>
        <v>0.25909000000000004</v>
      </c>
      <c r="O24" s="245">
        <v>609</v>
      </c>
      <c r="P24" s="308" t="str">
        <f>IF($O24="","",VLOOKUP($O24,排水構造物データ!$C$4:$D$1395,2))</f>
        <v>管渠 D600</v>
      </c>
      <c r="Q24" s="251">
        <f>IF($O24="","",VLOOKUP($O24,排水構造物データ!$C$4:$H$1395,3))</f>
        <v>1.2999999999999999E-2</v>
      </c>
      <c r="R24" s="244">
        <v>0.3</v>
      </c>
      <c r="S24" s="241">
        <f>IF($O24="","",VLOOKUP($O24,排水構造物データ!$C$4:$H$1395,4))</f>
        <v>0.28274333882308139</v>
      </c>
      <c r="T24" s="241">
        <f>IF($O24="","",VLOOKUP($O24,排水構造物データ!$C$4:$H$1395,5))</f>
        <v>1.8849555921538759</v>
      </c>
      <c r="U24" s="241">
        <f>IF($O24="","",VLOOKUP($O24,排水構造物データ!$C$4:$H$1395,6))</f>
        <v>0.15</v>
      </c>
      <c r="V24" s="7">
        <f>1/Q24*U24^(2/3)*(R24/100)^0.5</f>
        <v>1.1894461394843592</v>
      </c>
      <c r="W24" s="7">
        <f>V24*S24</f>
        <v>0.33630797282803232</v>
      </c>
      <c r="X24" s="259">
        <f>IF(M24="","",W24/N24)</f>
        <v>1.2980353268286398</v>
      </c>
      <c r="Y24" s="229" t="str">
        <f>IF(P24="","",IF(X24&gt;=1,"OK","OUT"))</f>
        <v>OK</v>
      </c>
      <c r="Z24" s="192" t="s">
        <v>481</v>
      </c>
    </row>
    <row r="25" spans="2:26" ht="27.95" customHeight="1">
      <c r="B25" s="283"/>
      <c r="C25" s="274"/>
      <c r="D25" s="275"/>
      <c r="E25" s="167" t="str">
        <f t="shared" si="0"/>
        <v/>
      </c>
      <c r="F25" s="276"/>
      <c r="G25" s="277"/>
      <c r="H25" s="169"/>
      <c r="I25" s="170"/>
      <c r="J25" s="171"/>
      <c r="K25" s="172"/>
      <c r="L25" s="17"/>
      <c r="M25" s="199"/>
      <c r="N25" s="182"/>
      <c r="O25" s="245"/>
      <c r="P25" s="308"/>
      <c r="Q25" s="252"/>
      <c r="R25" s="189"/>
      <c r="S25" s="21"/>
      <c r="T25" s="21"/>
      <c r="U25" s="21"/>
      <c r="V25" s="7"/>
      <c r="W25" s="7"/>
      <c r="X25" s="259"/>
      <c r="Y25" s="26"/>
      <c r="Z25" s="192"/>
    </row>
    <row r="26" spans="2:26" ht="27.95" customHeight="1">
      <c r="B26" s="283"/>
      <c r="C26" s="274"/>
      <c r="D26" s="275"/>
      <c r="E26" s="167" t="str">
        <f t="shared" si="0"/>
        <v/>
      </c>
      <c r="F26" s="276"/>
      <c r="G26" s="277"/>
      <c r="H26" s="169"/>
      <c r="I26" s="170"/>
      <c r="J26" s="171"/>
      <c r="K26" s="172"/>
      <c r="L26" s="17"/>
      <c r="M26" s="199"/>
      <c r="N26" s="182"/>
      <c r="O26" s="245"/>
      <c r="P26" s="308"/>
      <c r="Q26" s="252"/>
      <c r="R26" s="189"/>
      <c r="S26" s="21"/>
      <c r="T26" s="21"/>
      <c r="U26" s="21"/>
      <c r="V26" s="7"/>
      <c r="W26" s="7"/>
      <c r="X26" s="259"/>
      <c r="Y26" s="26"/>
      <c r="Z26" s="192"/>
    </row>
    <row r="27" spans="2:26" ht="27.95" customHeight="1">
      <c r="B27" s="283"/>
      <c r="C27" s="274"/>
      <c r="D27" s="275"/>
      <c r="E27" s="167" t="str">
        <f t="shared" si="0"/>
        <v/>
      </c>
      <c r="F27" s="276"/>
      <c r="G27" s="277"/>
      <c r="H27" s="169"/>
      <c r="I27" s="170"/>
      <c r="J27" s="171"/>
      <c r="K27" s="172"/>
      <c r="L27" s="17"/>
      <c r="M27" s="199"/>
      <c r="N27" s="182"/>
      <c r="O27" s="245"/>
      <c r="P27" s="308"/>
      <c r="Q27" s="252"/>
      <c r="R27" s="189"/>
      <c r="S27" s="21"/>
      <c r="T27" s="21"/>
      <c r="U27" s="21"/>
      <c r="V27" s="7"/>
      <c r="W27" s="7"/>
      <c r="X27" s="259"/>
      <c r="Y27" s="26"/>
      <c r="Z27" s="192"/>
    </row>
    <row r="28" spans="2:26" ht="27.95" customHeight="1">
      <c r="B28" s="283"/>
      <c r="C28" s="274"/>
      <c r="D28" s="275"/>
      <c r="E28" s="167" t="str">
        <f t="shared" si="0"/>
        <v/>
      </c>
      <c r="F28" s="276"/>
      <c r="G28" s="277"/>
      <c r="H28" s="169"/>
      <c r="I28" s="170"/>
      <c r="J28" s="171"/>
      <c r="K28" s="172"/>
      <c r="L28" s="17"/>
      <c r="M28" s="196"/>
      <c r="N28" s="182"/>
      <c r="O28" s="245"/>
      <c r="P28" s="308"/>
      <c r="Q28" s="252"/>
      <c r="R28" s="189"/>
      <c r="S28" s="21"/>
      <c r="T28" s="21"/>
      <c r="U28" s="21"/>
      <c r="V28" s="7"/>
      <c r="W28" s="7"/>
      <c r="X28" s="259"/>
      <c r="Y28" s="26"/>
      <c r="Z28" s="192"/>
    </row>
    <row r="29" spans="2:26" ht="27.95" customHeight="1">
      <c r="B29" s="283"/>
      <c r="C29" s="274"/>
      <c r="D29" s="275"/>
      <c r="E29" s="167" t="str">
        <f t="shared" si="0"/>
        <v/>
      </c>
      <c r="F29" s="276"/>
      <c r="G29" s="277"/>
      <c r="H29" s="169"/>
      <c r="I29" s="170"/>
      <c r="J29" s="171"/>
      <c r="K29" s="172"/>
      <c r="L29" s="17"/>
      <c r="M29" s="196"/>
      <c r="N29" s="182"/>
      <c r="O29" s="245"/>
      <c r="P29" s="308"/>
      <c r="Q29" s="252"/>
      <c r="R29" s="189"/>
      <c r="S29" s="21"/>
      <c r="T29" s="21"/>
      <c r="U29" s="21"/>
      <c r="V29" s="7"/>
      <c r="W29" s="7"/>
      <c r="X29" s="259"/>
      <c r="Y29" s="26"/>
      <c r="Z29" s="192"/>
    </row>
    <row r="30" spans="2:26" ht="27.95" customHeight="1">
      <c r="B30" s="283"/>
      <c r="C30" s="274"/>
      <c r="D30" s="275"/>
      <c r="E30" s="167" t="str">
        <f t="shared" si="0"/>
        <v/>
      </c>
      <c r="F30" s="276"/>
      <c r="G30" s="277"/>
      <c r="H30" s="169"/>
      <c r="I30" s="170"/>
      <c r="J30" s="171"/>
      <c r="K30" s="172"/>
      <c r="L30" s="17"/>
      <c r="M30" s="196"/>
      <c r="N30" s="182"/>
      <c r="O30" s="245"/>
      <c r="P30" s="308"/>
      <c r="Q30" s="252"/>
      <c r="R30" s="189"/>
      <c r="S30" s="21"/>
      <c r="T30" s="21"/>
      <c r="U30" s="21"/>
      <c r="V30" s="7"/>
      <c r="W30" s="7"/>
      <c r="X30" s="259"/>
      <c r="Y30" s="26"/>
      <c r="Z30" s="192"/>
    </row>
    <row r="31" spans="2:26" ht="27.95" customHeight="1">
      <c r="B31" s="283"/>
      <c r="C31" s="274"/>
      <c r="D31" s="275"/>
      <c r="E31" s="167" t="str">
        <f t="shared" si="0"/>
        <v/>
      </c>
      <c r="F31" s="276"/>
      <c r="G31" s="277"/>
      <c r="H31" s="169"/>
      <c r="I31" s="170"/>
      <c r="J31" s="171"/>
      <c r="K31" s="172"/>
      <c r="L31" s="17"/>
      <c r="M31" s="196"/>
      <c r="N31" s="182"/>
      <c r="O31" s="245"/>
      <c r="P31" s="308"/>
      <c r="Q31" s="252"/>
      <c r="R31" s="189"/>
      <c r="S31" s="21"/>
      <c r="T31" s="21"/>
      <c r="U31" s="21"/>
      <c r="V31" s="7"/>
      <c r="W31" s="7"/>
      <c r="X31" s="259"/>
      <c r="Y31" s="26"/>
      <c r="Z31" s="192"/>
    </row>
    <row r="32" spans="2:26" ht="27.95" customHeight="1">
      <c r="B32" s="283"/>
      <c r="C32" s="274"/>
      <c r="D32" s="275"/>
      <c r="E32" s="167" t="str">
        <f t="shared" si="0"/>
        <v/>
      </c>
      <c r="F32" s="276"/>
      <c r="G32" s="277"/>
      <c r="H32" s="169"/>
      <c r="I32" s="170"/>
      <c r="J32" s="171"/>
      <c r="K32" s="172"/>
      <c r="L32" s="17"/>
      <c r="M32" s="196"/>
      <c r="N32" s="182"/>
      <c r="O32" s="245"/>
      <c r="P32" s="308"/>
      <c r="Q32" s="252"/>
      <c r="R32" s="189"/>
      <c r="S32" s="21"/>
      <c r="T32" s="21"/>
      <c r="U32" s="21"/>
      <c r="V32" s="7"/>
      <c r="W32" s="7"/>
      <c r="X32" s="259"/>
      <c r="Y32" s="26"/>
      <c r="Z32" s="192"/>
    </row>
    <row r="33" spans="2:26" ht="27.95" customHeight="1">
      <c r="B33" s="283"/>
      <c r="C33" s="274"/>
      <c r="D33" s="275"/>
      <c r="E33" s="167" t="str">
        <f t="shared" si="0"/>
        <v/>
      </c>
      <c r="F33" s="276"/>
      <c r="G33" s="277"/>
      <c r="H33" s="169"/>
      <c r="I33" s="170"/>
      <c r="J33" s="171"/>
      <c r="K33" s="172"/>
      <c r="L33" s="17"/>
      <c r="M33" s="196"/>
      <c r="N33" s="182"/>
      <c r="O33" s="245"/>
      <c r="P33" s="308"/>
      <c r="Q33" s="252"/>
      <c r="R33" s="189"/>
      <c r="S33" s="21"/>
      <c r="T33" s="21"/>
      <c r="U33" s="21"/>
      <c r="V33" s="7"/>
      <c r="W33" s="7"/>
      <c r="X33" s="259"/>
      <c r="Y33" s="26"/>
      <c r="Z33" s="192"/>
    </row>
    <row r="34" spans="2:26" ht="27.95" customHeight="1">
      <c r="B34" s="283"/>
      <c r="C34" s="274"/>
      <c r="D34" s="275"/>
      <c r="E34" s="167" t="str">
        <f t="shared" si="0"/>
        <v/>
      </c>
      <c r="F34" s="276"/>
      <c r="G34" s="277"/>
      <c r="H34" s="169"/>
      <c r="I34" s="170"/>
      <c r="J34" s="171"/>
      <c r="K34" s="172"/>
      <c r="L34" s="17"/>
      <c r="M34" s="196"/>
      <c r="N34" s="182"/>
      <c r="O34" s="245"/>
      <c r="P34" s="308"/>
      <c r="Q34" s="252"/>
      <c r="R34" s="189"/>
      <c r="S34" s="21"/>
      <c r="T34" s="21"/>
      <c r="U34" s="21"/>
      <c r="V34" s="7"/>
      <c r="W34" s="7"/>
      <c r="X34" s="259"/>
      <c r="Y34" s="26"/>
      <c r="Z34" s="192"/>
    </row>
    <row r="35" spans="2:26" ht="27.95" customHeight="1">
      <c r="B35" s="283"/>
      <c r="C35" s="274"/>
      <c r="D35" s="275"/>
      <c r="E35" s="167" t="str">
        <f t="shared" si="0"/>
        <v/>
      </c>
      <c r="F35" s="276"/>
      <c r="G35" s="277"/>
      <c r="H35" s="169"/>
      <c r="I35" s="170"/>
      <c r="J35" s="171"/>
      <c r="K35" s="172"/>
      <c r="L35" s="17"/>
      <c r="M35" s="196"/>
      <c r="N35" s="182"/>
      <c r="O35" s="245"/>
      <c r="P35" s="308"/>
      <c r="Q35" s="252"/>
      <c r="R35" s="189"/>
      <c r="S35" s="21"/>
      <c r="T35" s="21"/>
      <c r="U35" s="21"/>
      <c r="V35" s="7"/>
      <c r="W35" s="7"/>
      <c r="X35" s="259"/>
      <c r="Y35" s="26"/>
      <c r="Z35" s="194"/>
    </row>
    <row r="36" spans="2:26" ht="27.95" customHeight="1">
      <c r="B36" s="283"/>
      <c r="C36" s="274"/>
      <c r="D36" s="275"/>
      <c r="E36" s="167" t="str">
        <f t="shared" si="0"/>
        <v/>
      </c>
      <c r="F36" s="276"/>
      <c r="G36" s="277"/>
      <c r="H36" s="169"/>
      <c r="I36" s="170"/>
      <c r="J36" s="171"/>
      <c r="K36" s="172"/>
      <c r="L36" s="17"/>
      <c r="M36" s="196"/>
      <c r="N36" s="182"/>
      <c r="O36" s="245"/>
      <c r="P36" s="308"/>
      <c r="Q36" s="252"/>
      <c r="R36" s="189"/>
      <c r="S36" s="21"/>
      <c r="T36" s="21"/>
      <c r="U36" s="21"/>
      <c r="V36" s="7"/>
      <c r="W36" s="7"/>
      <c r="X36" s="259"/>
      <c r="Y36" s="26"/>
      <c r="Z36" s="194"/>
    </row>
    <row r="37" spans="2:26" ht="27.95" customHeight="1">
      <c r="B37" s="283"/>
      <c r="C37" s="274"/>
      <c r="D37" s="275"/>
      <c r="E37" s="167" t="str">
        <f t="shared" si="0"/>
        <v/>
      </c>
      <c r="F37" s="276"/>
      <c r="G37" s="277"/>
      <c r="H37" s="169"/>
      <c r="I37" s="170"/>
      <c r="J37" s="171"/>
      <c r="K37" s="172"/>
      <c r="L37" s="17"/>
      <c r="M37" s="196"/>
      <c r="N37" s="182"/>
      <c r="O37" s="245"/>
      <c r="P37" s="308"/>
      <c r="Q37" s="252"/>
      <c r="R37" s="189"/>
      <c r="S37" s="21"/>
      <c r="T37" s="21"/>
      <c r="U37" s="21"/>
      <c r="V37" s="7"/>
      <c r="W37" s="7"/>
      <c r="X37" s="259"/>
      <c r="Y37" s="26"/>
      <c r="Z37" s="194"/>
    </row>
    <row r="38" spans="2:26" ht="27.95" customHeight="1">
      <c r="B38" s="283"/>
      <c r="C38" s="274"/>
      <c r="D38" s="275"/>
      <c r="E38" s="167" t="str">
        <f t="shared" si="0"/>
        <v/>
      </c>
      <c r="F38" s="276"/>
      <c r="G38" s="277"/>
      <c r="H38" s="169"/>
      <c r="I38" s="170"/>
      <c r="J38" s="171"/>
      <c r="K38" s="172"/>
      <c r="L38" s="17"/>
      <c r="M38" s="196"/>
      <c r="N38" s="182"/>
      <c r="O38" s="245"/>
      <c r="P38" s="308"/>
      <c r="Q38" s="252"/>
      <c r="R38" s="189"/>
      <c r="S38" s="21"/>
      <c r="T38" s="21"/>
      <c r="U38" s="21"/>
      <c r="V38" s="7"/>
      <c r="W38" s="7"/>
      <c r="X38" s="259"/>
      <c r="Y38" s="26"/>
      <c r="Z38" s="194"/>
    </row>
    <row r="39" spans="2:26" ht="27.95" customHeight="1">
      <c r="B39" s="283"/>
      <c r="C39" s="274"/>
      <c r="D39" s="275"/>
      <c r="E39" s="167" t="str">
        <f t="shared" si="0"/>
        <v/>
      </c>
      <c r="F39" s="276"/>
      <c r="G39" s="277"/>
      <c r="H39" s="169"/>
      <c r="I39" s="170"/>
      <c r="J39" s="171"/>
      <c r="K39" s="172"/>
      <c r="L39" s="17"/>
      <c r="M39" s="196"/>
      <c r="N39" s="182"/>
      <c r="O39" s="245"/>
      <c r="P39" s="308"/>
      <c r="Q39" s="252"/>
      <c r="R39" s="189"/>
      <c r="S39" s="21"/>
      <c r="T39" s="21"/>
      <c r="U39" s="21"/>
      <c r="V39" s="7"/>
      <c r="W39" s="7"/>
      <c r="X39" s="259"/>
      <c r="Y39" s="26"/>
      <c r="Z39" s="194"/>
    </row>
    <row r="40" spans="2:26" ht="27.95" customHeight="1">
      <c r="B40" s="283"/>
      <c r="C40" s="274"/>
      <c r="D40" s="275"/>
      <c r="E40" s="167" t="str">
        <f t="shared" si="0"/>
        <v/>
      </c>
      <c r="F40" s="276"/>
      <c r="G40" s="277"/>
      <c r="H40" s="169"/>
      <c r="I40" s="170"/>
      <c r="J40" s="171"/>
      <c r="K40" s="172"/>
      <c r="L40" s="17"/>
      <c r="M40" s="196"/>
      <c r="N40" s="182"/>
      <c r="O40" s="245"/>
      <c r="P40" s="308"/>
      <c r="Q40" s="252"/>
      <c r="R40" s="189"/>
      <c r="S40" s="21"/>
      <c r="T40" s="21"/>
      <c r="U40" s="21"/>
      <c r="V40" s="7"/>
      <c r="W40" s="7"/>
      <c r="X40" s="259"/>
      <c r="Y40" s="26"/>
      <c r="Z40" s="194"/>
    </row>
    <row r="41" spans="2:26" ht="27.95" customHeight="1">
      <c r="B41" s="283"/>
      <c r="C41" s="274"/>
      <c r="D41" s="275"/>
      <c r="E41" s="167" t="str">
        <f t="shared" si="0"/>
        <v/>
      </c>
      <c r="F41" s="276"/>
      <c r="G41" s="277"/>
      <c r="H41" s="169"/>
      <c r="I41" s="170"/>
      <c r="J41" s="171"/>
      <c r="K41" s="172"/>
      <c r="L41" s="17"/>
      <c r="M41" s="196"/>
      <c r="N41" s="182"/>
      <c r="O41" s="245"/>
      <c r="P41" s="308"/>
      <c r="Q41" s="252"/>
      <c r="R41" s="189"/>
      <c r="S41" s="21"/>
      <c r="T41" s="21"/>
      <c r="U41" s="21"/>
      <c r="V41" s="7"/>
      <c r="W41" s="7"/>
      <c r="X41" s="259"/>
      <c r="Y41" s="26"/>
      <c r="Z41" s="194"/>
    </row>
    <row r="42" spans="2:26" ht="27.95" customHeight="1">
      <c r="B42" s="283"/>
      <c r="C42" s="274"/>
      <c r="D42" s="275"/>
      <c r="E42" s="167" t="str">
        <f t="shared" si="0"/>
        <v/>
      </c>
      <c r="F42" s="276"/>
      <c r="G42" s="277"/>
      <c r="H42" s="169"/>
      <c r="I42" s="170"/>
      <c r="J42" s="171"/>
      <c r="K42" s="172"/>
      <c r="L42" s="17"/>
      <c r="M42" s="196"/>
      <c r="N42" s="182"/>
      <c r="O42" s="245"/>
      <c r="P42" s="308"/>
      <c r="Q42" s="252"/>
      <c r="R42" s="189"/>
      <c r="S42" s="21"/>
      <c r="T42" s="21"/>
      <c r="U42" s="21"/>
      <c r="V42" s="7"/>
      <c r="W42" s="7"/>
      <c r="X42" s="259"/>
      <c r="Y42" s="26"/>
      <c r="Z42" s="194"/>
    </row>
    <row r="43" spans="2:26" ht="27.95" customHeight="1">
      <c r="B43" s="284"/>
      <c r="C43" s="274"/>
      <c r="D43" s="275"/>
      <c r="E43" s="167" t="str">
        <f t="shared" si="0"/>
        <v/>
      </c>
      <c r="F43" s="276"/>
      <c r="G43" s="277"/>
      <c r="H43" s="169"/>
      <c r="I43" s="170"/>
      <c r="J43" s="171"/>
      <c r="K43" s="172"/>
      <c r="L43" s="17"/>
      <c r="M43" s="196"/>
      <c r="N43" s="182"/>
      <c r="O43" s="245"/>
      <c r="P43" s="308"/>
      <c r="Q43" s="252"/>
      <c r="R43" s="189"/>
      <c r="S43" s="21"/>
      <c r="T43" s="21"/>
      <c r="U43" s="21"/>
      <c r="V43" s="7"/>
      <c r="W43" s="7"/>
      <c r="X43" s="259"/>
      <c r="Y43" s="26"/>
      <c r="Z43" s="194"/>
    </row>
    <row r="44" spans="2:26" ht="27.95" customHeight="1">
      <c r="B44" s="283"/>
      <c r="C44" s="274"/>
      <c r="D44" s="275"/>
      <c r="E44" s="167" t="str">
        <f t="shared" si="0"/>
        <v/>
      </c>
      <c r="F44" s="276"/>
      <c r="G44" s="277"/>
      <c r="H44" s="169"/>
      <c r="I44" s="170"/>
      <c r="J44" s="171"/>
      <c r="K44" s="172"/>
      <c r="L44" s="18"/>
      <c r="M44" s="196"/>
      <c r="N44" s="182"/>
      <c r="O44" s="245"/>
      <c r="P44" s="308"/>
      <c r="Q44" s="252"/>
      <c r="R44" s="189"/>
      <c r="S44" s="21"/>
      <c r="T44" s="21"/>
      <c r="U44" s="21"/>
      <c r="V44" s="7"/>
      <c r="W44" s="7"/>
      <c r="X44" s="259"/>
      <c r="Y44" s="26"/>
      <c r="Z44" s="192"/>
    </row>
    <row r="45" spans="2:26" ht="27.95" customHeight="1">
      <c r="B45" s="284"/>
      <c r="C45" s="274"/>
      <c r="D45" s="275"/>
      <c r="E45" s="167" t="str">
        <f t="shared" si="0"/>
        <v/>
      </c>
      <c r="F45" s="276"/>
      <c r="G45" s="277"/>
      <c r="H45" s="169"/>
      <c r="I45" s="170"/>
      <c r="J45" s="171"/>
      <c r="K45" s="172"/>
      <c r="L45" s="18"/>
      <c r="M45" s="202"/>
      <c r="N45" s="182"/>
      <c r="O45" s="245"/>
      <c r="P45" s="308"/>
      <c r="Q45" s="252"/>
      <c r="R45" s="189"/>
      <c r="S45" s="23"/>
      <c r="T45" s="23"/>
      <c r="U45" s="23"/>
      <c r="V45" s="7"/>
      <c r="W45" s="7"/>
      <c r="X45" s="259"/>
      <c r="Y45" s="201"/>
      <c r="Z45" s="192"/>
    </row>
    <row r="46" spans="2:26" ht="27.95" customHeight="1" thickBot="1">
      <c r="B46" s="285"/>
      <c r="C46" s="278"/>
      <c r="D46" s="279"/>
      <c r="E46" s="179" t="str">
        <f t="shared" si="0"/>
        <v/>
      </c>
      <c r="F46" s="280"/>
      <c r="G46" s="281"/>
      <c r="H46" s="174"/>
      <c r="I46" s="175"/>
      <c r="J46" s="176"/>
      <c r="K46" s="177"/>
      <c r="L46" s="19"/>
      <c r="M46" s="198"/>
      <c r="N46" s="183"/>
      <c r="O46" s="247"/>
      <c r="P46" s="310"/>
      <c r="Q46" s="253"/>
      <c r="R46" s="190"/>
      <c r="S46" s="22"/>
      <c r="T46" s="22"/>
      <c r="U46" s="22"/>
      <c r="V46" s="8"/>
      <c r="W46" s="8"/>
      <c r="X46" s="260"/>
      <c r="Y46" s="9"/>
      <c r="Z46" s="195"/>
    </row>
    <row r="47" spans="2:26" ht="18" customHeight="1"/>
    <row r="48" spans="2:26" ht="17.25" customHeight="1">
      <c r="P48" s="98"/>
    </row>
    <row r="49" spans="8:25" ht="17.25" customHeight="1">
      <c r="P49" s="250"/>
    </row>
    <row r="50" spans="8:25" ht="17.25" customHeight="1">
      <c r="H50" s="2"/>
      <c r="I50" s="2"/>
      <c r="J50" s="2"/>
      <c r="K50" s="2"/>
      <c r="L50" s="2"/>
      <c r="M50" s="2"/>
      <c r="N50" s="2"/>
      <c r="O50" s="2"/>
      <c r="P50" s="250"/>
      <c r="Q50" s="2"/>
      <c r="R50" s="1"/>
      <c r="S50" s="1"/>
      <c r="T50" s="1"/>
      <c r="U50" s="1"/>
      <c r="V50" s="2"/>
      <c r="W50" s="2"/>
      <c r="X50" s="1"/>
      <c r="Y50" s="1"/>
    </row>
    <row r="51" spans="8:25" ht="17.25" customHeight="1">
      <c r="H51" s="2"/>
      <c r="I51" s="2"/>
      <c r="J51" s="2"/>
      <c r="K51" s="2"/>
      <c r="L51" s="2"/>
      <c r="M51" s="2"/>
      <c r="N51" s="2"/>
      <c r="O51" s="2"/>
      <c r="P51" s="98"/>
      <c r="Q51" s="2"/>
      <c r="R51" s="1"/>
      <c r="S51" s="1"/>
      <c r="T51" s="1"/>
      <c r="U51" s="1"/>
      <c r="V51" s="2"/>
      <c r="W51" s="2"/>
      <c r="X51" s="1"/>
      <c r="Y51" s="1"/>
    </row>
    <row r="52" spans="8:25" ht="17.25" customHeight="1">
      <c r="P52" s="98"/>
    </row>
    <row r="53" spans="8:25" ht="17.25" customHeight="1"/>
    <row r="54" spans="8:25" ht="17.25" customHeight="1"/>
    <row r="55" spans="8:25" ht="17.25" customHeight="1"/>
    <row r="56" spans="8:25" ht="17.25" customHeight="1"/>
  </sheetData>
  <mergeCells count="5">
    <mergeCell ref="Z4:Z5"/>
    <mergeCell ref="L4:M4"/>
    <mergeCell ref="C4:G5"/>
    <mergeCell ref="Y4:Y5"/>
    <mergeCell ref="O4:P4"/>
  </mergeCells>
  <phoneticPr fontId="4"/>
  <conditionalFormatting sqref="X7">
    <cfRule type="cellIs" dxfId="76" priority="33" stopIfTrue="1" operator="lessThan">
      <formula>1</formula>
    </cfRule>
  </conditionalFormatting>
  <conditionalFormatting sqref="Y7">
    <cfRule type="cellIs" dxfId="75" priority="28" stopIfTrue="1" operator="equal">
      <formula>"OUT"</formula>
    </cfRule>
  </conditionalFormatting>
  <conditionalFormatting sqref="Y8">
    <cfRule type="cellIs" dxfId="74" priority="22" stopIfTrue="1" operator="equal">
      <formula>"OUT"</formula>
    </cfRule>
  </conditionalFormatting>
  <conditionalFormatting sqref="X9">
    <cfRule type="cellIs" dxfId="73" priority="21" stopIfTrue="1" operator="lessThan">
      <formula>1</formula>
    </cfRule>
  </conditionalFormatting>
  <conditionalFormatting sqref="Y9">
    <cfRule type="cellIs" dxfId="72" priority="20" stopIfTrue="1" operator="equal">
      <formula>"OUT"</formula>
    </cfRule>
  </conditionalFormatting>
  <conditionalFormatting sqref="X6">
    <cfRule type="cellIs" dxfId="71" priority="19" stopIfTrue="1" operator="lessThan">
      <formula>1</formula>
    </cfRule>
  </conditionalFormatting>
  <conditionalFormatting sqref="Y6">
    <cfRule type="cellIs" dxfId="70" priority="18" stopIfTrue="1" operator="equal">
      <formula>"OUT"</formula>
    </cfRule>
  </conditionalFormatting>
  <conditionalFormatting sqref="X11:X12">
    <cfRule type="cellIs" dxfId="69" priority="17" stopIfTrue="1" operator="lessThan">
      <formula>1</formula>
    </cfRule>
  </conditionalFormatting>
  <conditionalFormatting sqref="Y11:Y12">
    <cfRule type="cellIs" dxfId="68" priority="16" stopIfTrue="1" operator="equal">
      <formula>"OUT"</formula>
    </cfRule>
  </conditionalFormatting>
  <conditionalFormatting sqref="X15">
    <cfRule type="cellIs" dxfId="67" priority="15" stopIfTrue="1" operator="lessThan">
      <formula>1</formula>
    </cfRule>
  </conditionalFormatting>
  <conditionalFormatting sqref="Y15">
    <cfRule type="cellIs" dxfId="66" priority="14" stopIfTrue="1" operator="equal">
      <formula>"OUT"</formula>
    </cfRule>
  </conditionalFormatting>
  <conditionalFormatting sqref="Y24">
    <cfRule type="cellIs" dxfId="65" priority="6" stopIfTrue="1" operator="equal">
      <formula>"OUT"</formula>
    </cfRule>
  </conditionalFormatting>
  <conditionalFormatting sqref="X17:X18">
    <cfRule type="cellIs" dxfId="64" priority="13" stopIfTrue="1" operator="lessThan">
      <formula>1</formula>
    </cfRule>
  </conditionalFormatting>
  <conditionalFormatting sqref="Y17:Y18">
    <cfRule type="cellIs" dxfId="63" priority="12" stopIfTrue="1" operator="equal">
      <formula>"OUT"</formula>
    </cfRule>
  </conditionalFormatting>
  <conditionalFormatting sqref="X20">
    <cfRule type="cellIs" dxfId="62" priority="11" stopIfTrue="1" operator="lessThan">
      <formula>1</formula>
    </cfRule>
  </conditionalFormatting>
  <conditionalFormatting sqref="Y20">
    <cfRule type="cellIs" dxfId="61" priority="10" stopIfTrue="1" operator="equal">
      <formula>"OUT"</formula>
    </cfRule>
  </conditionalFormatting>
  <conditionalFormatting sqref="X22">
    <cfRule type="cellIs" dxfId="60" priority="9" stopIfTrue="1" operator="lessThan">
      <formula>1</formula>
    </cfRule>
  </conditionalFormatting>
  <conditionalFormatting sqref="Y22">
    <cfRule type="cellIs" dxfId="59" priority="8" stopIfTrue="1" operator="equal">
      <formula>"OUT"</formula>
    </cfRule>
  </conditionalFormatting>
  <conditionalFormatting sqref="X24">
    <cfRule type="cellIs" dxfId="58" priority="7" stopIfTrue="1" operator="lessThan">
      <formula>1</formula>
    </cfRule>
  </conditionalFormatting>
  <printOptions horizontalCentered="1"/>
  <pageMargins left="0.82677165354330717" right="0.39370078740157483" top="0.98425196850393704" bottom="0.39370078740157483" header="0" footer="0"/>
  <pageSetup paperSize="8" scale="67" orientation="landscape" horizontalDpi="300" verticalDpi="300" r:id="rId1"/>
  <headerFooter alignWithMargins="0"/>
  <ignoredErrors>
    <ignoredError sqref="M8:N8 M7:N7 R7:Z7 M10:N10 M9:N9 M13:N14 M11:N12 M16:N16 M15:N15 M19:N19 M18:N18 M21:N21 M20:N20 M23:N23 M22:N22 M25:Z46 M24:N24 M17:N17 S9:Z9 S11:Z11 S12:Z12 S15:Z15 S17:Z17 S18:Z18 S20:Z20 S22:Z22 S24:Z24 P8:Z8 P10:Z10 P13:Z14 P16:Z16 P19:Z19 P21:Z21 P23:Z23" unlockedFormula="1"/>
    <ignoredError sqref="B6:B46" numberStoredAsText="1"/>
  </ignoredErrors>
  <extLst>
    <ext xmlns:x14="http://schemas.microsoft.com/office/spreadsheetml/2009/9/main" uri="{78C0D931-6437-407d-A8EE-F0AAD7539E65}">
      <x14:conditionalFormattings>
        <x14:conditionalFormatting xmlns:xm="http://schemas.microsoft.com/office/excel/2006/main">
          <x14:cfRule type="expression" priority="126" stopIfTrue="1" id="{0C569248-DE89-45AA-B77A-80B430577F70}">
            <xm:f>VLOOKUP($O7,排水構造物データ!$C$4:$N$1395,12)=1</xm:f>
            <x14:dxf>
              <numFmt numFmtId="192" formatCode="0.0000_ "/>
            </x14:dxf>
          </x14:cfRule>
          <xm:sqref>Q7 Q22 Q20 Q17:Q18 Q15 Q11:Q12 Q9 Q24</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ransitionEvaluation="1"/>
  <dimension ref="B1:AC47"/>
  <sheetViews>
    <sheetView showGridLines="0" defaultGridColor="0" colorId="22" zoomScale="67" zoomScaleNormal="67" workbookViewId="0">
      <pane ySplit="5" topLeftCell="A6" activePane="bottomLeft" state="frozen"/>
      <selection pane="bottomLeft"/>
    </sheetView>
  </sheetViews>
  <sheetFormatPr defaultColWidth="10.69921875" defaultRowHeight="17.25"/>
  <cols>
    <col min="2" max="3" width="7.19921875" customWidth="1"/>
    <col min="4" max="4" width="7.69921875" customWidth="1"/>
    <col min="5" max="5" width="2.69921875" customWidth="1"/>
    <col min="6" max="6" width="7.19921875" customWidth="1"/>
    <col min="7" max="7" width="7.69921875" customWidth="1"/>
    <col min="8" max="8" width="9.69921875" customWidth="1"/>
    <col min="9" max="9" width="10.19921875" customWidth="1"/>
    <col min="10" max="11" width="9.69921875" customWidth="1"/>
    <col min="12" max="14" width="10.69921875" customWidth="1"/>
    <col min="15" max="15" width="6.19921875" customWidth="1"/>
    <col min="16" max="16" width="18.69921875" customWidth="1"/>
    <col min="17" max="17" width="9.69921875" customWidth="1"/>
    <col min="18" max="18" width="8.69921875" customWidth="1"/>
    <col min="19" max="21" width="9.69921875" customWidth="1"/>
    <col min="22" max="22" width="8.69921875" customWidth="1"/>
    <col min="23" max="23" width="9.69921875" customWidth="1"/>
    <col min="24" max="24" width="13.69921875" customWidth="1"/>
    <col min="25" max="25" width="7.69921875" customWidth="1"/>
    <col min="26" max="26" width="12.69921875" customWidth="1"/>
  </cols>
  <sheetData>
    <row r="1" spans="2:29" ht="27.95" customHeight="1"/>
    <row r="2" spans="2:29" ht="27.95" customHeight="1">
      <c r="C2" t="s">
        <v>486</v>
      </c>
    </row>
    <row r="3" spans="2:29" ht="9.9499999999999993" customHeight="1" thickBot="1"/>
    <row r="4" spans="2:29" ht="27.95" customHeight="1">
      <c r="B4" s="28" t="s">
        <v>36</v>
      </c>
      <c r="C4" s="519" t="s">
        <v>17</v>
      </c>
      <c r="D4" s="520"/>
      <c r="E4" s="520"/>
      <c r="F4" s="520"/>
      <c r="G4" s="521"/>
      <c r="H4" s="13" t="s">
        <v>487</v>
      </c>
      <c r="I4" s="10" t="s">
        <v>30</v>
      </c>
      <c r="J4" s="10" t="s">
        <v>31</v>
      </c>
      <c r="K4" s="11" t="s">
        <v>32</v>
      </c>
      <c r="L4" s="517" t="s">
        <v>488</v>
      </c>
      <c r="M4" s="518"/>
      <c r="N4" s="4" t="s">
        <v>18</v>
      </c>
      <c r="O4" s="528" t="s">
        <v>1213</v>
      </c>
      <c r="P4" s="528"/>
      <c r="Q4" s="3" t="s">
        <v>19</v>
      </c>
      <c r="R4" s="3" t="s">
        <v>20</v>
      </c>
      <c r="S4" s="3" t="s">
        <v>24</v>
      </c>
      <c r="T4" s="3" t="s">
        <v>26</v>
      </c>
      <c r="U4" s="3" t="s">
        <v>27</v>
      </c>
      <c r="V4" s="3" t="s">
        <v>21</v>
      </c>
      <c r="W4" s="3" t="s">
        <v>504</v>
      </c>
      <c r="X4" s="255" t="s">
        <v>489</v>
      </c>
      <c r="Y4" s="525" t="s">
        <v>603</v>
      </c>
      <c r="Z4" s="515" t="s">
        <v>23</v>
      </c>
      <c r="AB4" s="203" t="s">
        <v>502</v>
      </c>
      <c r="AC4" s="204">
        <f>排水構造物データ!L1</f>
        <v>0.7</v>
      </c>
    </row>
    <row r="5" spans="2:29" ht="27.95" customHeight="1" thickBot="1">
      <c r="B5" s="29" t="s">
        <v>444</v>
      </c>
      <c r="C5" s="522"/>
      <c r="D5" s="523"/>
      <c r="E5" s="523"/>
      <c r="F5" s="523"/>
      <c r="G5" s="524"/>
      <c r="H5" s="24" t="s">
        <v>490</v>
      </c>
      <c r="I5" s="25"/>
      <c r="J5" s="25" t="s">
        <v>491</v>
      </c>
      <c r="K5" s="12" t="s">
        <v>492</v>
      </c>
      <c r="L5" s="14" t="s">
        <v>33</v>
      </c>
      <c r="M5" s="15" t="s">
        <v>34</v>
      </c>
      <c r="N5" s="231" t="s">
        <v>493</v>
      </c>
      <c r="O5" s="230" t="s">
        <v>602</v>
      </c>
      <c r="P5" s="230" t="s">
        <v>601</v>
      </c>
      <c r="Q5" s="146" t="s">
        <v>494</v>
      </c>
      <c r="R5" s="5" t="s">
        <v>495</v>
      </c>
      <c r="S5" s="5" t="s">
        <v>496</v>
      </c>
      <c r="T5" s="5" t="s">
        <v>497</v>
      </c>
      <c r="U5" s="5" t="s">
        <v>498</v>
      </c>
      <c r="V5" s="5" t="s">
        <v>499</v>
      </c>
      <c r="W5" s="5" t="s">
        <v>500</v>
      </c>
      <c r="X5" s="147" t="s">
        <v>501</v>
      </c>
      <c r="Y5" s="526"/>
      <c r="Z5" s="516"/>
    </row>
    <row r="6" spans="2:29" ht="27.95" customHeight="1" thickTop="1">
      <c r="B6" s="282" t="s">
        <v>987</v>
      </c>
      <c r="C6" s="286">
        <v>426</v>
      </c>
      <c r="D6" s="288">
        <v>3.8</v>
      </c>
      <c r="E6" s="150" t="str">
        <f t="shared" ref="E6:E46" si="0">IF(COUNT(F6:G6)=2,"～","")</f>
        <v>～</v>
      </c>
      <c r="F6" s="287">
        <v>430</v>
      </c>
      <c r="G6" s="288">
        <v>8.4</v>
      </c>
      <c r="H6" s="152">
        <v>1920</v>
      </c>
      <c r="I6" s="153" t="s">
        <v>35</v>
      </c>
      <c r="J6" s="154">
        <v>0.9</v>
      </c>
      <c r="K6" s="155">
        <v>100</v>
      </c>
      <c r="L6" s="16">
        <f>IF(H6="","",ROUND(1/(3.6*10^6)*H6*J6*K6,4))</f>
        <v>4.8000000000000001E-2</v>
      </c>
      <c r="M6" s="197"/>
      <c r="N6" s="181"/>
      <c r="O6" s="184"/>
      <c r="P6" s="316"/>
      <c r="Q6" s="254"/>
      <c r="R6" s="188"/>
      <c r="S6" s="20"/>
      <c r="T6" s="20"/>
      <c r="U6" s="20"/>
      <c r="V6" s="6"/>
      <c r="W6" s="6"/>
      <c r="X6" s="258"/>
      <c r="Y6" s="27"/>
      <c r="Z6" s="191"/>
    </row>
    <row r="7" spans="2:29" ht="27.95" customHeight="1">
      <c r="B7" s="283" t="s">
        <v>988</v>
      </c>
      <c r="C7" s="290">
        <v>425</v>
      </c>
      <c r="D7" s="291">
        <v>15</v>
      </c>
      <c r="E7" s="167" t="str">
        <f t="shared" si="0"/>
        <v>～</v>
      </c>
      <c r="F7" s="276">
        <v>430</v>
      </c>
      <c r="G7" s="275">
        <v>3.9</v>
      </c>
      <c r="H7" s="160">
        <v>940</v>
      </c>
      <c r="I7" s="161" t="s">
        <v>472</v>
      </c>
      <c r="J7" s="162">
        <v>0.6</v>
      </c>
      <c r="K7" s="163">
        <v>100</v>
      </c>
      <c r="L7" s="17">
        <f>IF(H7="","",ROUND(1/(3.6*10^6)*H7*J7*K7,4))</f>
        <v>1.5699999999999999E-2</v>
      </c>
      <c r="M7" s="196">
        <f>SUM(L6:L7)</f>
        <v>6.3700000000000007E-2</v>
      </c>
      <c r="N7" s="182">
        <f>M7</f>
        <v>6.3700000000000007E-2</v>
      </c>
      <c r="O7" s="245">
        <v>3</v>
      </c>
      <c r="P7" s="336" t="str">
        <f>IF($O7="","",VLOOKUP($O7,排水構造物データ!$C$4:$D$1395,2))</f>
        <v>BF-B300-H200</v>
      </c>
      <c r="Q7" s="251">
        <f>IF($O7="","",VLOOKUP($O7,排水構造物データ!$C$4:$L$1395,7))</f>
        <v>1.2999999999999999E-2</v>
      </c>
      <c r="R7" s="189">
        <v>1.85</v>
      </c>
      <c r="S7" s="241">
        <f>IF($O7="","",VLOOKUP($O7,排水構造物データ!$C$4:$L$1395,8))</f>
        <v>3.781784408012729E-2</v>
      </c>
      <c r="T7" s="241">
        <f>IF($O7="","",VLOOKUP($O7,排水構造物データ!$C$4:$L$1395,9))</f>
        <v>0.51428872139774939</v>
      </c>
      <c r="U7" s="241">
        <f>IF($O7="","",VLOOKUP($O7,排水構造物データ!$C$4:$L$1395,10))</f>
        <v>7.3534266855677516E-2</v>
      </c>
      <c r="V7" s="7">
        <f>1/Q7*U7^(2/3)*(R7/100)^0.5</f>
        <v>1.8364073533685981</v>
      </c>
      <c r="W7" s="7">
        <f>V7*S7</f>
        <v>6.9448966957292857E-2</v>
      </c>
      <c r="X7" s="259">
        <f>IF(M7="","",W7/N7)</f>
        <v>1.0902506586702174</v>
      </c>
      <c r="Y7" s="229" t="str">
        <f>IF(P7="","",IF(X7&gt;=1,"OK","OUT"))</f>
        <v>OK</v>
      </c>
      <c r="Z7" s="192" t="s">
        <v>482</v>
      </c>
    </row>
    <row r="8" spans="2:29" ht="27.95" customHeight="1">
      <c r="B8" s="284"/>
      <c r="C8" s="290"/>
      <c r="D8" s="291"/>
      <c r="E8" s="158" t="str">
        <f t="shared" si="0"/>
        <v/>
      </c>
      <c r="F8" s="292"/>
      <c r="G8" s="291"/>
      <c r="H8" s="160"/>
      <c r="I8" s="161"/>
      <c r="J8" s="162"/>
      <c r="K8" s="163"/>
      <c r="L8" s="17"/>
      <c r="M8" s="196"/>
      <c r="N8" s="182"/>
      <c r="O8" s="185"/>
      <c r="P8" s="317"/>
      <c r="Q8" s="252"/>
      <c r="R8" s="189"/>
      <c r="S8" s="21"/>
      <c r="T8" s="21"/>
      <c r="U8" s="21"/>
      <c r="V8" s="7"/>
      <c r="W8" s="7"/>
      <c r="X8" s="259"/>
      <c r="Y8" s="26"/>
      <c r="Z8" s="192"/>
    </row>
    <row r="9" spans="2:29" ht="27.95" customHeight="1">
      <c r="B9" s="283" t="s">
        <v>989</v>
      </c>
      <c r="C9" s="274">
        <v>425</v>
      </c>
      <c r="D9" s="275">
        <v>15</v>
      </c>
      <c r="E9" s="167" t="str">
        <f t="shared" si="0"/>
        <v>～</v>
      </c>
      <c r="F9" s="276">
        <v>430</v>
      </c>
      <c r="G9" s="275">
        <v>3.9</v>
      </c>
      <c r="H9" s="169">
        <v>840</v>
      </c>
      <c r="I9" s="161" t="s">
        <v>472</v>
      </c>
      <c r="J9" s="171">
        <v>0.6</v>
      </c>
      <c r="K9" s="172">
        <v>100</v>
      </c>
      <c r="L9" s="17">
        <f>IF(H9="","",ROUND(1/(3.6*10^6)*H9*J9*K9,4))</f>
        <v>1.4E-2</v>
      </c>
      <c r="M9" s="196">
        <f>L9</f>
        <v>1.4E-2</v>
      </c>
      <c r="N9" s="182">
        <f>M9</f>
        <v>1.4E-2</v>
      </c>
      <c r="O9" s="245">
        <v>37</v>
      </c>
      <c r="P9" s="308" t="str">
        <f>IF($O9="","",VLOOKUP($O9,排水構造物データ!$C$4:$D$1395,2))</f>
        <v>PU3-B300-H300</v>
      </c>
      <c r="Q9" s="251">
        <f>IF($O9="","",VLOOKUP($O9,排水構造物データ!$C$4:$L$1395,7))</f>
        <v>1.2999999999999999E-2</v>
      </c>
      <c r="R9" s="189">
        <v>2.1</v>
      </c>
      <c r="S9" s="241">
        <f>IF($O9="","",VLOOKUP($O9,排水構造物データ!$C$4:$L$1395,8))</f>
        <v>5.9277577987357083E-2</v>
      </c>
      <c r="T9" s="241">
        <f>IF($O9="","",VLOOKUP($O9,排水構造物データ!$C$4:$L$1395,9))</f>
        <v>0.66053638804878489</v>
      </c>
      <c r="U9" s="241">
        <f>IF($O9="","",VLOOKUP($O9,排水構造物データ!$C$4:$L$1395,10))</f>
        <v>8.9741578298906749E-2</v>
      </c>
      <c r="V9" s="7">
        <f>1/Q9*U9^(2/3)*(R9/100)^0.5</f>
        <v>2.2344060429242143</v>
      </c>
      <c r="W9" s="7">
        <f>V9*S9</f>
        <v>0.13245017846486204</v>
      </c>
      <c r="X9" s="259">
        <f>IF(M9="","",W9/N9)</f>
        <v>9.4607270332044315</v>
      </c>
      <c r="Y9" s="229" t="str">
        <f>IF(P9="","",IF(X9&gt;=1,"OK","OUT"))</f>
        <v>OK</v>
      </c>
      <c r="Z9" s="192" t="s">
        <v>482</v>
      </c>
    </row>
    <row r="10" spans="2:29" ht="27.95" customHeight="1">
      <c r="B10" s="283"/>
      <c r="C10" s="274"/>
      <c r="D10" s="275"/>
      <c r="E10" s="167" t="str">
        <f t="shared" si="0"/>
        <v/>
      </c>
      <c r="F10" s="276"/>
      <c r="G10" s="275"/>
      <c r="H10" s="169"/>
      <c r="I10" s="161"/>
      <c r="J10" s="171"/>
      <c r="K10" s="172"/>
      <c r="L10" s="17"/>
      <c r="M10" s="196"/>
      <c r="N10" s="182"/>
      <c r="O10" s="186"/>
      <c r="P10" s="317"/>
      <c r="Q10" s="252"/>
      <c r="R10" s="189"/>
      <c r="S10" s="21"/>
      <c r="T10" s="21"/>
      <c r="U10" s="21"/>
      <c r="V10" s="7"/>
      <c r="W10" s="7"/>
      <c r="X10" s="259"/>
      <c r="Y10" s="26"/>
      <c r="Z10" s="192"/>
    </row>
    <row r="11" spans="2:29" ht="27.95" customHeight="1">
      <c r="B11" s="283" t="s">
        <v>990</v>
      </c>
      <c r="C11" s="274">
        <v>426</v>
      </c>
      <c r="D11" s="275">
        <v>6.5</v>
      </c>
      <c r="E11" s="167" t="str">
        <f t="shared" si="0"/>
        <v>～</v>
      </c>
      <c r="F11" s="276">
        <v>430</v>
      </c>
      <c r="G11" s="275">
        <v>8.4</v>
      </c>
      <c r="H11" s="169">
        <v>810</v>
      </c>
      <c r="I11" s="170" t="s">
        <v>35</v>
      </c>
      <c r="J11" s="171">
        <v>0.9</v>
      </c>
      <c r="K11" s="172">
        <v>100</v>
      </c>
      <c r="L11" s="17">
        <f>IF(H11="","",ROUND(1/(3.6*10^6)*H11*J11*K11,4))</f>
        <v>2.0299999999999999E-2</v>
      </c>
      <c r="M11" s="196">
        <f>L11</f>
        <v>2.0299999999999999E-2</v>
      </c>
      <c r="N11" s="182">
        <f>M11</f>
        <v>2.0299999999999999E-2</v>
      </c>
      <c r="O11" s="245">
        <v>73</v>
      </c>
      <c r="P11" s="308" t="str">
        <f>IF($O11="","",VLOOKUP($O11,排水構造物データ!$C$4:$D$1395,2))</f>
        <v>円形 D300</v>
      </c>
      <c r="Q11" s="251">
        <f>IF($O11="","",VLOOKUP($O11,排水構造物データ!$C$4:$L$1395,7))</f>
        <v>1.2999999999999999E-2</v>
      </c>
      <c r="R11" s="189">
        <v>2.1</v>
      </c>
      <c r="S11" s="241">
        <f>IF($O11="","",VLOOKUP($O11,排水構造物データ!$C$4:$L$1395,8))</f>
        <v>5.2850682640324151E-2</v>
      </c>
      <c r="T11" s="241">
        <f>IF($O11="","",VLOOKUP($O11,排水構造物データ!$C$4:$L$1395,9))</f>
        <v>0.59469395185871532</v>
      </c>
      <c r="U11" s="241">
        <f>IF($O11="","",VLOOKUP($O11,排水構造物データ!$C$4:$L$1395,10))</f>
        <v>8.8870388668220682E-2</v>
      </c>
      <c r="V11" s="7">
        <f>1/Q11*U11^(2/3)*(R11/100)^0.5</f>
        <v>2.2199218273562127</v>
      </c>
      <c r="W11" s="7">
        <f>V11*S11</f>
        <v>0.11732438398393166</v>
      </c>
      <c r="X11" s="259">
        <f>IF(M11="","",W11/N11)</f>
        <v>5.7795263046271756</v>
      </c>
      <c r="Y11" s="229" t="str">
        <f>IF(P11="","",IF(X11&gt;=1,"OK","OUT"))</f>
        <v>OK</v>
      </c>
      <c r="Z11" s="192"/>
    </row>
    <row r="12" spans="2:29" ht="27.95" customHeight="1">
      <c r="B12" s="284"/>
      <c r="C12" s="274">
        <v>426</v>
      </c>
      <c r="D12" s="275">
        <v>7</v>
      </c>
      <c r="E12" s="167" t="str">
        <f t="shared" si="0"/>
        <v/>
      </c>
      <c r="F12" s="168" t="s">
        <v>475</v>
      </c>
      <c r="G12" s="275"/>
      <c r="H12" s="169"/>
      <c r="I12" s="170"/>
      <c r="J12" s="171"/>
      <c r="K12" s="172"/>
      <c r="L12" s="17"/>
      <c r="M12" s="196">
        <f>M11</f>
        <v>2.0299999999999999E-2</v>
      </c>
      <c r="N12" s="182">
        <f>M12</f>
        <v>2.0299999999999999E-2</v>
      </c>
      <c r="O12" s="245">
        <v>73</v>
      </c>
      <c r="P12" s="308" t="str">
        <f>IF($O12="","",VLOOKUP($O12,排水構造物データ!$C$4:$D$1395,2))</f>
        <v>円形 D300</v>
      </c>
      <c r="Q12" s="251">
        <f>IF($O12="","",VLOOKUP($O12,排水構造物データ!$C$4:$L$1395,7))</f>
        <v>1.2999999999999999E-2</v>
      </c>
      <c r="R12" s="189">
        <v>0.3</v>
      </c>
      <c r="S12" s="241">
        <f>IF($O12="","",VLOOKUP($O12,排水構造物データ!$C$4:$L$1395,8))</f>
        <v>5.2850682640324151E-2</v>
      </c>
      <c r="T12" s="241">
        <f>IF($O12="","",VLOOKUP($O12,排水構造物データ!$C$4:$L$1395,9))</f>
        <v>0.59469395185871532</v>
      </c>
      <c r="U12" s="241">
        <f>IF($O12="","",VLOOKUP($O12,排水構造物データ!$C$4:$L$1395,10))</f>
        <v>8.8870388668220682E-2</v>
      </c>
      <c r="V12" s="7">
        <f>1/Q12*U12^(2/3)*(R12/100)^0.5</f>
        <v>0.83905158359837173</v>
      </c>
      <c r="W12" s="7">
        <f>V12*S12</f>
        <v>4.434444896361895E-2</v>
      </c>
      <c r="X12" s="259">
        <f>IF(M12="","",W12/N12)</f>
        <v>2.1844556139713771</v>
      </c>
      <c r="Y12" s="229" t="str">
        <f>IF(P12="","",IF(X12&gt;=1,"OK","OUT"))</f>
        <v>OK</v>
      </c>
      <c r="Z12" s="192" t="s">
        <v>483</v>
      </c>
    </row>
    <row r="13" spans="2:29" ht="27.95" customHeight="1">
      <c r="B13" s="284"/>
      <c r="C13" s="292"/>
      <c r="D13" s="291"/>
      <c r="E13" s="158" t="str">
        <f t="shared" si="0"/>
        <v/>
      </c>
      <c r="F13" s="292"/>
      <c r="G13" s="291"/>
      <c r="H13" s="160"/>
      <c r="I13" s="170"/>
      <c r="J13" s="171"/>
      <c r="K13" s="172"/>
      <c r="L13" s="17"/>
      <c r="M13" s="196"/>
      <c r="N13" s="182"/>
      <c r="O13" s="185"/>
      <c r="P13" s="317"/>
      <c r="Q13" s="252"/>
      <c r="R13" s="189"/>
      <c r="S13" s="21"/>
      <c r="T13" s="21"/>
      <c r="U13" s="21"/>
      <c r="V13" s="7"/>
      <c r="W13" s="7"/>
      <c r="X13" s="259"/>
      <c r="Y13" s="228"/>
      <c r="Z13" s="193"/>
    </row>
    <row r="14" spans="2:29" ht="27.95" customHeight="1">
      <c r="B14" s="283" t="s">
        <v>991</v>
      </c>
      <c r="C14" s="292">
        <v>421</v>
      </c>
      <c r="D14" s="291">
        <v>5.8</v>
      </c>
      <c r="E14" s="158" t="str">
        <f t="shared" si="0"/>
        <v>～</v>
      </c>
      <c r="F14" s="292">
        <v>426</v>
      </c>
      <c r="G14" s="291">
        <v>3.8</v>
      </c>
      <c r="H14" s="160">
        <v>1830</v>
      </c>
      <c r="I14" s="170" t="s">
        <v>35</v>
      </c>
      <c r="J14" s="171">
        <v>0.9</v>
      </c>
      <c r="K14" s="172">
        <v>100</v>
      </c>
      <c r="L14" s="17">
        <f>IF(H14="","",ROUND(1/(3.6*10^6)*H14*J14*K14,4))</f>
        <v>4.58E-2</v>
      </c>
      <c r="M14" s="196">
        <f>L14</f>
        <v>4.58E-2</v>
      </c>
      <c r="N14" s="182"/>
      <c r="O14" s="185"/>
      <c r="P14" s="317"/>
      <c r="Q14" s="252"/>
      <c r="R14" s="189"/>
      <c r="S14" s="21"/>
      <c r="T14" s="21"/>
      <c r="U14" s="21"/>
      <c r="V14" s="7"/>
      <c r="W14" s="7"/>
      <c r="X14" s="259"/>
      <c r="Y14" s="228"/>
      <c r="Z14" s="193"/>
    </row>
    <row r="15" spans="2:29" ht="27.95" customHeight="1">
      <c r="B15" s="283" t="s">
        <v>992</v>
      </c>
      <c r="C15" s="292">
        <v>420</v>
      </c>
      <c r="D15" s="291">
        <v>11.8</v>
      </c>
      <c r="E15" s="158" t="str">
        <f t="shared" si="0"/>
        <v>～</v>
      </c>
      <c r="F15" s="292">
        <v>425</v>
      </c>
      <c r="G15" s="291">
        <v>15</v>
      </c>
      <c r="H15" s="160">
        <v>1030</v>
      </c>
      <c r="I15" s="161" t="s">
        <v>472</v>
      </c>
      <c r="J15" s="171">
        <v>0.6</v>
      </c>
      <c r="K15" s="172">
        <v>100</v>
      </c>
      <c r="L15" s="17">
        <f>IF(H15="","",ROUND(1/(3.6*10^6)*H15*J15*K15,4))</f>
        <v>1.72E-2</v>
      </c>
      <c r="M15" s="196">
        <f>M14+L15</f>
        <v>6.3E-2</v>
      </c>
      <c r="N15" s="182">
        <f>M15</f>
        <v>6.3E-2</v>
      </c>
      <c r="O15" s="245">
        <v>4</v>
      </c>
      <c r="P15" s="308" t="str">
        <f>IF($O15="","",VLOOKUP($O15,排水構造物データ!$C$4:$D$1395,2))</f>
        <v>BF-B350-H235</v>
      </c>
      <c r="Q15" s="251">
        <f>IF($O15="","",VLOOKUP($O15,排水構造物データ!$C$4:$L$1395,7))</f>
        <v>1.2999999999999999E-2</v>
      </c>
      <c r="R15" s="189">
        <v>0.94</v>
      </c>
      <c r="S15" s="241">
        <f>IF($O15="","",VLOOKUP($O15,排水構造物データ!$C$4:$L$1395,8))</f>
        <v>5.1394481071759424E-2</v>
      </c>
      <c r="T15" s="241">
        <f>IF($O15="","",VLOOKUP($O15,排水構造物データ!$C$4:$L$1395,9))</f>
        <v>0.59748570721707805</v>
      </c>
      <c r="U15" s="241">
        <f>IF($O15="","",VLOOKUP($O15,排水構造物データ!$C$4:$L$1395,10))</f>
        <v>8.6017925535224263E-2</v>
      </c>
      <c r="V15" s="7">
        <f>1/Q15*U15^(2/3)*(R15/100)^0.5</f>
        <v>1.4532708112798931</v>
      </c>
      <c r="W15" s="7">
        <f>V15*S15</f>
        <v>7.469009920246493E-2</v>
      </c>
      <c r="X15" s="259">
        <f>IF(M15="","",W15/N15)</f>
        <v>1.185557130197856</v>
      </c>
      <c r="Y15" s="229" t="str">
        <f>IF(P15="","",IF(X15&gt;=1,"OK","OUT"))</f>
        <v>OK</v>
      </c>
      <c r="Z15" s="192" t="s">
        <v>480</v>
      </c>
    </row>
    <row r="16" spans="2:29" ht="27.95" customHeight="1">
      <c r="B16" s="283"/>
      <c r="C16" s="292"/>
      <c r="D16" s="291"/>
      <c r="E16" s="158" t="str">
        <f t="shared" si="0"/>
        <v/>
      </c>
      <c r="F16" s="292"/>
      <c r="G16" s="291"/>
      <c r="H16" s="160"/>
      <c r="I16" s="170"/>
      <c r="J16" s="171"/>
      <c r="K16" s="172"/>
      <c r="L16" s="17"/>
      <c r="M16" s="196"/>
      <c r="N16" s="182"/>
      <c r="O16" s="185"/>
      <c r="P16" s="317"/>
      <c r="Q16" s="252"/>
      <c r="R16" s="189"/>
      <c r="S16" s="21"/>
      <c r="T16" s="21"/>
      <c r="U16" s="21"/>
      <c r="V16" s="7"/>
      <c r="W16" s="7"/>
      <c r="X16" s="259"/>
      <c r="Y16" s="26"/>
      <c r="Z16" s="192"/>
    </row>
    <row r="17" spans="2:26" ht="27.95" customHeight="1">
      <c r="B17" s="283" t="s">
        <v>993</v>
      </c>
      <c r="C17" s="292">
        <v>420</v>
      </c>
      <c r="D17" s="291">
        <v>15.2</v>
      </c>
      <c r="E17" s="158" t="str">
        <f t="shared" si="0"/>
        <v>～</v>
      </c>
      <c r="F17" s="292">
        <v>425</v>
      </c>
      <c r="G17" s="291">
        <v>15</v>
      </c>
      <c r="H17" s="160">
        <v>1030</v>
      </c>
      <c r="I17" s="170" t="s">
        <v>35</v>
      </c>
      <c r="J17" s="171">
        <v>0.9</v>
      </c>
      <c r="K17" s="172">
        <v>100</v>
      </c>
      <c r="L17" s="17">
        <f>IF(H17="","",ROUND(1/(3.6*10^6)*H17*J17*K17,4))</f>
        <v>2.58E-2</v>
      </c>
      <c r="M17" s="196">
        <f>L17</f>
        <v>2.58E-2</v>
      </c>
      <c r="N17" s="182">
        <f>M17</f>
        <v>2.58E-2</v>
      </c>
      <c r="O17" s="245">
        <v>125</v>
      </c>
      <c r="P17" s="308" t="str">
        <f>IF($O17="","",VLOOKUP($O17,排水構造物データ!$C$4:$D$1395,2))</f>
        <v>卵形 UG-300</v>
      </c>
      <c r="Q17" s="251">
        <f>IF($O17="","",VLOOKUP($O17,排水構造物データ!$C$4:$L$1395,7))</f>
        <v>1.2999999999999999E-2</v>
      </c>
      <c r="R17" s="189">
        <v>0.4</v>
      </c>
      <c r="S17" s="241">
        <f>IF($O17="","",VLOOKUP($O17,排水構造物データ!$C$4:$L$1395,8))</f>
        <v>5.0359368304764313E-2</v>
      </c>
      <c r="T17" s="241">
        <f>IF($O17="","",VLOOKUP($O17,排水構造物データ!$C$4:$L$1395,9))</f>
        <v>0.6235794320491439</v>
      </c>
      <c r="U17" s="241">
        <f>IF($O17="","",VLOOKUP($O17,排水構造物データ!$C$4:$L$1395,10))</f>
        <v>8.0758546091359087E-2</v>
      </c>
      <c r="V17" s="7">
        <f>1/Q17*U17^(2/3)*(R17/100)^0.5</f>
        <v>0.90896181223385419</v>
      </c>
      <c r="W17" s="7">
        <f>V17*S17</f>
        <v>4.5774742677250686E-2</v>
      </c>
      <c r="X17" s="259">
        <f>IF(M17="","",W17/N17)</f>
        <v>1.774214832451577</v>
      </c>
      <c r="Y17" s="229" t="str">
        <f>IF(P17="","",IF(X17&gt;=1,"OK","OUT"))</f>
        <v>OK</v>
      </c>
      <c r="Z17" s="192"/>
    </row>
    <row r="18" spans="2:26" ht="27.95" customHeight="1">
      <c r="B18" s="283"/>
      <c r="C18" s="274">
        <v>420</v>
      </c>
      <c r="D18" s="275">
        <v>15.2</v>
      </c>
      <c r="E18" s="167" t="str">
        <f t="shared" si="0"/>
        <v/>
      </c>
      <c r="F18" s="276" t="s">
        <v>475</v>
      </c>
      <c r="G18" s="291"/>
      <c r="H18" s="160"/>
      <c r="I18" s="170"/>
      <c r="J18" s="171"/>
      <c r="K18" s="172"/>
      <c r="L18" s="17"/>
      <c r="M18" s="196">
        <f>M17</f>
        <v>2.58E-2</v>
      </c>
      <c r="N18" s="182">
        <f>M18</f>
        <v>2.58E-2</v>
      </c>
      <c r="O18" s="245">
        <v>630</v>
      </c>
      <c r="P18" s="336" t="str">
        <f>IF($O18="","",VLOOKUP($O18,排水構造物データ!$C$4:$D$1395,2))</f>
        <v>台付管 D300</v>
      </c>
      <c r="Q18" s="251">
        <f>IF($O18="","",VLOOKUP($O18,排水構造物データ!$C$4:$L$1395,7))</f>
        <v>1.2999999999999999E-2</v>
      </c>
      <c r="R18" s="189">
        <v>0.3</v>
      </c>
      <c r="S18" s="241">
        <f>IF($O18="","",VLOOKUP($O18,排水構造物データ!$C$4:$L$1395,8))</f>
        <v>5.2850682640324151E-2</v>
      </c>
      <c r="T18" s="241">
        <f>IF($O18="","",VLOOKUP($O18,排水構造物データ!$C$4:$L$1395,9))</f>
        <v>0.59469395185871532</v>
      </c>
      <c r="U18" s="241">
        <f>IF($O18="","",VLOOKUP($O18,排水構造物データ!$C$4:$L$1395,10))</f>
        <v>8.8870388668220682E-2</v>
      </c>
      <c r="V18" s="7">
        <f>1/Q18*U18^(2/3)*(R18/100)^0.5</f>
        <v>0.83905158359837173</v>
      </c>
      <c r="W18" s="7">
        <f>V18*S18</f>
        <v>4.434444896361895E-2</v>
      </c>
      <c r="X18" s="259">
        <f>IF(M18="","",W18/N18)</f>
        <v>1.7187770916131375</v>
      </c>
      <c r="Y18" s="229" t="str">
        <f>IF(P18="","",IF(X18&gt;=1,"OK","OUT"))</f>
        <v>OK</v>
      </c>
      <c r="Z18" s="192" t="s">
        <v>484</v>
      </c>
    </row>
    <row r="19" spans="2:26" ht="27.95" customHeight="1">
      <c r="B19" s="283"/>
      <c r="C19" s="292"/>
      <c r="D19" s="291"/>
      <c r="E19" s="158" t="str">
        <f t="shared" si="0"/>
        <v/>
      </c>
      <c r="F19" s="292"/>
      <c r="G19" s="291"/>
      <c r="H19" s="160"/>
      <c r="I19" s="170"/>
      <c r="J19" s="171"/>
      <c r="K19" s="172"/>
      <c r="L19" s="17"/>
      <c r="M19" s="196"/>
      <c r="N19" s="182"/>
      <c r="O19" s="185"/>
      <c r="P19" s="317"/>
      <c r="Q19" s="252"/>
      <c r="R19" s="189"/>
      <c r="S19" s="21"/>
      <c r="T19" s="21"/>
      <c r="U19" s="21"/>
      <c r="V19" s="7"/>
      <c r="W19" s="7"/>
      <c r="X19" s="259"/>
      <c r="Y19" s="26"/>
      <c r="Z19" s="192"/>
    </row>
    <row r="20" spans="2:26" ht="27.95" customHeight="1">
      <c r="B20" s="283" t="s">
        <v>994</v>
      </c>
      <c r="C20" s="292">
        <v>420</v>
      </c>
      <c r="D20" s="291">
        <v>15.2</v>
      </c>
      <c r="E20" s="158" t="str">
        <f t="shared" si="0"/>
        <v>～</v>
      </c>
      <c r="F20" s="292">
        <v>425</v>
      </c>
      <c r="G20" s="291">
        <v>2.1</v>
      </c>
      <c r="H20" s="160">
        <v>750</v>
      </c>
      <c r="I20" s="161" t="s">
        <v>472</v>
      </c>
      <c r="J20" s="171">
        <v>0.6</v>
      </c>
      <c r="K20" s="172">
        <v>100</v>
      </c>
      <c r="L20" s="17">
        <f>IF(H20="","",ROUND(1/(3.6*10^6)*H20*J20*K20,4))</f>
        <v>1.2500000000000001E-2</v>
      </c>
      <c r="M20" s="196">
        <f>M15+M17+L20</f>
        <v>0.1013</v>
      </c>
      <c r="N20" s="182">
        <f>M20</f>
        <v>0.1013</v>
      </c>
      <c r="O20" s="245">
        <v>480</v>
      </c>
      <c r="P20" s="308" t="str">
        <f>IF($O20="","",VLOOKUP($O20,排水構造物データ!$C$4:$D$1395,2))</f>
        <v>VS-B400-H400(縦)</v>
      </c>
      <c r="Q20" s="251">
        <f>IF($O20="","",VLOOKUP($O20,排水構造物データ!$C$4:$L$1395,7))</f>
        <v>1.3850833602916973E-2</v>
      </c>
      <c r="R20" s="189">
        <v>0.3</v>
      </c>
      <c r="S20" s="241">
        <f>IF($O20="","",VLOOKUP($O20,排水構造物データ!$C$4:$L$1395,8))</f>
        <v>0.11199999999999999</v>
      </c>
      <c r="T20" s="241">
        <f>IF($O20="","",VLOOKUP($O20,排水構造物データ!$C$4:$L$1395,9))</f>
        <v>0.96</v>
      </c>
      <c r="U20" s="241">
        <f>IF($O20="","",VLOOKUP($O20,排水構造物データ!$C$4:$L$1395,10))</f>
        <v>0.11666666666666665</v>
      </c>
      <c r="V20" s="7">
        <f>1/Q20*U20^(2/3)*(R20/100)^0.5</f>
        <v>0.94416792338825228</v>
      </c>
      <c r="W20" s="7">
        <f>V20*S20</f>
        <v>0.10574680741948425</v>
      </c>
      <c r="X20" s="259">
        <f>IF(M20="","",W20/N20)</f>
        <v>1.0438974078922434</v>
      </c>
      <c r="Y20" s="229" t="str">
        <f>IF(P20="","",IF(X20&gt;=1,"OK","OUT"))</f>
        <v>OK</v>
      </c>
      <c r="Z20" s="192" t="s">
        <v>480</v>
      </c>
    </row>
    <row r="21" spans="2:26" ht="27.95" customHeight="1">
      <c r="B21" s="283"/>
      <c r="C21" s="292"/>
      <c r="D21" s="291"/>
      <c r="E21" s="158" t="str">
        <f t="shared" si="0"/>
        <v/>
      </c>
      <c r="F21" s="292"/>
      <c r="G21" s="291"/>
      <c r="H21" s="160"/>
      <c r="I21" s="170"/>
      <c r="J21" s="171"/>
      <c r="K21" s="172"/>
      <c r="L21" s="17"/>
      <c r="M21" s="196"/>
      <c r="N21" s="182"/>
      <c r="O21" s="186"/>
      <c r="P21" s="317"/>
      <c r="Q21" s="252"/>
      <c r="R21" s="189"/>
      <c r="S21" s="21"/>
      <c r="T21" s="21"/>
      <c r="U21" s="21"/>
      <c r="V21" s="7"/>
      <c r="W21" s="7"/>
      <c r="X21" s="259"/>
      <c r="Y21" s="26"/>
      <c r="Z21" s="192"/>
    </row>
    <row r="22" spans="2:26" ht="27.95" customHeight="1">
      <c r="B22" s="283" t="s">
        <v>995</v>
      </c>
      <c r="C22" s="292">
        <v>425</v>
      </c>
      <c r="D22" s="291">
        <v>2.1</v>
      </c>
      <c r="E22" s="158" t="str">
        <f t="shared" si="0"/>
        <v>～</v>
      </c>
      <c r="F22" s="292">
        <v>425</v>
      </c>
      <c r="G22" s="291">
        <v>15.4</v>
      </c>
      <c r="H22" s="160"/>
      <c r="I22" s="170"/>
      <c r="J22" s="171"/>
      <c r="K22" s="172"/>
      <c r="L22" s="17" t="str">
        <f>IF(H22="","",1/(3.6*10^6)*H22*J22*K22)</f>
        <v/>
      </c>
      <c r="M22" s="196">
        <f>M20</f>
        <v>0.1013</v>
      </c>
      <c r="N22" s="182">
        <f>M22</f>
        <v>0.1013</v>
      </c>
      <c r="O22" s="245">
        <v>607</v>
      </c>
      <c r="P22" s="308" t="str">
        <f>IF($O22="","",VLOOKUP($O22,排水構造物データ!$C$4:$D$1395,2))</f>
        <v>管渠 D450</v>
      </c>
      <c r="Q22" s="251">
        <f>IF($O22="","",VLOOKUP($O22,排水構造物データ!$C$4:$L$1395,7))</f>
        <v>1.2999999999999999E-2</v>
      </c>
      <c r="R22" s="189">
        <v>0.3</v>
      </c>
      <c r="S22" s="241">
        <f>IF($O22="","",VLOOKUP($O22,排水構造物データ!$C$4:$L$1395,8))</f>
        <v>0.11891403594072936</v>
      </c>
      <c r="T22" s="241">
        <f>IF($O22="","",VLOOKUP($O22,排水構造物データ!$C$4:$L$1395,9))</f>
        <v>0.89204092778807298</v>
      </c>
      <c r="U22" s="241">
        <f>IF($O22="","",VLOOKUP($O22,排水構造物データ!$C$4:$L$1395,10))</f>
        <v>0.13330558300233106</v>
      </c>
      <c r="V22" s="7">
        <f>1/Q22*U22^(2/3)*(R22/100)^0.5</f>
        <v>1.0994686085063898</v>
      </c>
      <c r="W22" s="7">
        <f>V22*S22</f>
        <v>0.13074224962763253</v>
      </c>
      <c r="X22" s="259">
        <f>IF(M22="","",W22/N22)</f>
        <v>1.2906441226814662</v>
      </c>
      <c r="Y22" s="229" t="str">
        <f>IF(P22="","",IF(X22&gt;=1,"OK","OUT"))</f>
        <v>OK</v>
      </c>
      <c r="Z22" s="192" t="s">
        <v>485</v>
      </c>
    </row>
    <row r="23" spans="2:26" ht="27.95" customHeight="1">
      <c r="B23" s="283"/>
      <c r="C23" s="292"/>
      <c r="D23" s="291"/>
      <c r="E23" s="158" t="str">
        <f t="shared" si="0"/>
        <v/>
      </c>
      <c r="F23" s="292"/>
      <c r="G23" s="291"/>
      <c r="H23" s="160"/>
      <c r="I23" s="170"/>
      <c r="J23" s="171"/>
      <c r="K23" s="172"/>
      <c r="L23" s="17"/>
      <c r="M23" s="196"/>
      <c r="N23" s="182"/>
      <c r="O23" s="186"/>
      <c r="P23" s="317"/>
      <c r="Q23" s="252"/>
      <c r="R23" s="189"/>
      <c r="S23" s="21"/>
      <c r="T23" s="21"/>
      <c r="U23" s="21"/>
      <c r="V23" s="7"/>
      <c r="W23" s="7"/>
      <c r="X23" s="259"/>
      <c r="Y23" s="26"/>
      <c r="Z23" s="192"/>
    </row>
    <row r="24" spans="2:26" ht="27.95" customHeight="1">
      <c r="B24" s="283" t="s">
        <v>996</v>
      </c>
      <c r="C24" s="292">
        <v>425</v>
      </c>
      <c r="D24" s="291">
        <v>15.4</v>
      </c>
      <c r="E24" s="158" t="str">
        <f t="shared" si="0"/>
        <v>～</v>
      </c>
      <c r="F24" s="292">
        <v>431</v>
      </c>
      <c r="G24" s="291">
        <v>4.0999999999999996</v>
      </c>
      <c r="H24" s="160"/>
      <c r="I24" s="170"/>
      <c r="J24" s="171"/>
      <c r="K24" s="172"/>
      <c r="L24" s="17" t="str">
        <f>IF(H24="","",1/(3.6*10^6)*H24*J24*K24)</f>
        <v/>
      </c>
      <c r="M24" s="196">
        <f>M7+M9+M11+M22</f>
        <v>0.1993</v>
      </c>
      <c r="N24" s="182">
        <f>M24</f>
        <v>0.1993</v>
      </c>
      <c r="O24" s="245">
        <v>609</v>
      </c>
      <c r="P24" s="308" t="str">
        <f>IF($O24="","",VLOOKUP($O24,排水構造物データ!$C$4:$D$1395,2))</f>
        <v>管渠 D600</v>
      </c>
      <c r="Q24" s="251">
        <f>IF($O24="","",VLOOKUP($O24,排水構造物データ!$C$4:$L$1395,7))</f>
        <v>1.2999999999999999E-2</v>
      </c>
      <c r="R24" s="189">
        <v>0.3</v>
      </c>
      <c r="S24" s="241">
        <f>IF($O24="","",VLOOKUP($O24,排水構造物データ!$C$4:$L$1395,8))</f>
        <v>0.2114027305612966</v>
      </c>
      <c r="T24" s="241">
        <f>IF($O24="","",VLOOKUP($O24,排水構造物データ!$C$4:$L$1395,9))</f>
        <v>1.1893879037174306</v>
      </c>
      <c r="U24" s="241">
        <f>IF($O24="","",VLOOKUP($O24,排水構造物データ!$C$4:$L$1395,10))</f>
        <v>0.17774077733644136</v>
      </c>
      <c r="V24" s="7">
        <f>1/Q24*U24^(2/3)*(R24/100)^0.5</f>
        <v>1.3319113664596389</v>
      </c>
      <c r="W24" s="7">
        <f>V24*S24</f>
        <v>0.28156969973519541</v>
      </c>
      <c r="X24" s="259">
        <f>IF(M24="","",W24/N24)</f>
        <v>1.4127932751389634</v>
      </c>
      <c r="Y24" s="229" t="str">
        <f>IF(P24="","",IF(X24&gt;=1,"OK","OUT"))</f>
        <v>OK</v>
      </c>
      <c r="Z24" s="192" t="s">
        <v>481</v>
      </c>
    </row>
    <row r="25" spans="2:26" ht="27.95" customHeight="1">
      <c r="B25" s="283"/>
      <c r="C25" s="274"/>
      <c r="D25" s="275"/>
      <c r="E25" s="167" t="str">
        <f t="shared" si="0"/>
        <v/>
      </c>
      <c r="F25" s="276"/>
      <c r="G25" s="275"/>
      <c r="H25" s="169"/>
      <c r="I25" s="170"/>
      <c r="J25" s="171"/>
      <c r="K25" s="172"/>
      <c r="L25" s="17"/>
      <c r="M25" s="199"/>
      <c r="N25" s="182"/>
      <c r="O25" s="185"/>
      <c r="P25" s="317"/>
      <c r="Q25" s="252"/>
      <c r="R25" s="189"/>
      <c r="S25" s="21"/>
      <c r="T25" s="21"/>
      <c r="U25" s="21"/>
      <c r="V25" s="7"/>
      <c r="W25" s="7"/>
      <c r="X25" s="259"/>
      <c r="Y25" s="26"/>
      <c r="Z25" s="192"/>
    </row>
    <row r="26" spans="2:26" ht="27.95" customHeight="1">
      <c r="B26" s="283"/>
      <c r="C26" s="274"/>
      <c r="D26" s="275"/>
      <c r="E26" s="167" t="str">
        <f t="shared" si="0"/>
        <v/>
      </c>
      <c r="F26" s="276"/>
      <c r="G26" s="275"/>
      <c r="H26" s="169"/>
      <c r="I26" s="170"/>
      <c r="J26" s="171"/>
      <c r="K26" s="172"/>
      <c r="L26" s="17"/>
      <c r="M26" s="199"/>
      <c r="N26" s="182"/>
      <c r="O26" s="185"/>
      <c r="P26" s="317"/>
      <c r="Q26" s="252"/>
      <c r="R26" s="189"/>
      <c r="S26" s="21"/>
      <c r="T26" s="21"/>
      <c r="U26" s="21"/>
      <c r="V26" s="7"/>
      <c r="W26" s="7"/>
      <c r="X26" s="259"/>
      <c r="Y26" s="26"/>
      <c r="Z26" s="192"/>
    </row>
    <row r="27" spans="2:26" ht="27.95" customHeight="1">
      <c r="B27" s="283"/>
      <c r="C27" s="274"/>
      <c r="D27" s="275"/>
      <c r="E27" s="167" t="str">
        <f t="shared" si="0"/>
        <v/>
      </c>
      <c r="F27" s="276"/>
      <c r="G27" s="275"/>
      <c r="H27" s="169"/>
      <c r="I27" s="170"/>
      <c r="J27" s="171"/>
      <c r="K27" s="172"/>
      <c r="L27" s="17"/>
      <c r="M27" s="199"/>
      <c r="N27" s="182"/>
      <c r="O27" s="185"/>
      <c r="P27" s="317"/>
      <c r="Q27" s="252"/>
      <c r="R27" s="189"/>
      <c r="S27" s="21"/>
      <c r="T27" s="21"/>
      <c r="U27" s="21"/>
      <c r="V27" s="7"/>
      <c r="W27" s="7"/>
      <c r="X27" s="259" t="str">
        <f>IF(M27="","",W27/N27)</f>
        <v/>
      </c>
      <c r="Y27" s="26"/>
      <c r="Z27" s="192"/>
    </row>
    <row r="28" spans="2:26" ht="27.95" customHeight="1">
      <c r="B28" s="283"/>
      <c r="C28" s="274"/>
      <c r="D28" s="275"/>
      <c r="E28" s="167" t="str">
        <f t="shared" si="0"/>
        <v/>
      </c>
      <c r="F28" s="276"/>
      <c r="G28" s="275"/>
      <c r="H28" s="169"/>
      <c r="I28" s="170"/>
      <c r="J28" s="171"/>
      <c r="K28" s="172"/>
      <c r="L28" s="17"/>
      <c r="M28" s="196"/>
      <c r="N28" s="182"/>
      <c r="O28" s="185"/>
      <c r="P28" s="317"/>
      <c r="Q28" s="252"/>
      <c r="R28" s="189"/>
      <c r="S28" s="21"/>
      <c r="T28" s="21"/>
      <c r="U28" s="21"/>
      <c r="V28" s="7"/>
      <c r="W28" s="7"/>
      <c r="X28" s="259" t="str">
        <f>IF(M28="","",W28/N28)</f>
        <v/>
      </c>
      <c r="Y28" s="26"/>
      <c r="Z28" s="192"/>
    </row>
    <row r="29" spans="2:26" ht="27.95" customHeight="1">
      <c r="B29" s="283"/>
      <c r="C29" s="274"/>
      <c r="D29" s="275"/>
      <c r="E29" s="167" t="str">
        <f t="shared" si="0"/>
        <v/>
      </c>
      <c r="F29" s="276"/>
      <c r="G29" s="277"/>
      <c r="H29" s="169"/>
      <c r="I29" s="170"/>
      <c r="J29" s="171"/>
      <c r="K29" s="172"/>
      <c r="L29" s="17"/>
      <c r="M29" s="196"/>
      <c r="N29" s="182"/>
      <c r="O29" s="185"/>
      <c r="P29" s="317"/>
      <c r="Q29" s="252"/>
      <c r="R29" s="189"/>
      <c r="S29" s="21"/>
      <c r="T29" s="21"/>
      <c r="U29" s="21"/>
      <c r="V29" s="7"/>
      <c r="W29" s="7"/>
      <c r="X29" s="259" t="str">
        <f>IF(M29="","",W29/N29)</f>
        <v/>
      </c>
      <c r="Y29" s="26"/>
      <c r="Z29" s="192"/>
    </row>
    <row r="30" spans="2:26" ht="27.95" customHeight="1">
      <c r="B30" s="283"/>
      <c r="C30" s="274"/>
      <c r="D30" s="275"/>
      <c r="E30" s="167" t="str">
        <f t="shared" si="0"/>
        <v/>
      </c>
      <c r="F30" s="276"/>
      <c r="G30" s="275"/>
      <c r="H30" s="169"/>
      <c r="I30" s="170"/>
      <c r="J30" s="171"/>
      <c r="K30" s="172"/>
      <c r="L30" s="17"/>
      <c r="M30" s="196"/>
      <c r="N30" s="182"/>
      <c r="O30" s="185"/>
      <c r="P30" s="317"/>
      <c r="Q30" s="252"/>
      <c r="R30" s="189"/>
      <c r="S30" s="21"/>
      <c r="T30" s="21"/>
      <c r="U30" s="21"/>
      <c r="V30" s="7"/>
      <c r="W30" s="7"/>
      <c r="X30" s="259"/>
      <c r="Y30" s="26"/>
      <c r="Z30" s="192"/>
    </row>
    <row r="31" spans="2:26" ht="27.95" customHeight="1">
      <c r="B31" s="283"/>
      <c r="C31" s="274"/>
      <c r="D31" s="275"/>
      <c r="E31" s="167" t="str">
        <f t="shared" si="0"/>
        <v/>
      </c>
      <c r="F31" s="276"/>
      <c r="G31" s="275"/>
      <c r="H31" s="169"/>
      <c r="I31" s="170"/>
      <c r="J31" s="171"/>
      <c r="K31" s="172"/>
      <c r="L31" s="17"/>
      <c r="M31" s="196"/>
      <c r="N31" s="182"/>
      <c r="O31" s="185"/>
      <c r="P31" s="317"/>
      <c r="Q31" s="252"/>
      <c r="R31" s="189"/>
      <c r="S31" s="21"/>
      <c r="T31" s="21"/>
      <c r="U31" s="21"/>
      <c r="V31" s="7"/>
      <c r="W31" s="7"/>
      <c r="X31" s="259"/>
      <c r="Y31" s="26"/>
      <c r="Z31" s="192"/>
    </row>
    <row r="32" spans="2:26" ht="27.95" customHeight="1">
      <c r="B32" s="283"/>
      <c r="C32" s="274"/>
      <c r="D32" s="275"/>
      <c r="E32" s="167" t="str">
        <f t="shared" si="0"/>
        <v/>
      </c>
      <c r="F32" s="276"/>
      <c r="G32" s="275"/>
      <c r="H32" s="169"/>
      <c r="I32" s="170"/>
      <c r="J32" s="171"/>
      <c r="K32" s="172"/>
      <c r="L32" s="17"/>
      <c r="M32" s="196"/>
      <c r="N32" s="182"/>
      <c r="O32" s="185"/>
      <c r="P32" s="317"/>
      <c r="Q32" s="252"/>
      <c r="R32" s="189"/>
      <c r="S32" s="21"/>
      <c r="T32" s="21"/>
      <c r="U32" s="21"/>
      <c r="V32" s="7"/>
      <c r="W32" s="7"/>
      <c r="X32" s="259"/>
      <c r="Y32" s="26"/>
      <c r="Z32" s="192"/>
    </row>
    <row r="33" spans="2:26" ht="27.95" customHeight="1">
      <c r="B33" s="283"/>
      <c r="C33" s="274"/>
      <c r="D33" s="275"/>
      <c r="E33" s="167" t="str">
        <f t="shared" si="0"/>
        <v/>
      </c>
      <c r="F33" s="276"/>
      <c r="G33" s="275"/>
      <c r="H33" s="169"/>
      <c r="I33" s="170"/>
      <c r="J33" s="171"/>
      <c r="K33" s="172"/>
      <c r="L33" s="17"/>
      <c r="M33" s="196"/>
      <c r="N33" s="182"/>
      <c r="O33" s="185"/>
      <c r="P33" s="317"/>
      <c r="Q33" s="252"/>
      <c r="R33" s="189"/>
      <c r="S33" s="21"/>
      <c r="T33" s="21"/>
      <c r="U33" s="21"/>
      <c r="V33" s="7"/>
      <c r="W33" s="7"/>
      <c r="X33" s="259"/>
      <c r="Y33" s="26"/>
      <c r="Z33" s="192"/>
    </row>
    <row r="34" spans="2:26" ht="27.95" customHeight="1">
      <c r="B34" s="283"/>
      <c r="C34" s="274"/>
      <c r="D34" s="275"/>
      <c r="E34" s="167" t="str">
        <f t="shared" si="0"/>
        <v/>
      </c>
      <c r="F34" s="276"/>
      <c r="G34" s="275"/>
      <c r="H34" s="169"/>
      <c r="I34" s="170"/>
      <c r="J34" s="171"/>
      <c r="K34" s="172"/>
      <c r="L34" s="17"/>
      <c r="M34" s="196"/>
      <c r="N34" s="182"/>
      <c r="O34" s="185"/>
      <c r="P34" s="317"/>
      <c r="Q34" s="252"/>
      <c r="R34" s="189"/>
      <c r="S34" s="21"/>
      <c r="T34" s="21"/>
      <c r="U34" s="21"/>
      <c r="V34" s="7"/>
      <c r="W34" s="7"/>
      <c r="X34" s="259"/>
      <c r="Y34" s="26"/>
      <c r="Z34" s="192"/>
    </row>
    <row r="35" spans="2:26" ht="27.95" customHeight="1">
      <c r="B35" s="283"/>
      <c r="C35" s="274"/>
      <c r="D35" s="275"/>
      <c r="E35" s="167" t="str">
        <f t="shared" si="0"/>
        <v/>
      </c>
      <c r="F35" s="276"/>
      <c r="G35" s="275"/>
      <c r="H35" s="169"/>
      <c r="I35" s="170"/>
      <c r="J35" s="171"/>
      <c r="K35" s="172"/>
      <c r="L35" s="17"/>
      <c r="M35" s="196"/>
      <c r="N35" s="182"/>
      <c r="O35" s="185"/>
      <c r="P35" s="317"/>
      <c r="Q35" s="252"/>
      <c r="R35" s="189"/>
      <c r="S35" s="21"/>
      <c r="T35" s="21"/>
      <c r="U35" s="21"/>
      <c r="V35" s="7"/>
      <c r="W35" s="7"/>
      <c r="X35" s="259"/>
      <c r="Y35" s="26"/>
      <c r="Z35" s="194"/>
    </row>
    <row r="36" spans="2:26" ht="27.95" customHeight="1">
      <c r="B36" s="283"/>
      <c r="C36" s="274"/>
      <c r="D36" s="275"/>
      <c r="E36" s="167" t="str">
        <f t="shared" si="0"/>
        <v/>
      </c>
      <c r="F36" s="276"/>
      <c r="G36" s="275"/>
      <c r="H36" s="169"/>
      <c r="I36" s="170"/>
      <c r="J36" s="171"/>
      <c r="K36" s="172"/>
      <c r="L36" s="17"/>
      <c r="M36" s="196"/>
      <c r="N36" s="182"/>
      <c r="O36" s="185"/>
      <c r="P36" s="317"/>
      <c r="Q36" s="252"/>
      <c r="R36" s="189"/>
      <c r="S36" s="21"/>
      <c r="T36" s="21"/>
      <c r="U36" s="21"/>
      <c r="V36" s="7"/>
      <c r="W36" s="7"/>
      <c r="X36" s="259"/>
      <c r="Y36" s="26"/>
      <c r="Z36" s="194"/>
    </row>
    <row r="37" spans="2:26" ht="27.95" customHeight="1">
      <c r="B37" s="283"/>
      <c r="C37" s="274"/>
      <c r="D37" s="275"/>
      <c r="E37" s="167" t="str">
        <f t="shared" si="0"/>
        <v/>
      </c>
      <c r="F37" s="276"/>
      <c r="G37" s="275"/>
      <c r="H37" s="169"/>
      <c r="I37" s="170"/>
      <c r="J37" s="171"/>
      <c r="K37" s="172"/>
      <c r="L37" s="17"/>
      <c r="M37" s="196"/>
      <c r="N37" s="182"/>
      <c r="O37" s="185"/>
      <c r="P37" s="317"/>
      <c r="Q37" s="252"/>
      <c r="R37" s="189"/>
      <c r="S37" s="21"/>
      <c r="T37" s="21"/>
      <c r="U37" s="21"/>
      <c r="V37" s="7"/>
      <c r="W37" s="7"/>
      <c r="X37" s="259"/>
      <c r="Y37" s="26"/>
      <c r="Z37" s="194"/>
    </row>
    <row r="38" spans="2:26" ht="27.95" customHeight="1">
      <c r="B38" s="283"/>
      <c r="C38" s="274"/>
      <c r="D38" s="275"/>
      <c r="E38" s="167" t="str">
        <f t="shared" si="0"/>
        <v/>
      </c>
      <c r="F38" s="276"/>
      <c r="G38" s="275"/>
      <c r="H38" s="169"/>
      <c r="I38" s="170"/>
      <c r="J38" s="171"/>
      <c r="K38" s="172"/>
      <c r="L38" s="17"/>
      <c r="M38" s="196"/>
      <c r="N38" s="182"/>
      <c r="O38" s="185"/>
      <c r="P38" s="317"/>
      <c r="Q38" s="252"/>
      <c r="R38" s="189"/>
      <c r="S38" s="21"/>
      <c r="T38" s="21"/>
      <c r="U38" s="21"/>
      <c r="V38" s="7"/>
      <c r="W38" s="7"/>
      <c r="X38" s="259"/>
      <c r="Y38" s="26"/>
      <c r="Z38" s="194"/>
    </row>
    <row r="39" spans="2:26" ht="27.95" customHeight="1">
      <c r="B39" s="283"/>
      <c r="C39" s="274"/>
      <c r="D39" s="275"/>
      <c r="E39" s="167" t="str">
        <f t="shared" si="0"/>
        <v/>
      </c>
      <c r="F39" s="276"/>
      <c r="G39" s="275"/>
      <c r="H39" s="169"/>
      <c r="I39" s="170"/>
      <c r="J39" s="171"/>
      <c r="K39" s="172"/>
      <c r="L39" s="17"/>
      <c r="M39" s="196"/>
      <c r="N39" s="182"/>
      <c r="O39" s="185"/>
      <c r="P39" s="317"/>
      <c r="Q39" s="252"/>
      <c r="R39" s="189"/>
      <c r="S39" s="21"/>
      <c r="T39" s="21"/>
      <c r="U39" s="21"/>
      <c r="V39" s="7"/>
      <c r="W39" s="7"/>
      <c r="X39" s="259"/>
      <c r="Y39" s="26"/>
      <c r="Z39" s="194"/>
    </row>
    <row r="40" spans="2:26" ht="27.95" customHeight="1">
      <c r="B40" s="283"/>
      <c r="C40" s="274"/>
      <c r="D40" s="275"/>
      <c r="E40" s="167" t="str">
        <f t="shared" si="0"/>
        <v/>
      </c>
      <c r="F40" s="276"/>
      <c r="G40" s="275"/>
      <c r="H40" s="169"/>
      <c r="I40" s="170"/>
      <c r="J40" s="171"/>
      <c r="K40" s="172"/>
      <c r="L40" s="17"/>
      <c r="M40" s="196"/>
      <c r="N40" s="182"/>
      <c r="O40" s="185"/>
      <c r="P40" s="317"/>
      <c r="Q40" s="252"/>
      <c r="R40" s="189"/>
      <c r="S40" s="21"/>
      <c r="T40" s="21"/>
      <c r="U40" s="21"/>
      <c r="V40" s="7"/>
      <c r="W40" s="7"/>
      <c r="X40" s="259"/>
      <c r="Y40" s="26"/>
      <c r="Z40" s="194"/>
    </row>
    <row r="41" spans="2:26" ht="27.95" customHeight="1">
      <c r="B41" s="283"/>
      <c r="C41" s="274"/>
      <c r="D41" s="275"/>
      <c r="E41" s="167" t="str">
        <f t="shared" si="0"/>
        <v/>
      </c>
      <c r="F41" s="276"/>
      <c r="G41" s="275"/>
      <c r="H41" s="169"/>
      <c r="I41" s="170"/>
      <c r="J41" s="171"/>
      <c r="K41" s="172"/>
      <c r="L41" s="17"/>
      <c r="M41" s="196"/>
      <c r="N41" s="182"/>
      <c r="O41" s="185"/>
      <c r="P41" s="317"/>
      <c r="Q41" s="252"/>
      <c r="R41" s="189"/>
      <c r="S41" s="21"/>
      <c r="T41" s="21"/>
      <c r="U41" s="21"/>
      <c r="V41" s="7"/>
      <c r="W41" s="7"/>
      <c r="X41" s="259"/>
      <c r="Y41" s="26"/>
      <c r="Z41" s="194"/>
    </row>
    <row r="42" spans="2:26" ht="27.95" customHeight="1">
      <c r="B42" s="283"/>
      <c r="C42" s="274"/>
      <c r="D42" s="275"/>
      <c r="E42" s="167" t="str">
        <f t="shared" si="0"/>
        <v/>
      </c>
      <c r="F42" s="276"/>
      <c r="G42" s="275"/>
      <c r="H42" s="169"/>
      <c r="I42" s="170"/>
      <c r="J42" s="171"/>
      <c r="K42" s="172"/>
      <c r="L42" s="17"/>
      <c r="M42" s="196"/>
      <c r="N42" s="182"/>
      <c r="O42" s="185"/>
      <c r="P42" s="317"/>
      <c r="Q42" s="252"/>
      <c r="R42" s="189"/>
      <c r="S42" s="21"/>
      <c r="T42" s="21"/>
      <c r="U42" s="21"/>
      <c r="V42" s="7"/>
      <c r="W42" s="7"/>
      <c r="X42" s="259"/>
      <c r="Y42" s="26"/>
      <c r="Z42" s="194"/>
    </row>
    <row r="43" spans="2:26" ht="27.95" customHeight="1">
      <c r="B43" s="284"/>
      <c r="C43" s="274"/>
      <c r="D43" s="275"/>
      <c r="E43" s="167" t="str">
        <f t="shared" si="0"/>
        <v/>
      </c>
      <c r="F43" s="276"/>
      <c r="G43" s="275"/>
      <c r="H43" s="169"/>
      <c r="I43" s="170"/>
      <c r="J43" s="171"/>
      <c r="K43" s="172"/>
      <c r="L43" s="17"/>
      <c r="M43" s="196"/>
      <c r="N43" s="182"/>
      <c r="O43" s="185"/>
      <c r="P43" s="317"/>
      <c r="Q43" s="252"/>
      <c r="R43" s="189"/>
      <c r="S43" s="21"/>
      <c r="T43" s="21"/>
      <c r="U43" s="21"/>
      <c r="V43" s="7"/>
      <c r="W43" s="7"/>
      <c r="X43" s="259"/>
      <c r="Y43" s="26"/>
      <c r="Z43" s="194"/>
    </row>
    <row r="44" spans="2:26" ht="27.95" customHeight="1">
      <c r="B44" s="283"/>
      <c r="C44" s="274"/>
      <c r="D44" s="275"/>
      <c r="E44" s="167" t="str">
        <f t="shared" si="0"/>
        <v/>
      </c>
      <c r="F44" s="276"/>
      <c r="G44" s="277"/>
      <c r="H44" s="169"/>
      <c r="I44" s="170"/>
      <c r="J44" s="171"/>
      <c r="K44" s="172"/>
      <c r="L44" s="18"/>
      <c r="M44" s="196"/>
      <c r="N44" s="182"/>
      <c r="O44" s="185"/>
      <c r="P44" s="317"/>
      <c r="Q44" s="252"/>
      <c r="R44" s="189"/>
      <c r="S44" s="21"/>
      <c r="T44" s="21"/>
      <c r="U44" s="21"/>
      <c r="V44" s="7"/>
      <c r="W44" s="7"/>
      <c r="X44" s="259"/>
      <c r="Y44" s="26"/>
      <c r="Z44" s="192"/>
    </row>
    <row r="45" spans="2:26" ht="27.95" customHeight="1">
      <c r="B45" s="284"/>
      <c r="C45" s="276"/>
      <c r="D45" s="275"/>
      <c r="E45" s="167" t="str">
        <f t="shared" si="0"/>
        <v/>
      </c>
      <c r="F45" s="276"/>
      <c r="G45" s="275"/>
      <c r="H45" s="169"/>
      <c r="I45" s="170"/>
      <c r="J45" s="171"/>
      <c r="K45" s="172"/>
      <c r="L45" s="18"/>
      <c r="M45" s="202"/>
      <c r="N45" s="182"/>
      <c r="O45" s="185"/>
      <c r="P45" s="317"/>
      <c r="Q45" s="252"/>
      <c r="R45" s="189"/>
      <c r="S45" s="23"/>
      <c r="T45" s="23"/>
      <c r="U45" s="23"/>
      <c r="V45" s="7"/>
      <c r="W45" s="7"/>
      <c r="X45" s="259"/>
      <c r="Y45" s="201"/>
      <c r="Z45" s="192"/>
    </row>
    <row r="46" spans="2:26" ht="27.95" customHeight="1" thickBot="1">
      <c r="B46" s="285"/>
      <c r="C46" s="280"/>
      <c r="D46" s="279"/>
      <c r="E46" s="179" t="str">
        <f t="shared" si="0"/>
        <v/>
      </c>
      <c r="F46" s="280"/>
      <c r="G46" s="279"/>
      <c r="H46" s="174"/>
      <c r="I46" s="175"/>
      <c r="J46" s="176"/>
      <c r="K46" s="177"/>
      <c r="L46" s="19"/>
      <c r="M46" s="198"/>
      <c r="N46" s="183"/>
      <c r="O46" s="187"/>
      <c r="P46" s="318"/>
      <c r="Q46" s="253"/>
      <c r="R46" s="190"/>
      <c r="S46" s="22"/>
      <c r="T46" s="22"/>
      <c r="U46" s="22"/>
      <c r="V46" s="8"/>
      <c r="W46" s="8"/>
      <c r="X46" s="260"/>
      <c r="Y46" s="9"/>
      <c r="Z46" s="195"/>
    </row>
    <row r="47" spans="2:26" ht="18" customHeight="1"/>
  </sheetData>
  <mergeCells count="5">
    <mergeCell ref="Z4:Z5"/>
    <mergeCell ref="L4:M4"/>
    <mergeCell ref="O4:P4"/>
    <mergeCell ref="C4:G5"/>
    <mergeCell ref="Y4:Y5"/>
  </mergeCells>
  <phoneticPr fontId="4"/>
  <conditionalFormatting sqref="X6:Y6 X8:Y8 X7 X10:Y10 X9 X13:Y14 X11:X12 X16:Y16 X15 X19:Y19 X17:X18 X21:Y21 X20 X23:Y23 X22 X25:Y45 X24">
    <cfRule type="cellIs" dxfId="56" priority="7" stopIfTrue="1" operator="lessThan">
      <formula>1</formula>
    </cfRule>
  </conditionalFormatting>
  <conditionalFormatting sqref="Y7">
    <cfRule type="cellIs" dxfId="55" priority="6" stopIfTrue="1" operator="equal">
      <formula>"OUT"</formula>
    </cfRule>
  </conditionalFormatting>
  <conditionalFormatting sqref="Y24 Y22 Y20 Y17:Y18 Y15 Y11:Y12 Y9">
    <cfRule type="cellIs" dxfId="54" priority="5" stopIfTrue="1" operator="equal">
      <formula>"OUT"</formula>
    </cfRule>
  </conditionalFormatting>
  <printOptions horizontalCentered="1"/>
  <pageMargins left="0.82677165354330717" right="0.39370078740157483" top="0.98425196850393704" bottom="0.39370078740157483" header="0" footer="0"/>
  <pageSetup paperSize="8" scale="67" orientation="landscape" horizontalDpi="300" verticalDpi="300" r:id="rId1"/>
  <headerFooter alignWithMargins="0"/>
  <ignoredErrors>
    <ignoredError sqref="B6:D46 F6:G46" numberStoredAsText="1"/>
    <ignoredError sqref="N6:Z6 M8:Z8 N7:O7 V7:Z7 R7 M10:Z10 M9:N9 R9 M13:Z14 M12:N12 R11:R12 M16:Z16 M15:O15 R15 M19:N19 M18:N18 R18 M21:N21 M20:N20 R20 M23:N23 M22:N22 R22 M25:Z46 M24:N24 R24 V9:Z9 V11:Z12 V15:Z15 V17:Z18 V20:Z20 V22:Z22 V24:Z24 M17:N17 M11:N11 P19:Z19 P21:Z21 P23:Z23" unlockedFormula="1"/>
  </ignoredErrors>
  <extLst>
    <ext xmlns:x14="http://schemas.microsoft.com/office/spreadsheetml/2009/9/main" uri="{78C0D931-6437-407d-A8EE-F0AAD7539E65}">
      <x14:conditionalFormattings>
        <x14:conditionalFormatting xmlns:xm="http://schemas.microsoft.com/office/excel/2006/main">
          <x14:cfRule type="expression" priority="134" stopIfTrue="1" id="{B6493301-5FC7-428C-B958-0E0C2E4904B6}">
            <xm:f>VLOOKUP($O7,排水構造物データ!$C$4:$N$1395,12)=1</xm:f>
            <x14:dxf>
              <numFmt numFmtId="192" formatCode="0.0000_ "/>
            </x14:dxf>
          </x14:cfRule>
          <xm:sqref>Q7 Q22 Q20 Q17:Q18 Q15 Q11:Q12 Q9 Q24</xm:sqref>
        </x14:conditionalFormatting>
      </x14:conditionalFormatting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ransitionEvaluation="1"/>
  <dimension ref="B1:AD47"/>
  <sheetViews>
    <sheetView showGridLines="0" defaultGridColor="0" colorId="22" zoomScale="67" zoomScaleNormal="67" zoomScaleSheetLayoutView="70" workbookViewId="0">
      <pane ySplit="5" topLeftCell="A6" activePane="bottomLeft" state="frozen"/>
      <selection pane="bottomLeft"/>
    </sheetView>
  </sheetViews>
  <sheetFormatPr defaultColWidth="10.69921875" defaultRowHeight="17.25"/>
  <cols>
    <col min="2" max="3" width="7.19921875" customWidth="1"/>
    <col min="4" max="4" width="7.69921875" customWidth="1"/>
    <col min="5" max="5" width="2.69921875" customWidth="1"/>
    <col min="6" max="6" width="7.19921875" customWidth="1"/>
    <col min="7" max="7" width="7.69921875" customWidth="1"/>
    <col min="8" max="8" width="12.69921875" customWidth="1"/>
    <col min="9" max="9" width="10.19921875" customWidth="1"/>
    <col min="10" max="11" width="9.69921875" customWidth="1"/>
    <col min="12" max="14" width="10.69921875" customWidth="1"/>
    <col min="15" max="15" width="6.19921875" customWidth="1"/>
    <col min="16" max="16" width="18.69921875" customWidth="1"/>
    <col min="17" max="21" width="9.69921875" customWidth="1"/>
    <col min="22" max="22" width="8.69921875" customWidth="1"/>
    <col min="23" max="23" width="9.69921875" customWidth="1"/>
    <col min="24" max="24" width="12.296875" bestFit="1" customWidth="1"/>
    <col min="25" max="25" width="13.69921875" customWidth="1"/>
    <col min="26" max="26" width="7.69921875" customWidth="1"/>
    <col min="27" max="27" width="12.69921875" customWidth="1"/>
  </cols>
  <sheetData>
    <row r="1" spans="2:30" ht="27.95" customHeight="1"/>
    <row r="2" spans="2:30" ht="27.95" customHeight="1">
      <c r="C2" t="s">
        <v>575</v>
      </c>
    </row>
    <row r="3" spans="2:30" ht="9.9499999999999993" customHeight="1" thickBot="1"/>
    <row r="4" spans="2:30" ht="27.95" customHeight="1">
      <c r="B4" s="28" t="s">
        <v>36</v>
      </c>
      <c r="C4" s="519" t="s">
        <v>17</v>
      </c>
      <c r="D4" s="520"/>
      <c r="E4" s="520"/>
      <c r="F4" s="520"/>
      <c r="G4" s="521"/>
      <c r="H4" s="13" t="s">
        <v>29</v>
      </c>
      <c r="I4" s="10" t="s">
        <v>30</v>
      </c>
      <c r="J4" s="10" t="s">
        <v>31</v>
      </c>
      <c r="K4" s="11" t="s">
        <v>32</v>
      </c>
      <c r="L4" s="517" t="s">
        <v>449</v>
      </c>
      <c r="M4" s="518"/>
      <c r="N4" s="4" t="s">
        <v>18</v>
      </c>
      <c r="O4" s="528" t="s">
        <v>25</v>
      </c>
      <c r="P4" s="528"/>
      <c r="Q4" s="3" t="s">
        <v>19</v>
      </c>
      <c r="R4" s="3" t="s">
        <v>20</v>
      </c>
      <c r="S4" s="3" t="s">
        <v>24</v>
      </c>
      <c r="T4" s="3" t="s">
        <v>26</v>
      </c>
      <c r="U4" s="3" t="s">
        <v>27</v>
      </c>
      <c r="V4" s="3" t="s">
        <v>21</v>
      </c>
      <c r="W4" s="3" t="s">
        <v>504</v>
      </c>
      <c r="X4" s="3" t="s">
        <v>576</v>
      </c>
      <c r="Y4" s="4" t="s">
        <v>445</v>
      </c>
      <c r="Z4" s="525" t="s">
        <v>603</v>
      </c>
      <c r="AA4" s="515" t="s">
        <v>23</v>
      </c>
      <c r="AC4" s="203" t="s">
        <v>600</v>
      </c>
      <c r="AD4" s="204">
        <v>0.8</v>
      </c>
    </row>
    <row r="5" spans="2:30" ht="27.95" customHeight="1" thickBot="1">
      <c r="B5" s="29" t="s">
        <v>444</v>
      </c>
      <c r="C5" s="522"/>
      <c r="D5" s="523"/>
      <c r="E5" s="523"/>
      <c r="F5" s="523"/>
      <c r="G5" s="524"/>
      <c r="H5" s="24" t="s">
        <v>448</v>
      </c>
      <c r="I5" s="25"/>
      <c r="J5" s="25" t="s">
        <v>433</v>
      </c>
      <c r="K5" s="12" t="s">
        <v>434</v>
      </c>
      <c r="L5" s="14" t="s">
        <v>33</v>
      </c>
      <c r="M5" s="15" t="s">
        <v>34</v>
      </c>
      <c r="N5" s="231" t="s">
        <v>439</v>
      </c>
      <c r="O5" s="230" t="s">
        <v>602</v>
      </c>
      <c r="P5" s="230" t="s">
        <v>601</v>
      </c>
      <c r="Q5" s="146" t="s">
        <v>435</v>
      </c>
      <c r="R5" s="5" t="s">
        <v>436</v>
      </c>
      <c r="S5" s="5" t="s">
        <v>442</v>
      </c>
      <c r="T5" s="5" t="s">
        <v>437</v>
      </c>
      <c r="U5" s="5" t="s">
        <v>438</v>
      </c>
      <c r="V5" s="5" t="s">
        <v>441</v>
      </c>
      <c r="W5" s="5" t="s">
        <v>440</v>
      </c>
      <c r="X5" s="146" t="str">
        <f>"Qa×"&amp;FIXED(AD4*100,0)&amp;"%"</f>
        <v>Qa×80%</v>
      </c>
      <c r="Y5" s="147" t="s">
        <v>446</v>
      </c>
      <c r="Z5" s="526"/>
      <c r="AA5" s="516"/>
    </row>
    <row r="6" spans="2:30" ht="27.95" customHeight="1" thickTop="1">
      <c r="B6" s="148" t="s">
        <v>470</v>
      </c>
      <c r="C6" s="292">
        <v>68</v>
      </c>
      <c r="D6" s="291">
        <v>60</v>
      </c>
      <c r="E6" s="150" t="s">
        <v>577</v>
      </c>
      <c r="F6" s="151"/>
      <c r="G6" s="149"/>
      <c r="H6" s="152">
        <v>611620</v>
      </c>
      <c r="I6" s="153" t="s">
        <v>578</v>
      </c>
      <c r="J6" s="221">
        <v>0.83</v>
      </c>
      <c r="K6" s="155">
        <v>70</v>
      </c>
      <c r="L6" s="16">
        <f>IF(H6="","",1/(3.6*10^6)*H6*J6*K6)</f>
        <v>9.8708672222222216</v>
      </c>
      <c r="M6" s="197">
        <f t="shared" ref="M6:N31" si="0">L6</f>
        <v>9.8708672222222216</v>
      </c>
      <c r="N6" s="181">
        <f t="shared" si="0"/>
        <v>9.8708672222222216</v>
      </c>
      <c r="O6" s="257">
        <v>622</v>
      </c>
      <c r="P6" s="319" t="str">
        <f>IF($O6="","",VLOOKUP($O6,排水構造物データ!$C$4:$D$1395,2))</f>
        <v>管渠 D2400</v>
      </c>
      <c r="Q6" s="254">
        <f>IF($O6="","",VLOOKUP($O6,排水構造物データ!$C$4:$H$1395,3))</f>
        <v>1.2999999999999999E-2</v>
      </c>
      <c r="R6" s="188">
        <f>ROUND(100*(18.8-14.2)/126.2,1)</f>
        <v>3.6</v>
      </c>
      <c r="S6" s="261">
        <f>IF($O6="","",VLOOKUP($O6,排水構造物データ!$C$4:$H$1395,4))</f>
        <v>4.5238934211693023</v>
      </c>
      <c r="T6" s="261">
        <f>IF($O6="","",VLOOKUP($O6,排水構造物データ!$C$4:$H$1395,5))</f>
        <v>7.5398223686155035</v>
      </c>
      <c r="U6" s="261">
        <f>IF($O6="","",VLOOKUP($O6,排水構造物データ!$C$4:$H$1395,6))</f>
        <v>0.6</v>
      </c>
      <c r="V6" s="6">
        <f>1/Q6*U6^(2/3)*(R6/100)^0.5</f>
        <v>10.382662372053609</v>
      </c>
      <c r="W6" s="6">
        <f>V6*S6</f>
        <v>46.970057999155387</v>
      </c>
      <c r="X6" s="6">
        <f>W6*$AD$4</f>
        <v>37.576046399324312</v>
      </c>
      <c r="Y6" s="222">
        <f t="shared" ref="Y6:Y31" si="1">IF(M6="","",X6/N6)</f>
        <v>3.8067624205023844</v>
      </c>
      <c r="Z6" s="262" t="str">
        <f>IF(Q6="","",IF(Y6&gt;=1,"OK","OUT"))</f>
        <v>OK</v>
      </c>
      <c r="AA6" s="191" t="s">
        <v>579</v>
      </c>
    </row>
    <row r="7" spans="2:30" ht="27.95" customHeight="1">
      <c r="B7" s="164" t="s">
        <v>471</v>
      </c>
      <c r="C7" s="292">
        <v>69</v>
      </c>
      <c r="D7" s="291">
        <v>60</v>
      </c>
      <c r="E7" s="167" t="s">
        <v>577</v>
      </c>
      <c r="F7" s="168"/>
      <c r="G7" s="166"/>
      <c r="H7" s="160">
        <v>52680</v>
      </c>
      <c r="I7" s="161" t="s">
        <v>578</v>
      </c>
      <c r="J7" s="223">
        <v>0.83</v>
      </c>
      <c r="K7" s="163">
        <v>110</v>
      </c>
      <c r="L7" s="17">
        <f>IF(H7="","",1/(3.6*10^6)*H7*J7*K7)</f>
        <v>1.3360233333333331</v>
      </c>
      <c r="M7" s="196">
        <f t="shared" si="0"/>
        <v>1.3360233333333331</v>
      </c>
      <c r="N7" s="182">
        <f t="shared" si="0"/>
        <v>1.3360233333333331</v>
      </c>
      <c r="O7" s="245">
        <v>615</v>
      </c>
      <c r="P7" s="320" t="str">
        <f>IF($O7="","",VLOOKUP($O7,排水構造物データ!$C$4:$D$1395,2))</f>
        <v>管渠 D1200</v>
      </c>
      <c r="Q7" s="252">
        <f>IF($O7="","",VLOOKUP($O7,排水構造物データ!$C$4:$H$1395,3))</f>
        <v>1.2999999999999999E-2</v>
      </c>
      <c r="R7" s="189">
        <f>ROUND(100*(17.4-16)/92,1)</f>
        <v>1.5</v>
      </c>
      <c r="S7" s="241">
        <f>IF($O7="","",VLOOKUP($O7,排水構造物データ!$C$4:$H$1395,4))</f>
        <v>1.1309733552923256</v>
      </c>
      <c r="T7" s="241">
        <f>IF($O7="","",VLOOKUP($O7,排水構造物データ!$C$4:$H$1395,5))</f>
        <v>3.7699111843077517</v>
      </c>
      <c r="U7" s="241">
        <f>IF($O7="","",VLOOKUP($O7,排水構造物データ!$C$4:$H$1395,6))</f>
        <v>0.3</v>
      </c>
      <c r="V7" s="7">
        <f t="shared" ref="V7:V31" si="2">1/Q7*U7^(2/3)*(R7/100)^0.5</f>
        <v>4.221982676904469</v>
      </c>
      <c r="W7" s="7">
        <f t="shared" ref="W7:W31" si="3">V7*S7</f>
        <v>4.774949914084722</v>
      </c>
      <c r="X7" s="7">
        <f t="shared" ref="X7:X31" si="4">W7*$AD$4</f>
        <v>3.8199599312677779</v>
      </c>
      <c r="Y7" s="224">
        <f t="shared" si="1"/>
        <v>2.859201509405608</v>
      </c>
      <c r="Z7" s="229" t="str">
        <f>IF(Q7="","",IF(Y7&gt;=1,"OK","OUT"))</f>
        <v>OK</v>
      </c>
      <c r="AA7" s="192"/>
    </row>
    <row r="8" spans="2:30" ht="27.95" customHeight="1">
      <c r="B8" s="164" t="s">
        <v>473</v>
      </c>
      <c r="C8" s="292">
        <v>69</v>
      </c>
      <c r="D8" s="291">
        <v>90</v>
      </c>
      <c r="E8" s="167" t="s">
        <v>577</v>
      </c>
      <c r="F8" s="159"/>
      <c r="G8" s="157"/>
      <c r="H8" s="160">
        <v>56040</v>
      </c>
      <c r="I8" s="161" t="s">
        <v>578</v>
      </c>
      <c r="J8" s="223">
        <v>0.83</v>
      </c>
      <c r="K8" s="163">
        <v>104</v>
      </c>
      <c r="L8" s="17">
        <f t="shared" ref="L8:L31" si="5">IF(H8="","",1/(3.6*10^6)*H8*J8*K8)</f>
        <v>1.3437146666666666</v>
      </c>
      <c r="M8" s="196">
        <f t="shared" si="0"/>
        <v>1.3437146666666666</v>
      </c>
      <c r="N8" s="182">
        <f t="shared" si="0"/>
        <v>1.3437146666666666</v>
      </c>
      <c r="O8" s="245">
        <v>615</v>
      </c>
      <c r="P8" s="320" t="str">
        <f>IF($O8="","",VLOOKUP($O8,排水構造物データ!$C$4:$D$1395,2))</f>
        <v>管渠 D1200</v>
      </c>
      <c r="Q8" s="252">
        <f>IF($O8="","",VLOOKUP($O8,排水構造物データ!$C$4:$H$1395,3))</f>
        <v>1.2999999999999999E-2</v>
      </c>
      <c r="R8" s="189">
        <f>ROUND(100*(18.2-16)/81.2,1)</f>
        <v>2.7</v>
      </c>
      <c r="S8" s="241">
        <f>IF($O8="","",VLOOKUP($O8,排水構造物データ!$C$4:$H$1395,4))</f>
        <v>1.1309733552923256</v>
      </c>
      <c r="T8" s="241">
        <f>IF($O8="","",VLOOKUP($O8,排水構造物データ!$C$4:$H$1395,5))</f>
        <v>3.7699111843077517</v>
      </c>
      <c r="U8" s="241">
        <f>IF($O8="","",VLOOKUP($O8,排水構造物データ!$C$4:$H$1395,6))</f>
        <v>0.3</v>
      </c>
      <c r="V8" s="7">
        <f t="shared" si="2"/>
        <v>5.6643841592309547</v>
      </c>
      <c r="W8" s="7">
        <f t="shared" si="3"/>
        <v>6.4062675582301312</v>
      </c>
      <c r="X8" s="7">
        <f t="shared" si="4"/>
        <v>5.1250140465841056</v>
      </c>
      <c r="Y8" s="224">
        <f t="shared" si="1"/>
        <v>3.814064230836784</v>
      </c>
      <c r="Z8" s="229" t="str">
        <f t="shared" ref="Z8:Z31" si="6">IF(Q8="","",IF(Y8&gt;=1,"OK","OUT"))</f>
        <v>OK</v>
      </c>
      <c r="AA8" s="192"/>
    </row>
    <row r="9" spans="2:30" ht="27.95" customHeight="1">
      <c r="B9" s="164" t="s">
        <v>474</v>
      </c>
      <c r="C9" s="292">
        <v>70</v>
      </c>
      <c r="D9" s="291">
        <v>30</v>
      </c>
      <c r="E9" s="167" t="s">
        <v>577</v>
      </c>
      <c r="F9" s="168"/>
      <c r="G9" s="166"/>
      <c r="H9" s="169">
        <v>12260</v>
      </c>
      <c r="I9" s="161" t="s">
        <v>578</v>
      </c>
      <c r="J9" s="225">
        <v>0.83</v>
      </c>
      <c r="K9" s="172">
        <v>87</v>
      </c>
      <c r="L9" s="17">
        <f t="shared" si="5"/>
        <v>0.24591516666666666</v>
      </c>
      <c r="M9" s="196">
        <f t="shared" si="0"/>
        <v>0.24591516666666666</v>
      </c>
      <c r="N9" s="182">
        <f t="shared" si="0"/>
        <v>0.24591516666666666</v>
      </c>
      <c r="O9" s="245">
        <v>611</v>
      </c>
      <c r="P9" s="320" t="str">
        <f>IF($O9="","",VLOOKUP($O9,排水構造物データ!$C$4:$D$1395,2))</f>
        <v>管渠 D800</v>
      </c>
      <c r="Q9" s="252">
        <f>IF($O9="","",VLOOKUP($O9,排水構造物データ!$C$4:$H$1395,3))</f>
        <v>1.2999999999999999E-2</v>
      </c>
      <c r="R9" s="189">
        <f>ROUND(100*(28-27)/33.1,1)</f>
        <v>3</v>
      </c>
      <c r="S9" s="241">
        <f>IF($O9="","",VLOOKUP($O9,排水構造物データ!$C$4:$H$1395,4))</f>
        <v>0.50265482457436694</v>
      </c>
      <c r="T9" s="241">
        <f>IF($O9="","",VLOOKUP($O9,排水構造物データ!$C$4:$H$1395,5))</f>
        <v>2.5132741228718345</v>
      </c>
      <c r="U9" s="241">
        <f>IF($O9="","",VLOOKUP($O9,排水構造物データ!$C$4:$H$1395,6))</f>
        <v>0.2</v>
      </c>
      <c r="V9" s="7">
        <f t="shared" si="2"/>
        <v>4.5565618759457367</v>
      </c>
      <c r="W9" s="7">
        <f t="shared" si="3"/>
        <v>2.2903778104157526</v>
      </c>
      <c r="X9" s="7">
        <f t="shared" si="4"/>
        <v>1.8323022483326021</v>
      </c>
      <c r="Y9" s="224">
        <f t="shared" si="1"/>
        <v>7.4509525913716947</v>
      </c>
      <c r="Z9" s="229" t="str">
        <f t="shared" si="6"/>
        <v>OK</v>
      </c>
      <c r="AA9" s="192"/>
    </row>
    <row r="10" spans="2:30" ht="27.95" customHeight="1">
      <c r="B10" s="164" t="s">
        <v>476</v>
      </c>
      <c r="C10" s="292">
        <v>70</v>
      </c>
      <c r="D10" s="291">
        <v>70</v>
      </c>
      <c r="E10" s="167" t="s">
        <v>577</v>
      </c>
      <c r="F10" s="168"/>
      <c r="G10" s="166"/>
      <c r="H10" s="169">
        <v>9240</v>
      </c>
      <c r="I10" s="161" t="s">
        <v>578</v>
      </c>
      <c r="J10" s="225">
        <v>0.83</v>
      </c>
      <c r="K10" s="172">
        <v>91</v>
      </c>
      <c r="L10" s="17">
        <f t="shared" si="5"/>
        <v>0.1938603333333333</v>
      </c>
      <c r="M10" s="196">
        <f t="shared" si="0"/>
        <v>0.1938603333333333</v>
      </c>
      <c r="N10" s="182">
        <f t="shared" si="0"/>
        <v>0.1938603333333333</v>
      </c>
      <c r="O10" s="245">
        <v>611</v>
      </c>
      <c r="P10" s="320" t="str">
        <f>IF($O10="","",VLOOKUP($O10,排水構造物データ!$C$4:$D$1395,2))</f>
        <v>管渠 D800</v>
      </c>
      <c r="Q10" s="252">
        <f>IF($O10="","",VLOOKUP($O10,排水構造物データ!$C$4:$H$1395,3))</f>
        <v>1.2999999999999999E-2</v>
      </c>
      <c r="R10" s="189">
        <f>ROUND(100*(28-27)/33.5,1)</f>
        <v>3</v>
      </c>
      <c r="S10" s="241">
        <f>IF($O10="","",VLOOKUP($O10,排水構造物データ!$C$4:$H$1395,4))</f>
        <v>0.50265482457436694</v>
      </c>
      <c r="T10" s="241">
        <f>IF($O10="","",VLOOKUP($O10,排水構造物データ!$C$4:$H$1395,5))</f>
        <v>2.5132741228718345</v>
      </c>
      <c r="U10" s="241">
        <f>IF($O10="","",VLOOKUP($O10,排水構造物データ!$C$4:$H$1395,6))</f>
        <v>0.2</v>
      </c>
      <c r="V10" s="7">
        <f t="shared" si="2"/>
        <v>4.5565618759457367</v>
      </c>
      <c r="W10" s="7">
        <f t="shared" si="3"/>
        <v>2.2903778104157526</v>
      </c>
      <c r="X10" s="7">
        <f t="shared" si="4"/>
        <v>1.8323022483326021</v>
      </c>
      <c r="Y10" s="224">
        <f t="shared" si="1"/>
        <v>9.4516614968470556</v>
      </c>
      <c r="Z10" s="229" t="str">
        <f t="shared" si="6"/>
        <v>OK</v>
      </c>
      <c r="AA10" s="192"/>
    </row>
    <row r="11" spans="2:30" ht="27.95" customHeight="1">
      <c r="B11" s="164" t="s">
        <v>477</v>
      </c>
      <c r="C11" s="292">
        <v>79</v>
      </c>
      <c r="D11" s="291">
        <v>5</v>
      </c>
      <c r="E11" s="167" t="s">
        <v>577</v>
      </c>
      <c r="F11" s="168"/>
      <c r="G11" s="166"/>
      <c r="H11" s="169">
        <v>180970</v>
      </c>
      <c r="I11" s="170" t="s">
        <v>578</v>
      </c>
      <c r="J11" s="225">
        <v>0.83</v>
      </c>
      <c r="K11" s="172">
        <v>103</v>
      </c>
      <c r="L11" s="17">
        <f t="shared" si="5"/>
        <v>4.2975348055555553</v>
      </c>
      <c r="M11" s="196">
        <f t="shared" si="0"/>
        <v>4.2975348055555553</v>
      </c>
      <c r="N11" s="182">
        <f t="shared" si="0"/>
        <v>4.2975348055555553</v>
      </c>
      <c r="O11" s="245">
        <v>619</v>
      </c>
      <c r="P11" s="320" t="str">
        <f>IF($O11="","",VLOOKUP($O11,排水構造物データ!$C$4:$D$1395,2))</f>
        <v>管渠 D1800</v>
      </c>
      <c r="Q11" s="252">
        <f>IF($O11="","",VLOOKUP($O11,排水構造物データ!$C$4:$H$1395,3))</f>
        <v>1.2999999999999999E-2</v>
      </c>
      <c r="R11" s="189">
        <f>ROUND(100*(24-16.5)/105.7,1)</f>
        <v>7.1</v>
      </c>
      <c r="S11" s="241">
        <f>IF($O11="","",VLOOKUP($O11,排水構造物データ!$C$4:$H$1395,4))</f>
        <v>2.5446900494077327</v>
      </c>
      <c r="T11" s="241">
        <f>IF($O11="","",VLOOKUP($O11,排水構造物データ!$C$4:$H$1395,5))</f>
        <v>5.6548667764616276</v>
      </c>
      <c r="U11" s="241">
        <f>IF($O11="","",VLOOKUP($O11,排水構造物データ!$C$4:$H$1395,6))</f>
        <v>0.45000000000000007</v>
      </c>
      <c r="V11" s="7">
        <f t="shared" si="2"/>
        <v>12.036332169744986</v>
      </c>
      <c r="W11" s="7">
        <f t="shared" si="3"/>
        <v>30.628734703716251</v>
      </c>
      <c r="X11" s="7">
        <f t="shared" si="4"/>
        <v>24.502987762973003</v>
      </c>
      <c r="Y11" s="224">
        <f t="shared" si="1"/>
        <v>5.7016380021628299</v>
      </c>
      <c r="Z11" s="229" t="str">
        <f t="shared" si="6"/>
        <v>OK</v>
      </c>
      <c r="AA11" s="192"/>
    </row>
    <row r="12" spans="2:30" ht="27.95" customHeight="1">
      <c r="B12" s="164" t="s">
        <v>479</v>
      </c>
      <c r="C12" s="292">
        <v>78</v>
      </c>
      <c r="D12" s="291">
        <v>55</v>
      </c>
      <c r="E12" s="167" t="s">
        <v>577</v>
      </c>
      <c r="F12" s="168"/>
      <c r="G12" s="166"/>
      <c r="H12" s="169">
        <v>17540</v>
      </c>
      <c r="I12" s="170" t="s">
        <v>578</v>
      </c>
      <c r="J12" s="225">
        <v>0.83</v>
      </c>
      <c r="K12" s="172">
        <v>87</v>
      </c>
      <c r="L12" s="17">
        <f t="shared" si="5"/>
        <v>0.35182316666666669</v>
      </c>
      <c r="M12" s="196">
        <f t="shared" si="0"/>
        <v>0.35182316666666669</v>
      </c>
      <c r="N12" s="182">
        <f t="shared" si="0"/>
        <v>0.35182316666666669</v>
      </c>
      <c r="O12" s="245">
        <v>615</v>
      </c>
      <c r="P12" s="320" t="str">
        <f>IF($O12="","",VLOOKUP($O12,排水構造物データ!$C$4:$D$1395,2))</f>
        <v>管渠 D1200</v>
      </c>
      <c r="Q12" s="252">
        <f>IF($O12="","",VLOOKUP($O12,排水構造物データ!$C$4:$H$1395,3))</f>
        <v>1.2999999999999999E-2</v>
      </c>
      <c r="R12" s="189">
        <v>10</v>
      </c>
      <c r="S12" s="241">
        <f>IF($O12="","",VLOOKUP($O12,排水構造物データ!$C$4:$H$1395,4))</f>
        <v>1.1309733552923256</v>
      </c>
      <c r="T12" s="241">
        <f>IF($O12="","",VLOOKUP($O12,排水構造物データ!$C$4:$H$1395,5))</f>
        <v>3.7699111843077517</v>
      </c>
      <c r="U12" s="241">
        <f>IF($O12="","",VLOOKUP($O12,排水構造物データ!$C$4:$H$1395,6))</f>
        <v>0.3</v>
      </c>
      <c r="V12" s="7">
        <f t="shared" si="2"/>
        <v>10.901112397084812</v>
      </c>
      <c r="W12" s="7">
        <f t="shared" si="3"/>
        <v>12.328867664149776</v>
      </c>
      <c r="X12" s="7">
        <f t="shared" si="4"/>
        <v>9.863094131319821</v>
      </c>
      <c r="Y12" s="224">
        <f t="shared" si="1"/>
        <v>28.034237269726376</v>
      </c>
      <c r="Z12" s="229" t="str">
        <f t="shared" si="6"/>
        <v>OK</v>
      </c>
      <c r="AA12" s="192"/>
    </row>
    <row r="13" spans="2:30" ht="27.95" customHeight="1">
      <c r="B13" s="164" t="s">
        <v>478</v>
      </c>
      <c r="C13" s="292">
        <v>82</v>
      </c>
      <c r="D13" s="291">
        <v>30</v>
      </c>
      <c r="E13" s="167" t="s">
        <v>577</v>
      </c>
      <c r="F13" s="159"/>
      <c r="G13" s="157"/>
      <c r="H13" s="160">
        <v>65100</v>
      </c>
      <c r="I13" s="170" t="s">
        <v>578</v>
      </c>
      <c r="J13" s="225">
        <v>0.83</v>
      </c>
      <c r="K13" s="172">
        <v>114</v>
      </c>
      <c r="L13" s="17">
        <f t="shared" si="5"/>
        <v>1.7110449999999999</v>
      </c>
      <c r="M13" s="196">
        <f t="shared" si="0"/>
        <v>1.7110449999999999</v>
      </c>
      <c r="N13" s="182">
        <f t="shared" si="0"/>
        <v>1.7110449999999999</v>
      </c>
      <c r="O13" s="245">
        <v>619</v>
      </c>
      <c r="P13" s="320" t="str">
        <f>IF($O13="","",VLOOKUP($O13,排水構造物データ!$C$4:$D$1395,2))</f>
        <v>管渠 D1800</v>
      </c>
      <c r="Q13" s="252">
        <f>IF($O13="","",VLOOKUP($O13,排水構造物データ!$C$4:$H$1395,3))</f>
        <v>1.2999999999999999E-2</v>
      </c>
      <c r="R13" s="189">
        <f>ROUND(100*(21-13)/140.8,1)</f>
        <v>5.7</v>
      </c>
      <c r="S13" s="241">
        <f>IF($O13="","",VLOOKUP($O13,排水構造物データ!$C$4:$H$1395,4))</f>
        <v>2.5446900494077327</v>
      </c>
      <c r="T13" s="241">
        <f>IF($O13="","",VLOOKUP($O13,排水構造物データ!$C$4:$H$1395,5))</f>
        <v>5.6548667764616276</v>
      </c>
      <c r="U13" s="241">
        <f>IF($O13="","",VLOOKUP($O13,排水構造物データ!$C$4:$H$1395,6))</f>
        <v>0.45000000000000007</v>
      </c>
      <c r="V13" s="7">
        <f t="shared" si="2"/>
        <v>10.784559678582852</v>
      </c>
      <c r="W13" s="7">
        <f t="shared" si="3"/>
        <v>27.44336170133364</v>
      </c>
      <c r="X13" s="7">
        <f t="shared" si="4"/>
        <v>21.954689361066912</v>
      </c>
      <c r="Y13" s="224">
        <f t="shared" si="1"/>
        <v>12.831158362910919</v>
      </c>
      <c r="Z13" s="229" t="str">
        <f t="shared" si="6"/>
        <v>OK</v>
      </c>
      <c r="AA13" s="256" t="s">
        <v>579</v>
      </c>
    </row>
    <row r="14" spans="2:30" ht="27.95" customHeight="1">
      <c r="B14" s="164" t="s">
        <v>580</v>
      </c>
      <c r="C14" s="292">
        <v>82</v>
      </c>
      <c r="D14" s="291">
        <v>80</v>
      </c>
      <c r="E14" s="167" t="s">
        <v>577</v>
      </c>
      <c r="F14" s="159"/>
      <c r="G14" s="157"/>
      <c r="H14" s="160">
        <v>48440</v>
      </c>
      <c r="I14" s="170" t="s">
        <v>578</v>
      </c>
      <c r="J14" s="225">
        <v>0.83</v>
      </c>
      <c r="K14" s="172">
        <v>123</v>
      </c>
      <c r="L14" s="17">
        <f t="shared" si="5"/>
        <v>1.3736776666666666</v>
      </c>
      <c r="M14" s="196">
        <f t="shared" si="0"/>
        <v>1.3736776666666666</v>
      </c>
      <c r="N14" s="182">
        <f t="shared" si="0"/>
        <v>1.3736776666666666</v>
      </c>
      <c r="O14" s="245">
        <v>619</v>
      </c>
      <c r="P14" s="320" t="str">
        <f>IF($O14="","",VLOOKUP($O14,排水構造物データ!$C$4:$D$1395,2))</f>
        <v>管渠 D1800</v>
      </c>
      <c r="Q14" s="252">
        <f>IF($O14="","",VLOOKUP($O14,排水構造物データ!$C$4:$H$1395,3))</f>
        <v>1.2999999999999999E-2</v>
      </c>
      <c r="R14" s="189">
        <f>ROUND(100*(19-13)/123.3,1)</f>
        <v>4.9000000000000004</v>
      </c>
      <c r="S14" s="241">
        <f>IF($O14="","",VLOOKUP($O14,排水構造物データ!$C$4:$H$1395,4))</f>
        <v>2.5446900494077327</v>
      </c>
      <c r="T14" s="241">
        <f>IF($O14="","",VLOOKUP($O14,排水構造物データ!$C$4:$H$1395,5))</f>
        <v>5.6548667764616276</v>
      </c>
      <c r="U14" s="241">
        <f>IF($O14="","",VLOOKUP($O14,排水構造物データ!$C$4:$H$1395,6))</f>
        <v>0.45000000000000007</v>
      </c>
      <c r="V14" s="7">
        <f t="shared" si="2"/>
        <v>9.9991487756873827</v>
      </c>
      <c r="W14" s="7">
        <f t="shared" si="3"/>
        <v>25.444734392039194</v>
      </c>
      <c r="X14" s="7">
        <f t="shared" si="4"/>
        <v>20.355787513631356</v>
      </c>
      <c r="Y14" s="224">
        <f t="shared" si="1"/>
        <v>14.818459968870444</v>
      </c>
      <c r="Z14" s="229" t="str">
        <f t="shared" si="6"/>
        <v>OK</v>
      </c>
      <c r="AA14" s="256" t="s">
        <v>579</v>
      </c>
    </row>
    <row r="15" spans="2:30" ht="27.95" customHeight="1">
      <c r="B15" s="164" t="s">
        <v>581</v>
      </c>
      <c r="C15" s="292">
        <v>84</v>
      </c>
      <c r="D15" s="291">
        <v>30</v>
      </c>
      <c r="E15" s="167" t="s">
        <v>577</v>
      </c>
      <c r="F15" s="159"/>
      <c r="G15" s="157"/>
      <c r="H15" s="160">
        <v>71890</v>
      </c>
      <c r="I15" s="161" t="s">
        <v>578</v>
      </c>
      <c r="J15" s="225">
        <v>0.83</v>
      </c>
      <c r="K15" s="172">
        <v>116</v>
      </c>
      <c r="L15" s="17">
        <f t="shared" si="5"/>
        <v>1.9226581111111107</v>
      </c>
      <c r="M15" s="196">
        <f t="shared" si="0"/>
        <v>1.9226581111111107</v>
      </c>
      <c r="N15" s="182">
        <f t="shared" si="0"/>
        <v>1.9226581111111107</v>
      </c>
      <c r="O15" s="245">
        <v>615</v>
      </c>
      <c r="P15" s="320" t="str">
        <f>IF($O15="","",VLOOKUP($O15,排水構造物データ!$C$4:$D$1395,2))</f>
        <v>管渠 D1200</v>
      </c>
      <c r="Q15" s="252">
        <f>IF($O15="","",VLOOKUP($O15,排水構造物データ!$C$4:$H$1395,3))</f>
        <v>1.2999999999999999E-2</v>
      </c>
      <c r="R15" s="189">
        <f>ROUND(100*(19.5-14.5)/93.3,1)</f>
        <v>5.4</v>
      </c>
      <c r="S15" s="241">
        <f>IF($O15="","",VLOOKUP($O15,排水構造物データ!$C$4:$H$1395,4))</f>
        <v>1.1309733552923256</v>
      </c>
      <c r="T15" s="241">
        <f>IF($O15="","",VLOOKUP($O15,排水構造物データ!$C$4:$H$1395,5))</f>
        <v>3.7699111843077517</v>
      </c>
      <c r="U15" s="241">
        <f>IF($O15="","",VLOOKUP($O15,排水構造物データ!$C$4:$H$1395,6))</f>
        <v>0.3</v>
      </c>
      <c r="V15" s="7">
        <f t="shared" si="2"/>
        <v>8.0106489004757382</v>
      </c>
      <c r="W15" s="7">
        <f t="shared" si="3"/>
        <v>9.0598304650398234</v>
      </c>
      <c r="X15" s="7">
        <f t="shared" si="4"/>
        <v>7.2478643720318594</v>
      </c>
      <c r="Y15" s="224">
        <f t="shared" si="1"/>
        <v>3.769710449375367</v>
      </c>
      <c r="Z15" s="229" t="str">
        <f t="shared" si="6"/>
        <v>OK</v>
      </c>
      <c r="AA15" s="192"/>
    </row>
    <row r="16" spans="2:30" ht="27.95" customHeight="1">
      <c r="B16" s="164" t="s">
        <v>582</v>
      </c>
      <c r="C16" s="292">
        <v>89</v>
      </c>
      <c r="D16" s="291">
        <v>40</v>
      </c>
      <c r="E16" s="167" t="s">
        <v>577</v>
      </c>
      <c r="F16" s="159"/>
      <c r="G16" s="157"/>
      <c r="H16" s="160">
        <v>11410</v>
      </c>
      <c r="I16" s="170" t="s">
        <v>578</v>
      </c>
      <c r="J16" s="225">
        <v>0.83</v>
      </c>
      <c r="K16" s="172">
        <v>95</v>
      </c>
      <c r="L16" s="17">
        <f t="shared" si="5"/>
        <v>0.24991069444444441</v>
      </c>
      <c r="M16" s="196">
        <f t="shared" si="0"/>
        <v>0.24991069444444441</v>
      </c>
      <c r="N16" s="182">
        <f t="shared" si="0"/>
        <v>0.24991069444444441</v>
      </c>
      <c r="O16" s="245">
        <v>615</v>
      </c>
      <c r="P16" s="320" t="str">
        <f>IF($O16="","",VLOOKUP($O16,排水構造物データ!$C$4:$D$1395,2))</f>
        <v>管渠 D1200</v>
      </c>
      <c r="Q16" s="252">
        <f>IF($O16="","",VLOOKUP($O16,排水構造物データ!$C$4:$H$1395,3))</f>
        <v>1.2999999999999999E-2</v>
      </c>
      <c r="R16" s="189">
        <v>10</v>
      </c>
      <c r="S16" s="241">
        <f>IF($O16="","",VLOOKUP($O16,排水構造物データ!$C$4:$H$1395,4))</f>
        <v>1.1309733552923256</v>
      </c>
      <c r="T16" s="241">
        <f>IF($O16="","",VLOOKUP($O16,排水構造物データ!$C$4:$H$1395,5))</f>
        <v>3.7699111843077517</v>
      </c>
      <c r="U16" s="241">
        <f>IF($O16="","",VLOOKUP($O16,排水構造物データ!$C$4:$H$1395,6))</f>
        <v>0.3</v>
      </c>
      <c r="V16" s="7">
        <f t="shared" si="2"/>
        <v>10.901112397084812</v>
      </c>
      <c r="W16" s="7">
        <f t="shared" si="3"/>
        <v>12.328867664149776</v>
      </c>
      <c r="X16" s="7">
        <f t="shared" si="4"/>
        <v>9.863094131319821</v>
      </c>
      <c r="Y16" s="224">
        <f t="shared" si="1"/>
        <v>39.466474827120308</v>
      </c>
      <c r="Z16" s="229" t="str">
        <f t="shared" si="6"/>
        <v>OK</v>
      </c>
      <c r="AA16" s="192"/>
    </row>
    <row r="17" spans="2:27" ht="27.95" customHeight="1">
      <c r="B17" s="164" t="s">
        <v>583</v>
      </c>
      <c r="C17" s="292">
        <v>89</v>
      </c>
      <c r="D17" s="291">
        <v>95</v>
      </c>
      <c r="E17" s="167" t="s">
        <v>577</v>
      </c>
      <c r="F17" s="159"/>
      <c r="G17" s="157"/>
      <c r="H17" s="160">
        <v>436740</v>
      </c>
      <c r="I17" s="170" t="s">
        <v>578</v>
      </c>
      <c r="J17" s="225">
        <v>0.83</v>
      </c>
      <c r="K17" s="172">
        <v>74</v>
      </c>
      <c r="L17" s="17">
        <f t="shared" si="5"/>
        <v>7.4512696666666649</v>
      </c>
      <c r="M17" s="196">
        <f t="shared" si="0"/>
        <v>7.4512696666666649</v>
      </c>
      <c r="N17" s="182">
        <f t="shared" si="0"/>
        <v>7.4512696666666649</v>
      </c>
      <c r="O17" s="245">
        <v>619</v>
      </c>
      <c r="P17" s="320" t="str">
        <f>IF($O17="","",VLOOKUP($O17,排水構造物データ!$C$4:$D$1395,2))</f>
        <v>管渠 D1800</v>
      </c>
      <c r="Q17" s="252">
        <f>IF($O17="","",VLOOKUP($O17,排水構造物データ!$C$4:$H$1395,3))</f>
        <v>1.2999999999999999E-2</v>
      </c>
      <c r="R17" s="189">
        <f>ROUND(100*(13-10.5)/142.5,1)</f>
        <v>1.8</v>
      </c>
      <c r="S17" s="241">
        <f>IF($O17="","",VLOOKUP($O17,排水構造物データ!$C$4:$H$1395,4))</f>
        <v>2.5446900494077327</v>
      </c>
      <c r="T17" s="241">
        <f>IF($O17="","",VLOOKUP($O17,排水構造物データ!$C$4:$H$1395,5))</f>
        <v>5.6548667764616276</v>
      </c>
      <c r="U17" s="241">
        <f>IF($O17="","",VLOOKUP($O17,排水構造物データ!$C$4:$H$1395,6))</f>
        <v>0.45000000000000007</v>
      </c>
      <c r="V17" s="7">
        <f t="shared" si="2"/>
        <v>6.0603993474700397</v>
      </c>
      <c r="W17" s="7">
        <f t="shared" si="3"/>
        <v>15.421837914944126</v>
      </c>
      <c r="X17" s="7">
        <f t="shared" si="4"/>
        <v>12.337470331955302</v>
      </c>
      <c r="Y17" s="224">
        <f t="shared" si="1"/>
        <v>1.6557541041826882</v>
      </c>
      <c r="Z17" s="229" t="str">
        <f t="shared" si="6"/>
        <v>OK</v>
      </c>
      <c r="AA17" s="256" t="s">
        <v>579</v>
      </c>
    </row>
    <row r="18" spans="2:27" ht="27.95" customHeight="1">
      <c r="B18" s="164" t="s">
        <v>584</v>
      </c>
      <c r="C18" s="292">
        <v>93</v>
      </c>
      <c r="D18" s="291">
        <v>70</v>
      </c>
      <c r="E18" s="167" t="s">
        <v>577</v>
      </c>
      <c r="F18" s="168"/>
      <c r="G18" s="157"/>
      <c r="H18" s="160">
        <v>17080</v>
      </c>
      <c r="I18" s="170" t="s">
        <v>578</v>
      </c>
      <c r="J18" s="225">
        <v>0.83</v>
      </c>
      <c r="K18" s="172">
        <v>97</v>
      </c>
      <c r="L18" s="17">
        <f t="shared" si="5"/>
        <v>0.38197522222222219</v>
      </c>
      <c r="M18" s="196">
        <f t="shared" si="0"/>
        <v>0.38197522222222219</v>
      </c>
      <c r="N18" s="182">
        <f t="shared" si="0"/>
        <v>0.38197522222222219</v>
      </c>
      <c r="O18" s="245">
        <v>611</v>
      </c>
      <c r="P18" s="320" t="str">
        <f>IF($O18="","",VLOOKUP($O18,排水構造物データ!$C$4:$D$1395,2))</f>
        <v>管渠 D800</v>
      </c>
      <c r="Q18" s="252">
        <f>IF($O18="","",VLOOKUP($O18,排水構造物データ!$C$4:$H$1395,3))</f>
        <v>1.2999999999999999E-2</v>
      </c>
      <c r="R18" s="189">
        <v>10</v>
      </c>
      <c r="S18" s="241">
        <f>IF($O18="","",VLOOKUP($O18,排水構造物データ!$C$4:$H$1395,4))</f>
        <v>0.50265482457436694</v>
      </c>
      <c r="T18" s="241">
        <f>IF($O18="","",VLOOKUP($O18,排水構造物データ!$C$4:$H$1395,5))</f>
        <v>2.5132741228718345</v>
      </c>
      <c r="U18" s="241">
        <f>IF($O18="","",VLOOKUP($O18,排水構造物データ!$C$4:$H$1395,6))</f>
        <v>0.2</v>
      </c>
      <c r="V18" s="7">
        <f t="shared" si="2"/>
        <v>8.3191057470784546</v>
      </c>
      <c r="W18" s="7">
        <f t="shared" si="3"/>
        <v>4.1816386399133281</v>
      </c>
      <c r="X18" s="7">
        <f t="shared" si="4"/>
        <v>3.3453109119306625</v>
      </c>
      <c r="Y18" s="224">
        <f t="shared" si="1"/>
        <v>8.7579264761431492</v>
      </c>
      <c r="Z18" s="229" t="str">
        <f t="shared" si="6"/>
        <v>OK</v>
      </c>
      <c r="AA18" s="192"/>
    </row>
    <row r="19" spans="2:27" ht="27.95" customHeight="1">
      <c r="B19" s="164" t="s">
        <v>585</v>
      </c>
      <c r="C19" s="292">
        <v>94</v>
      </c>
      <c r="D19" s="291">
        <v>75</v>
      </c>
      <c r="E19" s="167" t="s">
        <v>577</v>
      </c>
      <c r="F19" s="159"/>
      <c r="G19" s="157"/>
      <c r="H19" s="160">
        <v>8130</v>
      </c>
      <c r="I19" s="170" t="s">
        <v>578</v>
      </c>
      <c r="J19" s="225">
        <v>0.83</v>
      </c>
      <c r="K19" s="172">
        <v>104</v>
      </c>
      <c r="L19" s="17">
        <f t="shared" si="5"/>
        <v>0.1949393333333333</v>
      </c>
      <c r="M19" s="196">
        <f t="shared" si="0"/>
        <v>0.1949393333333333</v>
      </c>
      <c r="N19" s="182">
        <f t="shared" si="0"/>
        <v>0.1949393333333333</v>
      </c>
      <c r="O19" s="245">
        <v>611</v>
      </c>
      <c r="P19" s="320" t="str">
        <f>IF($O19="","",VLOOKUP($O19,排水構造物データ!$C$4:$D$1395,2))</f>
        <v>管渠 D800</v>
      </c>
      <c r="Q19" s="252">
        <f>IF($O19="","",VLOOKUP($O19,排水構造物データ!$C$4:$H$1395,3))</f>
        <v>1.2999999999999999E-2</v>
      </c>
      <c r="R19" s="189">
        <v>10</v>
      </c>
      <c r="S19" s="241">
        <f>IF($O19="","",VLOOKUP($O19,排水構造物データ!$C$4:$H$1395,4))</f>
        <v>0.50265482457436694</v>
      </c>
      <c r="T19" s="241">
        <f>IF($O19="","",VLOOKUP($O19,排水構造物データ!$C$4:$H$1395,5))</f>
        <v>2.5132741228718345</v>
      </c>
      <c r="U19" s="241">
        <f>IF($O19="","",VLOOKUP($O19,排水構造物データ!$C$4:$H$1395,6))</f>
        <v>0.2</v>
      </c>
      <c r="V19" s="7">
        <f t="shared" si="2"/>
        <v>8.3191057470784546</v>
      </c>
      <c r="W19" s="7">
        <f t="shared" si="3"/>
        <v>4.1816386399133281</v>
      </c>
      <c r="X19" s="7">
        <f t="shared" si="4"/>
        <v>3.3453109119306625</v>
      </c>
      <c r="Y19" s="224">
        <f t="shared" si="1"/>
        <v>17.160779483175943</v>
      </c>
      <c r="Z19" s="229" t="str">
        <f t="shared" si="6"/>
        <v>OK</v>
      </c>
      <c r="AA19" s="192"/>
    </row>
    <row r="20" spans="2:27" ht="27.95" customHeight="1">
      <c r="B20" s="164" t="s">
        <v>586</v>
      </c>
      <c r="C20" s="292">
        <v>95</v>
      </c>
      <c r="D20" s="291">
        <v>15</v>
      </c>
      <c r="E20" s="167" t="s">
        <v>577</v>
      </c>
      <c r="F20" s="159"/>
      <c r="G20" s="157"/>
      <c r="H20" s="160">
        <v>74820</v>
      </c>
      <c r="I20" s="161" t="s">
        <v>578</v>
      </c>
      <c r="J20" s="225">
        <v>0.83</v>
      </c>
      <c r="K20" s="172">
        <v>111</v>
      </c>
      <c r="L20" s="17">
        <f t="shared" si="5"/>
        <v>1.9147684999999997</v>
      </c>
      <c r="M20" s="196">
        <f t="shared" si="0"/>
        <v>1.9147684999999997</v>
      </c>
      <c r="N20" s="182">
        <f t="shared" si="0"/>
        <v>1.9147684999999997</v>
      </c>
      <c r="O20" s="245">
        <v>615</v>
      </c>
      <c r="P20" s="320" t="str">
        <f>IF($O20="","",VLOOKUP($O20,排水構造物データ!$C$4:$D$1395,2))</f>
        <v>管渠 D1200</v>
      </c>
      <c r="Q20" s="252">
        <f>IF($O20="","",VLOOKUP($O20,排水構造物データ!$C$4:$H$1395,3))</f>
        <v>1.2999999999999999E-2</v>
      </c>
      <c r="R20" s="189">
        <v>10</v>
      </c>
      <c r="S20" s="241">
        <f>IF($O20="","",VLOOKUP($O20,排水構造物データ!$C$4:$H$1395,4))</f>
        <v>1.1309733552923256</v>
      </c>
      <c r="T20" s="241">
        <f>IF($O20="","",VLOOKUP($O20,排水構造物データ!$C$4:$H$1395,5))</f>
        <v>3.7699111843077517</v>
      </c>
      <c r="U20" s="241">
        <f>IF($O20="","",VLOOKUP($O20,排水構造物データ!$C$4:$H$1395,6))</f>
        <v>0.3</v>
      </c>
      <c r="V20" s="7">
        <f t="shared" si="2"/>
        <v>10.901112397084812</v>
      </c>
      <c r="W20" s="7">
        <f t="shared" si="3"/>
        <v>12.328867664149776</v>
      </c>
      <c r="X20" s="7">
        <f t="shared" si="4"/>
        <v>9.863094131319821</v>
      </c>
      <c r="Y20" s="224">
        <f t="shared" si="1"/>
        <v>5.1510635000104834</v>
      </c>
      <c r="Z20" s="229" t="str">
        <f t="shared" si="6"/>
        <v>OK</v>
      </c>
      <c r="AA20" s="192"/>
    </row>
    <row r="21" spans="2:27" ht="27.95" customHeight="1">
      <c r="B21" s="164" t="s">
        <v>587</v>
      </c>
      <c r="C21" s="292">
        <v>105</v>
      </c>
      <c r="D21" s="291">
        <v>70</v>
      </c>
      <c r="E21" s="167" t="s">
        <v>577</v>
      </c>
      <c r="F21" s="159"/>
      <c r="G21" s="157"/>
      <c r="H21" s="160">
        <v>9740</v>
      </c>
      <c r="I21" s="170" t="s">
        <v>578</v>
      </c>
      <c r="J21" s="225">
        <v>0.83</v>
      </c>
      <c r="K21" s="172">
        <v>125</v>
      </c>
      <c r="L21" s="17">
        <f t="shared" si="5"/>
        <v>0.28070138888888879</v>
      </c>
      <c r="M21" s="196">
        <f t="shared" si="0"/>
        <v>0.28070138888888879</v>
      </c>
      <c r="N21" s="182">
        <f t="shared" si="0"/>
        <v>0.28070138888888879</v>
      </c>
      <c r="O21" s="245">
        <v>615</v>
      </c>
      <c r="P21" s="320" t="str">
        <f>IF($O21="","",VLOOKUP($O21,排水構造物データ!$C$4:$D$1395,2))</f>
        <v>管渠 D1200</v>
      </c>
      <c r="Q21" s="252">
        <f>IF($O21="","",VLOOKUP($O21,排水構造物データ!$C$4:$H$1395,3))</f>
        <v>1.2999999999999999E-2</v>
      </c>
      <c r="R21" s="189">
        <v>10</v>
      </c>
      <c r="S21" s="241">
        <f>IF($O21="","",VLOOKUP($O21,排水構造物データ!$C$4:$H$1395,4))</f>
        <v>1.1309733552923256</v>
      </c>
      <c r="T21" s="241">
        <f>IF($O21="","",VLOOKUP($O21,排水構造物データ!$C$4:$H$1395,5))</f>
        <v>3.7699111843077517</v>
      </c>
      <c r="U21" s="241">
        <f>IF($O21="","",VLOOKUP($O21,排水構造物データ!$C$4:$H$1395,6))</f>
        <v>0.3</v>
      </c>
      <c r="V21" s="7">
        <f t="shared" si="2"/>
        <v>10.901112397084812</v>
      </c>
      <c r="W21" s="7">
        <f t="shared" si="3"/>
        <v>12.328867664149776</v>
      </c>
      <c r="X21" s="7">
        <f t="shared" si="4"/>
        <v>9.863094131319821</v>
      </c>
      <c r="Y21" s="224">
        <f t="shared" si="1"/>
        <v>35.137318594543792</v>
      </c>
      <c r="Z21" s="229" t="str">
        <f t="shared" si="6"/>
        <v>OK</v>
      </c>
      <c r="AA21" s="192"/>
    </row>
    <row r="22" spans="2:27" ht="27.95" customHeight="1">
      <c r="B22" s="164" t="s">
        <v>588</v>
      </c>
      <c r="C22" s="292">
        <v>106</v>
      </c>
      <c r="D22" s="291">
        <v>65</v>
      </c>
      <c r="E22" s="167" t="s">
        <v>577</v>
      </c>
      <c r="F22" s="159"/>
      <c r="G22" s="157"/>
      <c r="H22" s="160">
        <v>8890</v>
      </c>
      <c r="I22" s="170" t="s">
        <v>578</v>
      </c>
      <c r="J22" s="225">
        <v>0.83</v>
      </c>
      <c r="K22" s="172">
        <v>113</v>
      </c>
      <c r="L22" s="17">
        <f t="shared" si="5"/>
        <v>0.23160919444444442</v>
      </c>
      <c r="M22" s="196">
        <f t="shared" si="0"/>
        <v>0.23160919444444442</v>
      </c>
      <c r="N22" s="182">
        <f t="shared" si="0"/>
        <v>0.23160919444444442</v>
      </c>
      <c r="O22" s="245">
        <v>615</v>
      </c>
      <c r="P22" s="320" t="str">
        <f>IF($O22="","",VLOOKUP($O22,排水構造物データ!$C$4:$D$1395,2))</f>
        <v>管渠 D1200</v>
      </c>
      <c r="Q22" s="252">
        <f>IF($O22="","",VLOOKUP($O22,排水構造物データ!$C$4:$H$1395,3))</f>
        <v>1.2999999999999999E-2</v>
      </c>
      <c r="R22" s="189">
        <v>10</v>
      </c>
      <c r="S22" s="241">
        <f>IF($O22="","",VLOOKUP($O22,排水構造物データ!$C$4:$H$1395,4))</f>
        <v>1.1309733552923256</v>
      </c>
      <c r="T22" s="241">
        <f>IF($O22="","",VLOOKUP($O22,排水構造物データ!$C$4:$H$1395,5))</f>
        <v>3.7699111843077517</v>
      </c>
      <c r="U22" s="241">
        <f>IF($O22="","",VLOOKUP($O22,排水構造物データ!$C$4:$H$1395,6))</f>
        <v>0.3</v>
      </c>
      <c r="V22" s="7">
        <f t="shared" si="2"/>
        <v>10.901112397084812</v>
      </c>
      <c r="W22" s="7">
        <f t="shared" si="3"/>
        <v>12.328867664149776</v>
      </c>
      <c r="X22" s="7">
        <f t="shared" si="4"/>
        <v>9.863094131319821</v>
      </c>
      <c r="Y22" s="224">
        <f t="shared" si="1"/>
        <v>42.585071611592085</v>
      </c>
      <c r="Z22" s="229" t="str">
        <f t="shared" si="6"/>
        <v>OK</v>
      </c>
      <c r="AA22" s="192"/>
    </row>
    <row r="23" spans="2:27" ht="27.95" customHeight="1">
      <c r="B23" s="164" t="s">
        <v>589</v>
      </c>
      <c r="C23" s="292">
        <v>107</v>
      </c>
      <c r="D23" s="291">
        <v>90</v>
      </c>
      <c r="E23" s="167" t="s">
        <v>577</v>
      </c>
      <c r="F23" s="159"/>
      <c r="G23" s="157"/>
      <c r="H23" s="160">
        <v>24040</v>
      </c>
      <c r="I23" s="170" t="s">
        <v>578</v>
      </c>
      <c r="J23" s="225">
        <v>0.83</v>
      </c>
      <c r="K23" s="172">
        <v>104</v>
      </c>
      <c r="L23" s="17">
        <f t="shared" si="5"/>
        <v>0.5764257777777777</v>
      </c>
      <c r="M23" s="196">
        <f t="shared" si="0"/>
        <v>0.5764257777777777</v>
      </c>
      <c r="N23" s="182">
        <f t="shared" si="0"/>
        <v>0.5764257777777777</v>
      </c>
      <c r="O23" s="245">
        <v>617</v>
      </c>
      <c r="P23" s="320" t="str">
        <f>IF($O23="","",VLOOKUP($O23,排水構造物データ!$C$4:$D$1395,2))</f>
        <v>管渠 D1500</v>
      </c>
      <c r="Q23" s="252">
        <f>IF($O23="","",VLOOKUP($O23,排水構造物データ!$C$4:$H$1395,3))</f>
        <v>1.2999999999999999E-2</v>
      </c>
      <c r="R23" s="189">
        <v>10</v>
      </c>
      <c r="S23" s="241">
        <f>IF($O23="","",VLOOKUP($O23,排水構造物データ!$C$4:$H$1395,4))</f>
        <v>1.7671458676442586</v>
      </c>
      <c r="T23" s="241">
        <f>IF($O23="","",VLOOKUP($O23,排水構造物データ!$C$4:$H$1395,5))</f>
        <v>4.7123889803846897</v>
      </c>
      <c r="U23" s="241">
        <f>IF($O23="","",VLOOKUP($O23,排水構造物データ!$C$4:$H$1395,6))</f>
        <v>0.375</v>
      </c>
      <c r="V23" s="7">
        <f t="shared" si="2"/>
        <v>12.649620394066677</v>
      </c>
      <c r="W23" s="7">
        <f t="shared" si="3"/>
        <v>22.353724406643465</v>
      </c>
      <c r="X23" s="7">
        <f t="shared" si="4"/>
        <v>17.882979525314774</v>
      </c>
      <c r="Y23" s="224">
        <f t="shared" si="1"/>
        <v>31.023906658471784</v>
      </c>
      <c r="Z23" s="229" t="str">
        <f t="shared" si="6"/>
        <v>OK</v>
      </c>
      <c r="AA23" s="192"/>
    </row>
    <row r="24" spans="2:27" ht="27.95" customHeight="1">
      <c r="B24" s="164" t="s">
        <v>590</v>
      </c>
      <c r="C24" s="292">
        <v>109</v>
      </c>
      <c r="D24" s="291">
        <v>10</v>
      </c>
      <c r="E24" s="167" t="s">
        <v>577</v>
      </c>
      <c r="F24" s="159"/>
      <c r="G24" s="157"/>
      <c r="H24" s="160">
        <v>7090</v>
      </c>
      <c r="I24" s="170" t="s">
        <v>578</v>
      </c>
      <c r="J24" s="225">
        <v>0.83</v>
      </c>
      <c r="K24" s="172">
        <v>119</v>
      </c>
      <c r="L24" s="17">
        <f t="shared" si="5"/>
        <v>0.19452202777777775</v>
      </c>
      <c r="M24" s="196">
        <f t="shared" si="0"/>
        <v>0.19452202777777775</v>
      </c>
      <c r="N24" s="182">
        <f t="shared" si="0"/>
        <v>0.19452202777777775</v>
      </c>
      <c r="O24" s="245">
        <v>615</v>
      </c>
      <c r="P24" s="320" t="str">
        <f>IF($O24="","",VLOOKUP($O24,排水構造物データ!$C$4:$D$1395,2))</f>
        <v>管渠 D1200</v>
      </c>
      <c r="Q24" s="252">
        <f>IF($O24="","",VLOOKUP($O24,排水構造物データ!$C$4:$H$1395,3))</f>
        <v>1.2999999999999999E-2</v>
      </c>
      <c r="R24" s="189">
        <v>10</v>
      </c>
      <c r="S24" s="241">
        <f>IF($O24="","",VLOOKUP($O24,排水構造物データ!$C$4:$H$1395,4))</f>
        <v>1.1309733552923256</v>
      </c>
      <c r="T24" s="241">
        <f>IF($O24="","",VLOOKUP($O24,排水構造物データ!$C$4:$H$1395,5))</f>
        <v>3.7699111843077517</v>
      </c>
      <c r="U24" s="241">
        <f>IF($O24="","",VLOOKUP($O24,排水構造物データ!$C$4:$H$1395,6))</f>
        <v>0.3</v>
      </c>
      <c r="V24" s="7">
        <f t="shared" si="2"/>
        <v>10.901112397084812</v>
      </c>
      <c r="W24" s="7">
        <f t="shared" si="3"/>
        <v>12.328867664149776</v>
      </c>
      <c r="X24" s="7">
        <f t="shared" si="4"/>
        <v>9.863094131319821</v>
      </c>
      <c r="Y24" s="224">
        <f t="shared" si="1"/>
        <v>50.704253106940847</v>
      </c>
      <c r="Z24" s="229" t="str">
        <f t="shared" si="6"/>
        <v>OK</v>
      </c>
      <c r="AA24" s="192"/>
    </row>
    <row r="25" spans="2:27" ht="27.95" customHeight="1">
      <c r="B25" s="164" t="s">
        <v>591</v>
      </c>
      <c r="C25" s="292">
        <v>109</v>
      </c>
      <c r="D25" s="291">
        <v>50</v>
      </c>
      <c r="E25" s="167" t="s">
        <v>577</v>
      </c>
      <c r="F25" s="168"/>
      <c r="G25" s="166"/>
      <c r="H25" s="169">
        <v>14300</v>
      </c>
      <c r="I25" s="170" t="s">
        <v>578</v>
      </c>
      <c r="J25" s="225">
        <v>0.83</v>
      </c>
      <c r="K25" s="172">
        <v>112</v>
      </c>
      <c r="L25" s="17">
        <f t="shared" si="5"/>
        <v>0.36925777777777774</v>
      </c>
      <c r="M25" s="196">
        <f t="shared" si="0"/>
        <v>0.36925777777777774</v>
      </c>
      <c r="N25" s="182">
        <f t="shared" si="0"/>
        <v>0.36925777777777774</v>
      </c>
      <c r="O25" s="245">
        <v>615</v>
      </c>
      <c r="P25" s="320" t="str">
        <f>IF($O25="","",VLOOKUP($O25,排水構造物データ!$C$4:$D$1395,2))</f>
        <v>管渠 D1200</v>
      </c>
      <c r="Q25" s="252">
        <f>IF($O25="","",VLOOKUP($O25,排水構造物データ!$C$4:$H$1395,3))</f>
        <v>1.2999999999999999E-2</v>
      </c>
      <c r="R25" s="189">
        <v>10</v>
      </c>
      <c r="S25" s="241">
        <f>IF($O25="","",VLOOKUP($O25,排水構造物データ!$C$4:$H$1395,4))</f>
        <v>1.1309733552923256</v>
      </c>
      <c r="T25" s="241">
        <f>IF($O25="","",VLOOKUP($O25,排水構造物データ!$C$4:$H$1395,5))</f>
        <v>3.7699111843077517</v>
      </c>
      <c r="U25" s="241">
        <f>IF($O25="","",VLOOKUP($O25,排水構造物データ!$C$4:$H$1395,6))</f>
        <v>0.3</v>
      </c>
      <c r="V25" s="7">
        <f t="shared" si="2"/>
        <v>10.901112397084812</v>
      </c>
      <c r="W25" s="7">
        <f t="shared" si="3"/>
        <v>12.328867664149776</v>
      </c>
      <c r="X25" s="7">
        <f t="shared" si="4"/>
        <v>9.863094131319821</v>
      </c>
      <c r="Y25" s="224">
        <f t="shared" si="1"/>
        <v>26.710592775260402</v>
      </c>
      <c r="Z25" s="229" t="str">
        <f t="shared" si="6"/>
        <v>OK</v>
      </c>
      <c r="AA25" s="192"/>
    </row>
    <row r="26" spans="2:27" ht="27.95" customHeight="1">
      <c r="B26" s="164" t="s">
        <v>592</v>
      </c>
      <c r="C26" s="292">
        <v>112</v>
      </c>
      <c r="D26" s="291">
        <v>70</v>
      </c>
      <c r="E26" s="167" t="s">
        <v>577</v>
      </c>
      <c r="F26" s="168"/>
      <c r="G26" s="166"/>
      <c r="H26" s="169">
        <v>177930</v>
      </c>
      <c r="I26" s="170" t="s">
        <v>578</v>
      </c>
      <c r="J26" s="225">
        <v>0.83</v>
      </c>
      <c r="K26" s="172">
        <v>108</v>
      </c>
      <c r="L26" s="17">
        <f t="shared" si="5"/>
        <v>4.4304569999999996</v>
      </c>
      <c r="M26" s="196">
        <f t="shared" si="0"/>
        <v>4.4304569999999996</v>
      </c>
      <c r="N26" s="182">
        <f t="shared" si="0"/>
        <v>4.4304569999999996</v>
      </c>
      <c r="O26" s="245">
        <v>619</v>
      </c>
      <c r="P26" s="320" t="str">
        <f>IF($O26="","",VLOOKUP($O26,排水構造物データ!$C$4:$D$1395,2))</f>
        <v>管渠 D1800</v>
      </c>
      <c r="Q26" s="252">
        <f>IF($O26="","",VLOOKUP($O26,排水構造物データ!$C$4:$H$1395,3))</f>
        <v>1.2999999999999999E-2</v>
      </c>
      <c r="R26" s="189">
        <f>ROUND(100*(13-9)/140.7,1)</f>
        <v>2.8</v>
      </c>
      <c r="S26" s="241">
        <f>IF($O26="","",VLOOKUP($O26,排水構造物データ!$C$4:$H$1395,4))</f>
        <v>2.5446900494077327</v>
      </c>
      <c r="T26" s="241">
        <f>IF($O26="","",VLOOKUP($O26,排水構造物データ!$C$4:$H$1395,5))</f>
        <v>5.6548667764616276</v>
      </c>
      <c r="U26" s="241">
        <f>IF($O26="","",VLOOKUP($O26,排水構造物データ!$C$4:$H$1395,6))</f>
        <v>0.45000000000000007</v>
      </c>
      <c r="V26" s="7">
        <f t="shared" si="2"/>
        <v>7.5586459950870823</v>
      </c>
      <c r="W26" s="7">
        <f t="shared" si="3"/>
        <v>19.234411250693707</v>
      </c>
      <c r="X26" s="7">
        <f t="shared" si="4"/>
        <v>15.387529000554967</v>
      </c>
      <c r="Y26" s="224">
        <f t="shared" si="1"/>
        <v>3.4731245558990795</v>
      </c>
      <c r="Z26" s="229" t="str">
        <f t="shared" si="6"/>
        <v>OK</v>
      </c>
      <c r="AA26" s="256" t="s">
        <v>579</v>
      </c>
    </row>
    <row r="27" spans="2:27" ht="27.95" customHeight="1">
      <c r="B27" s="164" t="s">
        <v>593</v>
      </c>
      <c r="C27" s="292">
        <v>113</v>
      </c>
      <c r="D27" s="291">
        <v>20</v>
      </c>
      <c r="E27" s="167" t="s">
        <v>577</v>
      </c>
      <c r="F27" s="168"/>
      <c r="G27" s="166"/>
      <c r="H27" s="169">
        <v>12250</v>
      </c>
      <c r="I27" s="170" t="s">
        <v>578</v>
      </c>
      <c r="J27" s="225">
        <v>0.83</v>
      </c>
      <c r="K27" s="172">
        <v>105</v>
      </c>
      <c r="L27" s="17">
        <f t="shared" si="5"/>
        <v>0.29655208333333327</v>
      </c>
      <c r="M27" s="196">
        <f t="shared" si="0"/>
        <v>0.29655208333333327</v>
      </c>
      <c r="N27" s="182">
        <f t="shared" si="0"/>
        <v>0.29655208333333327</v>
      </c>
      <c r="O27" s="245">
        <v>619</v>
      </c>
      <c r="P27" s="320" t="str">
        <f>IF($O27="","",VLOOKUP($O27,排水構造物データ!$C$4:$D$1395,2))</f>
        <v>管渠 D1800</v>
      </c>
      <c r="Q27" s="252">
        <f>IF($O27="","",VLOOKUP($O27,排水構造物データ!$C$4:$H$1395,3))</f>
        <v>1.2999999999999999E-2</v>
      </c>
      <c r="R27" s="189">
        <f>ROUND(100*(21.5-8.9)/133.3,1)</f>
        <v>9.5</v>
      </c>
      <c r="S27" s="241">
        <f>IF($O27="","",VLOOKUP($O27,排水構造物データ!$C$4:$H$1395,4))</f>
        <v>2.5446900494077327</v>
      </c>
      <c r="T27" s="241">
        <f>IF($O27="","",VLOOKUP($O27,排水構造物データ!$C$4:$H$1395,5))</f>
        <v>5.6548667764616276</v>
      </c>
      <c r="U27" s="241">
        <f>IF($O27="","",VLOOKUP($O27,排水構造物データ!$C$4:$H$1395,6))</f>
        <v>0.45000000000000007</v>
      </c>
      <c r="V27" s="7">
        <f t="shared" si="2"/>
        <v>13.922806677110465</v>
      </c>
      <c r="W27" s="7">
        <f t="shared" si="3"/>
        <v>35.429227611070537</v>
      </c>
      <c r="X27" s="7">
        <f t="shared" si="4"/>
        <v>28.34338208885643</v>
      </c>
      <c r="Y27" s="224">
        <f t="shared" si="1"/>
        <v>95.576405231311881</v>
      </c>
      <c r="Z27" s="229" t="str">
        <f t="shared" si="6"/>
        <v>OK</v>
      </c>
      <c r="AA27" s="256" t="s">
        <v>579</v>
      </c>
    </row>
    <row r="28" spans="2:27" ht="27.95" customHeight="1">
      <c r="B28" s="164" t="s">
        <v>594</v>
      </c>
      <c r="C28" s="292">
        <v>114</v>
      </c>
      <c r="D28" s="291">
        <v>60</v>
      </c>
      <c r="E28" s="167" t="s">
        <v>577</v>
      </c>
      <c r="F28" s="168"/>
      <c r="G28" s="166"/>
      <c r="H28" s="169">
        <v>4430</v>
      </c>
      <c r="I28" s="170" t="s">
        <v>578</v>
      </c>
      <c r="J28" s="225">
        <v>0.83</v>
      </c>
      <c r="K28" s="172">
        <v>109</v>
      </c>
      <c r="L28" s="17">
        <f t="shared" si="5"/>
        <v>0.11132836111111109</v>
      </c>
      <c r="M28" s="196">
        <f t="shared" si="0"/>
        <v>0.11132836111111109</v>
      </c>
      <c r="N28" s="182">
        <f t="shared" si="0"/>
        <v>0.11132836111111109</v>
      </c>
      <c r="O28" s="245">
        <v>615</v>
      </c>
      <c r="P28" s="320" t="str">
        <f>IF($O28="","",VLOOKUP($O28,排水構造物データ!$C$4:$D$1395,2))</f>
        <v>管渠 D1200</v>
      </c>
      <c r="Q28" s="252">
        <f>IF($O28="","",VLOOKUP($O28,排水構造物データ!$C$4:$H$1395,3))</f>
        <v>1.2999999999999999E-2</v>
      </c>
      <c r="R28" s="189">
        <v>10</v>
      </c>
      <c r="S28" s="241">
        <f>IF($O28="","",VLOOKUP($O28,排水構造物データ!$C$4:$H$1395,4))</f>
        <v>1.1309733552923256</v>
      </c>
      <c r="T28" s="241">
        <f>IF($O28="","",VLOOKUP($O28,排水構造物データ!$C$4:$H$1395,5))</f>
        <v>3.7699111843077517</v>
      </c>
      <c r="U28" s="241">
        <f>IF($O28="","",VLOOKUP($O28,排水構造物データ!$C$4:$H$1395,6))</f>
        <v>0.3</v>
      </c>
      <c r="V28" s="7">
        <f t="shared" si="2"/>
        <v>10.901112397084812</v>
      </c>
      <c r="W28" s="7">
        <f t="shared" si="3"/>
        <v>12.328867664149776</v>
      </c>
      <c r="X28" s="7">
        <f t="shared" si="4"/>
        <v>9.863094131319821</v>
      </c>
      <c r="Y28" s="224">
        <f t="shared" si="1"/>
        <v>88.594622546145047</v>
      </c>
      <c r="Z28" s="229" t="str">
        <f t="shared" si="6"/>
        <v>OK</v>
      </c>
      <c r="AA28" s="192"/>
    </row>
    <row r="29" spans="2:27" ht="27.95" customHeight="1">
      <c r="B29" s="164" t="s">
        <v>595</v>
      </c>
      <c r="C29" s="292">
        <v>115</v>
      </c>
      <c r="D29" s="291">
        <v>40</v>
      </c>
      <c r="E29" s="167" t="s">
        <v>577</v>
      </c>
      <c r="F29" s="217"/>
      <c r="G29" s="218"/>
      <c r="H29" s="169">
        <v>14940</v>
      </c>
      <c r="I29" s="170" t="s">
        <v>578</v>
      </c>
      <c r="J29" s="225">
        <v>0.83</v>
      </c>
      <c r="K29" s="172">
        <v>96</v>
      </c>
      <c r="L29" s="17">
        <f t="shared" si="5"/>
        <v>0.33067200000000002</v>
      </c>
      <c r="M29" s="196">
        <f t="shared" si="0"/>
        <v>0.33067200000000002</v>
      </c>
      <c r="N29" s="182">
        <f t="shared" si="0"/>
        <v>0.33067200000000002</v>
      </c>
      <c r="O29" s="245">
        <v>615</v>
      </c>
      <c r="P29" s="320" t="str">
        <f>IF($O29="","",VLOOKUP($O29,排水構造物データ!$C$4:$D$1395,2))</f>
        <v>管渠 D1200</v>
      </c>
      <c r="Q29" s="252">
        <f>IF($O29="","",VLOOKUP($O29,排水構造物データ!$C$4:$H$1395,3))</f>
        <v>1.2999999999999999E-2</v>
      </c>
      <c r="R29" s="189">
        <v>10</v>
      </c>
      <c r="S29" s="241">
        <f>IF($O29="","",VLOOKUP($O29,排水構造物データ!$C$4:$H$1395,4))</f>
        <v>1.1309733552923256</v>
      </c>
      <c r="T29" s="241">
        <f>IF($O29="","",VLOOKUP($O29,排水構造物データ!$C$4:$H$1395,5))</f>
        <v>3.7699111843077517</v>
      </c>
      <c r="U29" s="241">
        <f>IF($O29="","",VLOOKUP($O29,排水構造物データ!$C$4:$H$1395,6))</f>
        <v>0.3</v>
      </c>
      <c r="V29" s="7">
        <f t="shared" si="2"/>
        <v>10.901112397084812</v>
      </c>
      <c r="W29" s="7">
        <f t="shared" si="3"/>
        <v>12.328867664149776</v>
      </c>
      <c r="X29" s="7">
        <f t="shared" si="4"/>
        <v>9.863094131319821</v>
      </c>
      <c r="Y29" s="224">
        <f t="shared" si="1"/>
        <v>29.82742455157927</v>
      </c>
      <c r="Z29" s="229" t="str">
        <f t="shared" si="6"/>
        <v>OK</v>
      </c>
      <c r="AA29" s="192"/>
    </row>
    <row r="30" spans="2:27" ht="27.95" customHeight="1">
      <c r="B30" s="164" t="s">
        <v>596</v>
      </c>
      <c r="C30" s="292">
        <v>115</v>
      </c>
      <c r="D30" s="291">
        <v>80</v>
      </c>
      <c r="E30" s="167" t="s">
        <v>577</v>
      </c>
      <c r="F30" s="168"/>
      <c r="G30" s="166"/>
      <c r="H30" s="169">
        <v>27320</v>
      </c>
      <c r="I30" s="170" t="s">
        <v>578</v>
      </c>
      <c r="J30" s="225">
        <v>0.83</v>
      </c>
      <c r="K30" s="172">
        <v>89</v>
      </c>
      <c r="L30" s="17">
        <f t="shared" si="5"/>
        <v>0.56059122222222213</v>
      </c>
      <c r="M30" s="196">
        <f t="shared" si="0"/>
        <v>0.56059122222222213</v>
      </c>
      <c r="N30" s="182">
        <f t="shared" si="0"/>
        <v>0.56059122222222213</v>
      </c>
      <c r="O30" s="245">
        <v>615</v>
      </c>
      <c r="P30" s="320" t="str">
        <f>IF($O30="","",VLOOKUP($O30,排水構造物データ!$C$4:$D$1395,2))</f>
        <v>管渠 D1200</v>
      </c>
      <c r="Q30" s="252">
        <f>IF($O30="","",VLOOKUP($O30,排水構造物データ!$C$4:$H$1395,3))</f>
        <v>1.2999999999999999E-2</v>
      </c>
      <c r="R30" s="189">
        <f>ROUND(100*(21-13.5)/108.8,1)</f>
        <v>6.9</v>
      </c>
      <c r="S30" s="241">
        <f>IF($O30="","",VLOOKUP($O30,排水構造物データ!$C$4:$H$1395,4))</f>
        <v>1.1309733552923256</v>
      </c>
      <c r="T30" s="241">
        <f>IF($O30="","",VLOOKUP($O30,排水構造物データ!$C$4:$H$1395,5))</f>
        <v>3.7699111843077517</v>
      </c>
      <c r="U30" s="241">
        <f>IF($O30="","",VLOOKUP($O30,排水構造物データ!$C$4:$H$1395,6))</f>
        <v>0.3</v>
      </c>
      <c r="V30" s="7">
        <f t="shared" si="2"/>
        <v>9.0551440369976763</v>
      </c>
      <c r="W30" s="7">
        <f t="shared" si="3"/>
        <v>10.241126634178556</v>
      </c>
      <c r="X30" s="7">
        <f t="shared" si="4"/>
        <v>8.1929013073428454</v>
      </c>
      <c r="Y30" s="224">
        <f t="shared" si="1"/>
        <v>14.614751324263732</v>
      </c>
      <c r="Z30" s="229" t="str">
        <f t="shared" si="6"/>
        <v>OK</v>
      </c>
      <c r="AA30" s="192"/>
    </row>
    <row r="31" spans="2:27" ht="27.95" customHeight="1">
      <c r="B31" s="164" t="s">
        <v>597</v>
      </c>
      <c r="C31" s="292">
        <v>117</v>
      </c>
      <c r="D31" s="291">
        <v>25</v>
      </c>
      <c r="E31" s="167" t="s">
        <v>577</v>
      </c>
      <c r="F31" s="168"/>
      <c r="G31" s="166"/>
      <c r="H31" s="169">
        <v>67410</v>
      </c>
      <c r="I31" s="170" t="s">
        <v>578</v>
      </c>
      <c r="J31" s="225">
        <v>0.83</v>
      </c>
      <c r="K31" s="172">
        <v>115</v>
      </c>
      <c r="L31" s="17">
        <f t="shared" si="5"/>
        <v>1.7873012499999998</v>
      </c>
      <c r="M31" s="196">
        <f t="shared" si="0"/>
        <v>1.7873012499999998</v>
      </c>
      <c r="N31" s="182">
        <f t="shared" si="0"/>
        <v>1.7873012499999998</v>
      </c>
      <c r="O31" s="245">
        <v>615</v>
      </c>
      <c r="P31" s="320" t="str">
        <f>IF($O31="","",VLOOKUP($O31,排水構造物データ!$C$4:$D$1395,2))</f>
        <v>管渠 D1200</v>
      </c>
      <c r="Q31" s="252">
        <f>IF($O31="","",VLOOKUP($O31,排水構造物データ!$C$4:$H$1395,3))</f>
        <v>1.2999999999999999E-2</v>
      </c>
      <c r="R31" s="189">
        <f>ROUND(100*(20.2-15)/84.9,1)</f>
        <v>6.1</v>
      </c>
      <c r="S31" s="241">
        <f>IF($O31="","",VLOOKUP($O31,排水構造物データ!$C$4:$H$1395,4))</f>
        <v>1.1309733552923256</v>
      </c>
      <c r="T31" s="241">
        <f>IF($O31="","",VLOOKUP($O31,排水構造物データ!$C$4:$H$1395,5))</f>
        <v>3.7699111843077517</v>
      </c>
      <c r="U31" s="241">
        <f>IF($O31="","",VLOOKUP($O31,排水構造物データ!$C$4:$H$1395,6))</f>
        <v>0.3</v>
      </c>
      <c r="V31" s="7">
        <f t="shared" si="2"/>
        <v>8.5140409566353679</v>
      </c>
      <c r="W31" s="7">
        <f t="shared" si="3"/>
        <v>9.6291534678221833</v>
      </c>
      <c r="X31" s="7">
        <f t="shared" si="4"/>
        <v>7.7033227742577468</v>
      </c>
      <c r="Y31" s="224">
        <f t="shared" si="1"/>
        <v>4.3100304295416052</v>
      </c>
      <c r="Z31" s="229" t="str">
        <f t="shared" si="6"/>
        <v>OK</v>
      </c>
      <c r="AA31" s="192"/>
    </row>
    <row r="32" spans="2:27" ht="27.95" customHeight="1">
      <c r="B32" s="164"/>
      <c r="C32" s="165"/>
      <c r="D32" s="166"/>
      <c r="E32" s="167"/>
      <c r="F32" s="168"/>
      <c r="G32" s="166"/>
      <c r="H32" s="169"/>
      <c r="I32" s="170"/>
      <c r="J32" s="225"/>
      <c r="K32" s="172"/>
      <c r="L32" s="17"/>
      <c r="M32" s="196"/>
      <c r="N32" s="182"/>
      <c r="O32" s="245"/>
      <c r="P32" s="321"/>
      <c r="Q32" s="242"/>
      <c r="R32" s="189"/>
      <c r="S32" s="21"/>
      <c r="T32" s="21"/>
      <c r="U32" s="21"/>
      <c r="V32" s="7"/>
      <c r="W32" s="7"/>
      <c r="X32" s="7"/>
      <c r="Y32" s="26"/>
      <c r="Z32" s="26"/>
      <c r="AA32" s="192"/>
    </row>
    <row r="33" spans="2:27" ht="27.95" customHeight="1">
      <c r="B33" s="164"/>
      <c r="C33" s="165"/>
      <c r="D33" s="166"/>
      <c r="E33" s="167"/>
      <c r="F33" s="168"/>
      <c r="G33" s="166"/>
      <c r="H33" s="169"/>
      <c r="I33" s="170"/>
      <c r="J33" s="225"/>
      <c r="K33" s="172"/>
      <c r="L33" s="17"/>
      <c r="M33" s="196"/>
      <c r="N33" s="182"/>
      <c r="O33" s="245"/>
      <c r="P33" s="321"/>
      <c r="Q33" s="242"/>
      <c r="R33" s="189"/>
      <c r="S33" s="21"/>
      <c r="T33" s="21"/>
      <c r="U33" s="21"/>
      <c r="V33" s="7"/>
      <c r="W33" s="7"/>
      <c r="X33" s="7"/>
      <c r="Y33" s="226" t="s">
        <v>598</v>
      </c>
      <c r="Z33" s="226"/>
      <c r="AA33" s="256" t="s">
        <v>579</v>
      </c>
    </row>
    <row r="34" spans="2:27" ht="27.95" customHeight="1">
      <c r="B34" s="164"/>
      <c r="C34" s="165"/>
      <c r="D34" s="166"/>
      <c r="E34" s="167"/>
      <c r="F34" s="168"/>
      <c r="G34" s="166"/>
      <c r="H34" s="169"/>
      <c r="I34" s="170"/>
      <c r="J34" s="225"/>
      <c r="K34" s="172"/>
      <c r="L34" s="17"/>
      <c r="M34" s="196"/>
      <c r="N34" s="182"/>
      <c r="O34" s="246"/>
      <c r="P34" s="321"/>
      <c r="Q34" s="242"/>
      <c r="R34" s="189"/>
      <c r="S34" s="21"/>
      <c r="T34" s="21"/>
      <c r="U34" s="21"/>
      <c r="V34" s="7"/>
      <c r="W34" s="7"/>
      <c r="X34" s="7"/>
      <c r="Y34" s="26"/>
      <c r="Z34" s="26"/>
      <c r="AA34" s="192"/>
    </row>
    <row r="35" spans="2:27" ht="27.95" customHeight="1">
      <c r="B35" s="164"/>
      <c r="C35" s="165"/>
      <c r="D35" s="166"/>
      <c r="E35" s="167"/>
      <c r="F35" s="168"/>
      <c r="G35" s="166"/>
      <c r="H35" s="169"/>
      <c r="I35" s="170"/>
      <c r="J35" s="225"/>
      <c r="K35" s="172"/>
      <c r="L35" s="17"/>
      <c r="M35" s="196"/>
      <c r="N35" s="182"/>
      <c r="O35" s="245"/>
      <c r="P35" s="321"/>
      <c r="Q35" s="242"/>
      <c r="R35" s="189"/>
      <c r="S35" s="21"/>
      <c r="T35" s="21"/>
      <c r="U35" s="21"/>
      <c r="V35" s="7"/>
      <c r="W35" s="7"/>
      <c r="X35" s="7"/>
      <c r="Y35" s="26"/>
      <c r="Z35" s="26"/>
      <c r="AA35" s="194"/>
    </row>
    <row r="36" spans="2:27" ht="27.95" customHeight="1">
      <c r="B36" s="164"/>
      <c r="C36" s="165"/>
      <c r="D36" s="166"/>
      <c r="E36" s="167"/>
      <c r="F36" s="168"/>
      <c r="G36" s="166"/>
      <c r="H36" s="169"/>
      <c r="I36" s="170"/>
      <c r="J36" s="225"/>
      <c r="K36" s="172"/>
      <c r="L36" s="17"/>
      <c r="M36" s="196"/>
      <c r="N36" s="182"/>
      <c r="O36" s="245"/>
      <c r="P36" s="321"/>
      <c r="Q36" s="242"/>
      <c r="R36" s="189"/>
      <c r="S36" s="21"/>
      <c r="T36" s="21"/>
      <c r="U36" s="21"/>
      <c r="V36" s="7"/>
      <c r="W36" s="7"/>
      <c r="X36" s="7"/>
      <c r="Y36" s="26"/>
      <c r="Z36" s="26"/>
      <c r="AA36" s="194"/>
    </row>
    <row r="37" spans="2:27" ht="27.95" customHeight="1">
      <c r="B37" s="164"/>
      <c r="C37" s="165"/>
      <c r="D37" s="166"/>
      <c r="E37" s="167"/>
      <c r="F37" s="168"/>
      <c r="G37" s="166"/>
      <c r="H37" s="169"/>
      <c r="I37" s="170"/>
      <c r="J37" s="225"/>
      <c r="K37" s="172"/>
      <c r="L37" s="17"/>
      <c r="M37" s="196"/>
      <c r="N37" s="182"/>
      <c r="O37" s="245"/>
      <c r="P37" s="321"/>
      <c r="Q37" s="242"/>
      <c r="R37" s="189"/>
      <c r="S37" s="21"/>
      <c r="T37" s="21"/>
      <c r="U37" s="21"/>
      <c r="V37" s="7"/>
      <c r="W37" s="7"/>
      <c r="X37" s="7"/>
      <c r="Y37" s="26"/>
      <c r="Z37" s="26"/>
      <c r="AA37" s="194"/>
    </row>
    <row r="38" spans="2:27" ht="27.95" customHeight="1">
      <c r="B38" s="164"/>
      <c r="C38" s="165"/>
      <c r="D38" s="166"/>
      <c r="E38" s="167"/>
      <c r="F38" s="168"/>
      <c r="G38" s="166"/>
      <c r="H38" s="169"/>
      <c r="I38" s="170"/>
      <c r="J38" s="225"/>
      <c r="K38" s="172"/>
      <c r="L38" s="17"/>
      <c r="M38" s="196"/>
      <c r="N38" s="182"/>
      <c r="O38" s="245"/>
      <c r="P38" s="321"/>
      <c r="Q38" s="242"/>
      <c r="R38" s="189"/>
      <c r="S38" s="21"/>
      <c r="T38" s="21"/>
      <c r="U38" s="21"/>
      <c r="V38" s="7"/>
      <c r="W38" s="7"/>
      <c r="X38" s="7"/>
      <c r="Y38" s="26"/>
      <c r="Z38" s="26"/>
      <c r="AA38" s="194"/>
    </row>
    <row r="39" spans="2:27" ht="27.95" customHeight="1">
      <c r="B39" s="164"/>
      <c r="C39" s="165"/>
      <c r="D39" s="166"/>
      <c r="E39" s="167"/>
      <c r="F39" s="168"/>
      <c r="G39" s="166"/>
      <c r="H39" s="169"/>
      <c r="I39" s="170"/>
      <c r="J39" s="225"/>
      <c r="K39" s="172"/>
      <c r="L39" s="17"/>
      <c r="M39" s="196"/>
      <c r="N39" s="182"/>
      <c r="O39" s="245"/>
      <c r="P39" s="321"/>
      <c r="Q39" s="242"/>
      <c r="R39" s="189"/>
      <c r="S39" s="21"/>
      <c r="T39" s="21"/>
      <c r="U39" s="21"/>
      <c r="V39" s="7"/>
      <c r="W39" s="7"/>
      <c r="X39" s="7"/>
      <c r="Y39" s="26"/>
      <c r="Z39" s="26"/>
      <c r="AA39" s="194"/>
    </row>
    <row r="40" spans="2:27" ht="27.95" customHeight="1">
      <c r="B40" s="164"/>
      <c r="C40" s="165"/>
      <c r="D40" s="166"/>
      <c r="E40" s="167"/>
      <c r="F40" s="168"/>
      <c r="G40" s="166"/>
      <c r="H40" s="169"/>
      <c r="I40" s="170"/>
      <c r="J40" s="225"/>
      <c r="K40" s="172"/>
      <c r="L40" s="17"/>
      <c r="M40" s="196"/>
      <c r="N40" s="182"/>
      <c r="O40" s="245"/>
      <c r="P40" s="321"/>
      <c r="Q40" s="242"/>
      <c r="R40" s="189"/>
      <c r="S40" s="21"/>
      <c r="T40" s="21"/>
      <c r="U40" s="21"/>
      <c r="V40" s="7"/>
      <c r="W40" s="7"/>
      <c r="X40" s="7"/>
      <c r="Y40" s="26"/>
      <c r="Z40" s="26"/>
      <c r="AA40" s="194"/>
    </row>
    <row r="41" spans="2:27" ht="27.95" customHeight="1">
      <c r="B41" s="164"/>
      <c r="C41" s="165"/>
      <c r="D41" s="166"/>
      <c r="E41" s="167"/>
      <c r="F41" s="168"/>
      <c r="G41" s="166"/>
      <c r="H41" s="169"/>
      <c r="I41" s="170"/>
      <c r="J41" s="225"/>
      <c r="K41" s="172"/>
      <c r="L41" s="17"/>
      <c r="M41" s="196"/>
      <c r="N41" s="182"/>
      <c r="O41" s="245"/>
      <c r="P41" s="321"/>
      <c r="Q41" s="242"/>
      <c r="R41" s="189"/>
      <c r="S41" s="21"/>
      <c r="T41" s="21"/>
      <c r="U41" s="21"/>
      <c r="V41" s="7"/>
      <c r="W41" s="7"/>
      <c r="X41" s="7"/>
      <c r="Y41" s="26"/>
      <c r="Z41" s="26"/>
      <c r="AA41" s="194"/>
    </row>
    <row r="42" spans="2:27" ht="27.95" customHeight="1">
      <c r="B42" s="164"/>
      <c r="C42" s="165"/>
      <c r="D42" s="166"/>
      <c r="E42" s="167"/>
      <c r="F42" s="168"/>
      <c r="G42" s="166"/>
      <c r="H42" s="169"/>
      <c r="I42" s="170"/>
      <c r="J42" s="225"/>
      <c r="K42" s="172"/>
      <c r="L42" s="17"/>
      <c r="M42" s="196"/>
      <c r="N42" s="182"/>
      <c r="O42" s="245"/>
      <c r="P42" s="321"/>
      <c r="Q42" s="242"/>
      <c r="R42" s="189"/>
      <c r="S42" s="21"/>
      <c r="T42" s="21"/>
      <c r="U42" s="21"/>
      <c r="V42" s="7"/>
      <c r="W42" s="7"/>
      <c r="X42" s="7"/>
      <c r="Y42" s="26"/>
      <c r="Z42" s="26"/>
      <c r="AA42" s="194"/>
    </row>
    <row r="43" spans="2:27" ht="27.95" customHeight="1">
      <c r="B43" s="156"/>
      <c r="C43" s="165"/>
      <c r="D43" s="166"/>
      <c r="E43" s="167"/>
      <c r="F43" s="168"/>
      <c r="G43" s="166"/>
      <c r="H43" s="169"/>
      <c r="I43" s="170"/>
      <c r="J43" s="225"/>
      <c r="K43" s="172"/>
      <c r="L43" s="17"/>
      <c r="M43" s="196"/>
      <c r="N43" s="182"/>
      <c r="O43" s="245"/>
      <c r="P43" s="321"/>
      <c r="Q43" s="242"/>
      <c r="R43" s="189"/>
      <c r="S43" s="21"/>
      <c r="T43" s="21"/>
      <c r="U43" s="21"/>
      <c r="V43" s="7"/>
      <c r="W43" s="7"/>
      <c r="X43" s="7"/>
      <c r="Y43" s="26"/>
      <c r="Z43" s="26"/>
      <c r="AA43" s="194"/>
    </row>
    <row r="44" spans="2:27" ht="27.95" customHeight="1">
      <c r="B44" s="173"/>
      <c r="C44" s="529"/>
      <c r="D44" s="530"/>
      <c r="E44" s="530"/>
      <c r="F44" s="530"/>
      <c r="G44" s="531"/>
      <c r="H44" s="169"/>
      <c r="I44" s="170"/>
      <c r="J44" s="225"/>
      <c r="K44" s="172"/>
      <c r="L44" s="18"/>
      <c r="M44" s="196"/>
      <c r="N44" s="182"/>
      <c r="O44" s="245"/>
      <c r="P44" s="321"/>
      <c r="Q44" s="242"/>
      <c r="R44" s="189"/>
      <c r="S44" s="21"/>
      <c r="T44" s="21"/>
      <c r="U44" s="21"/>
      <c r="V44" s="7"/>
      <c r="W44" s="7"/>
      <c r="X44" s="7"/>
      <c r="Y44" s="26"/>
      <c r="Z44" s="26"/>
      <c r="AA44" s="192"/>
    </row>
    <row r="45" spans="2:27" ht="27.95" customHeight="1">
      <c r="B45" s="200"/>
      <c r="C45" s="167"/>
      <c r="D45" s="166"/>
      <c r="E45" s="167"/>
      <c r="F45" s="168"/>
      <c r="G45" s="166"/>
      <c r="H45" s="169"/>
      <c r="I45" s="170"/>
      <c r="J45" s="225"/>
      <c r="K45" s="172"/>
      <c r="L45" s="18"/>
      <c r="M45" s="202"/>
      <c r="N45" s="182"/>
      <c r="O45" s="245"/>
      <c r="P45" s="321"/>
      <c r="Q45" s="242"/>
      <c r="R45" s="189"/>
      <c r="S45" s="23"/>
      <c r="T45" s="23"/>
      <c r="U45" s="23"/>
      <c r="V45" s="7"/>
      <c r="W45" s="7"/>
      <c r="X45" s="7"/>
      <c r="Y45" s="201"/>
      <c r="Z45" s="201"/>
      <c r="AA45" s="192"/>
    </row>
    <row r="46" spans="2:27" ht="27.95" customHeight="1" thickBot="1">
      <c r="B46" s="178"/>
      <c r="C46" s="179"/>
      <c r="D46" s="180"/>
      <c r="E46" s="179"/>
      <c r="F46" s="179"/>
      <c r="G46" s="179"/>
      <c r="H46" s="174"/>
      <c r="I46" s="175"/>
      <c r="J46" s="227"/>
      <c r="K46" s="177"/>
      <c r="L46" s="19"/>
      <c r="M46" s="198"/>
      <c r="N46" s="183"/>
      <c r="O46" s="247"/>
      <c r="P46" s="322"/>
      <c r="Q46" s="243"/>
      <c r="R46" s="190"/>
      <c r="S46" s="22"/>
      <c r="T46" s="22"/>
      <c r="U46" s="22"/>
      <c r="V46" s="8"/>
      <c r="W46" s="8"/>
      <c r="X46" s="8"/>
      <c r="Y46" s="9"/>
      <c r="Z46" s="9"/>
      <c r="AA46" s="195"/>
    </row>
    <row r="47" spans="2:27" ht="18" customHeight="1"/>
  </sheetData>
  <mergeCells count="6">
    <mergeCell ref="C4:G5"/>
    <mergeCell ref="L4:M4"/>
    <mergeCell ref="O4:P4"/>
    <mergeCell ref="AA4:AA5"/>
    <mergeCell ref="C44:G44"/>
    <mergeCell ref="Z4:Z5"/>
  </mergeCells>
  <phoneticPr fontId="19"/>
  <conditionalFormatting sqref="Y32:Z46 Y6:Y31">
    <cfRule type="cellIs" dxfId="52" priority="7" stopIfTrue="1" operator="lessThan">
      <formula>1</formula>
    </cfRule>
  </conditionalFormatting>
  <conditionalFormatting sqref="Z8:Z31">
    <cfRule type="cellIs" dxfId="51" priority="4" stopIfTrue="1" operator="equal">
      <formula>"OUT"</formula>
    </cfRule>
  </conditionalFormatting>
  <conditionalFormatting sqref="Z7">
    <cfRule type="cellIs" dxfId="50" priority="6" stopIfTrue="1" operator="equal">
      <formula>"OUT"</formula>
    </cfRule>
  </conditionalFormatting>
  <conditionalFormatting sqref="Z6">
    <cfRule type="cellIs" dxfId="49" priority="5" stopIfTrue="1" operator="equal">
      <formula>"OUT"</formula>
    </cfRule>
  </conditionalFormatting>
  <printOptions horizontalCentered="1"/>
  <pageMargins left="0.98425196850393704" right="0.39370078740157483" top="0.98425196850393704" bottom="0.39370078740157483" header="0" footer="0"/>
  <pageSetup paperSize="8" scale="62" orientation="landscape" horizontalDpi="300" verticalDpi="300" r:id="rId1"/>
  <headerFooter alignWithMargins="0"/>
  <extLst>
    <ext xmlns:x14="http://schemas.microsoft.com/office/spreadsheetml/2009/9/main" uri="{78C0D931-6437-407d-A8EE-F0AAD7539E65}">
      <x14:conditionalFormattings>
        <x14:conditionalFormatting xmlns:xm="http://schemas.microsoft.com/office/excel/2006/main">
          <x14:cfRule type="expression" priority="142" stopIfTrue="1" id="{40B936FB-28EA-492B-B056-F18275F844D6}">
            <xm:f>VLOOKUP($O6,排水構造物データ!$C$4:$N$1395,12)=1</xm:f>
            <x14:dxf>
              <numFmt numFmtId="192" formatCode="0.0000_ "/>
            </x14:dxf>
          </x14:cfRule>
          <xm:sqref>Q6:Q31</xm:sqref>
        </x14:conditionalFormatting>
      </x14:conditionalFormatting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EFE8C"/>
  </sheetPr>
  <dimension ref="B1:BM1408"/>
  <sheetViews>
    <sheetView workbookViewId="0">
      <pane ySplit="3" topLeftCell="A4" activePane="bottomLeft" state="frozen"/>
      <selection activeCell="K1" sqref="K1"/>
      <selection pane="bottomLeft"/>
    </sheetView>
  </sheetViews>
  <sheetFormatPr defaultRowHeight="14.25"/>
  <cols>
    <col min="1" max="1" width="2.69921875" style="234" customWidth="1"/>
    <col min="2" max="2" width="10.69921875" style="234" customWidth="1"/>
    <col min="3" max="3" width="6.19921875" style="234" customWidth="1"/>
    <col min="4" max="4" width="18.69921875" style="234" customWidth="1"/>
    <col min="5" max="13" width="10.69921875" style="234" customWidth="1"/>
    <col min="14" max="14" width="2.69921875" style="234" hidden="1" customWidth="1"/>
    <col min="15" max="15" width="2.69921875" style="234" customWidth="1"/>
    <col min="16" max="22" width="8.69921875" style="234" customWidth="1"/>
    <col min="23" max="23" width="2.69921875" style="234" customWidth="1"/>
    <col min="24" max="31" width="8.69921875" style="234" customWidth="1"/>
    <col min="32" max="32" width="2.69921875" style="234" customWidth="1"/>
    <col min="33" max="40" width="8.69921875" style="234" customWidth="1"/>
    <col min="41" max="41" width="2.69921875" style="234" customWidth="1"/>
    <col min="42" max="43" width="6.69921875" style="234" customWidth="1"/>
    <col min="44" max="44" width="6.69921875" style="235" customWidth="1"/>
    <col min="45" max="45" width="2.69921875" style="234" customWidth="1"/>
    <col min="46" max="63" width="8.69921875" style="234" customWidth="1"/>
    <col min="64" max="16384" width="8.796875" style="234"/>
  </cols>
  <sheetData>
    <row r="1" spans="2:65">
      <c r="K1" s="331" t="s">
        <v>502</v>
      </c>
      <c r="L1" s="332">
        <v>0.7</v>
      </c>
    </row>
    <row r="2" spans="2:65" ht="17.25" customHeight="1">
      <c r="E2" s="532" t="s">
        <v>616</v>
      </c>
      <c r="F2" s="532"/>
      <c r="G2" s="532"/>
      <c r="H2" s="532"/>
      <c r="I2" s="532" t="str">
        <f>L1*10&amp;"割水深"</f>
        <v>7割水深</v>
      </c>
      <c r="J2" s="532"/>
      <c r="K2" s="532"/>
      <c r="L2" s="532"/>
      <c r="M2" s="235" t="s">
        <v>615</v>
      </c>
      <c r="N2" s="235"/>
      <c r="P2" s="532" t="s">
        <v>621</v>
      </c>
      <c r="Q2" s="532"/>
      <c r="R2" s="532"/>
      <c r="S2" s="532"/>
      <c r="T2" s="532"/>
      <c r="U2" s="532"/>
      <c r="V2" s="532"/>
      <c r="X2" s="532" t="s">
        <v>626</v>
      </c>
      <c r="Y2" s="532"/>
      <c r="Z2" s="532"/>
      <c r="AA2" s="532"/>
      <c r="AB2" s="532"/>
      <c r="AC2" s="532"/>
      <c r="AD2" s="532"/>
      <c r="AE2" s="532"/>
      <c r="AF2" s="532"/>
      <c r="AG2" s="532"/>
      <c r="AH2" s="532"/>
      <c r="AI2" s="532"/>
      <c r="AJ2" s="532"/>
      <c r="AK2" s="532"/>
      <c r="AL2" s="235"/>
      <c r="AM2" s="235"/>
      <c r="AN2" s="235"/>
      <c r="AO2" s="235"/>
      <c r="AP2" s="235"/>
      <c r="AQ2" s="235"/>
      <c r="AS2" s="235"/>
      <c r="AT2" s="532" t="s">
        <v>2210</v>
      </c>
      <c r="AU2" s="532"/>
      <c r="AV2" s="532" t="s">
        <v>2211</v>
      </c>
      <c r="AW2" s="532"/>
      <c r="AX2" s="532" t="s">
        <v>2212</v>
      </c>
      <c r="AY2" s="532"/>
      <c r="AZ2" s="532"/>
      <c r="BA2" s="532"/>
      <c r="BB2" s="532"/>
      <c r="BC2" s="532"/>
      <c r="BD2" s="532"/>
      <c r="BE2" s="532" t="s">
        <v>2213</v>
      </c>
      <c r="BF2" s="532"/>
      <c r="BG2" s="532"/>
      <c r="BH2" s="532"/>
      <c r="BI2" s="532"/>
      <c r="BJ2" s="532"/>
      <c r="BK2" s="532"/>
      <c r="BL2" s="235"/>
    </row>
    <row r="3" spans="2:65">
      <c r="B3" s="235" t="s">
        <v>634</v>
      </c>
      <c r="C3" s="238" t="s">
        <v>610</v>
      </c>
      <c r="D3" s="235" t="s">
        <v>604</v>
      </c>
      <c r="E3" s="235" t="s">
        <v>605</v>
      </c>
      <c r="F3" s="235" t="s">
        <v>606</v>
      </c>
      <c r="G3" s="235" t="s">
        <v>607</v>
      </c>
      <c r="H3" s="235" t="s">
        <v>608</v>
      </c>
      <c r="I3" s="235" t="s">
        <v>605</v>
      </c>
      <c r="J3" s="235" t="s">
        <v>606</v>
      </c>
      <c r="K3" s="235" t="s">
        <v>607</v>
      </c>
      <c r="L3" s="235" t="s">
        <v>608</v>
      </c>
      <c r="M3" s="235" t="s">
        <v>653</v>
      </c>
      <c r="N3" s="235"/>
      <c r="P3" s="235" t="s">
        <v>618</v>
      </c>
      <c r="Q3" s="235" t="s">
        <v>611</v>
      </c>
      <c r="R3" s="235" t="s">
        <v>612</v>
      </c>
      <c r="S3" s="235" t="s">
        <v>599</v>
      </c>
      <c r="T3" s="235" t="s">
        <v>613</v>
      </c>
      <c r="U3" s="235" t="s">
        <v>1626</v>
      </c>
      <c r="V3" s="235" t="s">
        <v>1627</v>
      </c>
      <c r="X3" s="235" t="s">
        <v>724</v>
      </c>
      <c r="Y3" s="235" t="s">
        <v>622</v>
      </c>
      <c r="Z3" s="235" t="s">
        <v>623</v>
      </c>
      <c r="AA3" s="235" t="s">
        <v>627</v>
      </c>
      <c r="AB3" s="235" t="s">
        <v>1628</v>
      </c>
      <c r="AC3" s="235" t="s">
        <v>1629</v>
      </c>
      <c r="AD3" s="235" t="s">
        <v>624</v>
      </c>
      <c r="AE3" s="235" t="s">
        <v>625</v>
      </c>
      <c r="AG3" s="235" t="str">
        <f>L1&amp;"H"</f>
        <v>0.7H</v>
      </c>
      <c r="AH3" s="235" t="s">
        <v>629</v>
      </c>
      <c r="AI3" s="235" t="s">
        <v>2206</v>
      </c>
      <c r="AJ3" s="235" t="s">
        <v>2083</v>
      </c>
      <c r="AK3" s="235" t="s">
        <v>2207</v>
      </c>
      <c r="AL3" s="235"/>
      <c r="AM3" s="235"/>
      <c r="AN3" s="235"/>
      <c r="AO3" s="235"/>
      <c r="AP3" s="235" t="s">
        <v>2294</v>
      </c>
      <c r="AQ3" s="235" t="s">
        <v>2287</v>
      </c>
      <c r="AR3" s="235" t="s">
        <v>2288</v>
      </c>
      <c r="AS3" s="235"/>
      <c r="AT3" s="235" t="s">
        <v>2208</v>
      </c>
      <c r="AU3" s="235" t="s">
        <v>2209</v>
      </c>
      <c r="AV3" s="235" t="s">
        <v>2208</v>
      </c>
      <c r="AW3" s="235" t="s">
        <v>2209</v>
      </c>
      <c r="AX3" s="532" t="s">
        <v>2208</v>
      </c>
      <c r="AY3" s="532"/>
      <c r="AZ3" s="532"/>
      <c r="BA3" s="532" t="s">
        <v>2209</v>
      </c>
      <c r="BB3" s="532"/>
      <c r="BC3" s="532"/>
      <c r="BD3" s="532"/>
      <c r="BE3" s="532" t="s">
        <v>2208</v>
      </c>
      <c r="BF3" s="532"/>
      <c r="BG3" s="532"/>
      <c r="BH3" s="532" t="s">
        <v>2209</v>
      </c>
      <c r="BI3" s="532"/>
      <c r="BJ3" s="532"/>
      <c r="BK3" s="532"/>
      <c r="BL3" s="235" t="s">
        <v>630</v>
      </c>
      <c r="BM3" s="234" t="s">
        <v>631</v>
      </c>
    </row>
    <row r="4" spans="2:65">
      <c r="B4" s="237" t="s">
        <v>614</v>
      </c>
      <c r="C4" s="239">
        <v>1</v>
      </c>
      <c r="D4" s="234" t="s">
        <v>632</v>
      </c>
      <c r="E4" s="248">
        <v>1.2999999999999999E-2</v>
      </c>
      <c r="F4" s="236">
        <f>(P4+Q4)/2*R4-2*(AD4*AE4/2-S4^2/2*(2*Z4-SIN(Y4)))</f>
        <v>2.7445037295071601E-2</v>
      </c>
      <c r="G4" s="236">
        <f>2*(R4^2+((P4-Q4)/2)^2)^0.5+Q4-4*AA4+2*S4*Y4</f>
        <v>0.45116542163840012</v>
      </c>
      <c r="H4" s="236">
        <f>F4/G4</f>
        <v>6.0831428958818212E-2</v>
      </c>
      <c r="I4" s="248">
        <v>1.2999999999999999E-2</v>
      </c>
      <c r="J4" s="236">
        <f>(AH4+Q4)/2*AG4-2*(AD4*AE4/2-S4^2/2*(2*Z4-SIN(Y4)))</f>
        <v>1.8647537295071598E-2</v>
      </c>
      <c r="K4" s="236">
        <f>2*(AG4^2+((AH4-Q4)/2)^2)^0.5+Q4-4*AA4+2*S4*Y4</f>
        <v>0.36071654104831208</v>
      </c>
      <c r="L4" s="236">
        <f>J4/K4</f>
        <v>5.1695819772717505E-2</v>
      </c>
      <c r="M4" s="237" t="s">
        <v>652</v>
      </c>
      <c r="N4" s="237"/>
      <c r="P4" s="248">
        <v>0.2</v>
      </c>
      <c r="Q4" s="248">
        <v>0.17</v>
      </c>
      <c r="R4" s="248">
        <v>0.15</v>
      </c>
      <c r="S4" s="248">
        <v>0.03</v>
      </c>
      <c r="T4" s="235" t="s">
        <v>628</v>
      </c>
      <c r="U4" s="235" t="s">
        <v>628</v>
      </c>
      <c r="V4" s="235" t="s">
        <v>628</v>
      </c>
      <c r="X4" s="235" t="s">
        <v>628</v>
      </c>
      <c r="Y4" s="236">
        <f>ATAN(R4/((P4-Q4)/2))</f>
        <v>1.4711276743037347</v>
      </c>
      <c r="Z4" s="236">
        <f>Y4/2</f>
        <v>0.73556383715186735</v>
      </c>
      <c r="AA4" s="236">
        <f>S4*TAN(Z4)</f>
        <v>2.7149626863362673E-2</v>
      </c>
      <c r="AB4" s="236"/>
      <c r="AC4" s="236"/>
      <c r="AD4" s="236">
        <f>2*S4*SIN(Z4)</f>
        <v>4.0260319245656782E-2</v>
      </c>
      <c r="AE4" s="236">
        <f>AA4*COS(PI()/2-Z4)</f>
        <v>1.8217544081990677E-2</v>
      </c>
      <c r="AG4" s="236">
        <f>$L$1*R4</f>
        <v>0.105</v>
      </c>
      <c r="AH4" s="236">
        <f>Q4+(P4-Q4)/R4*AG4</f>
        <v>0.191</v>
      </c>
      <c r="AI4" s="236"/>
      <c r="AJ4" s="236"/>
      <c r="AK4" s="236"/>
      <c r="AL4" s="236"/>
      <c r="AM4" s="236"/>
      <c r="AN4" s="236"/>
      <c r="AO4" s="236"/>
      <c r="AP4" s="235">
        <v>1</v>
      </c>
      <c r="AR4" s="235" t="str">
        <f t="shared" ref="AR4:AR114" si="0">IF(BL4="","",BL4)</f>
        <v>OK</v>
      </c>
      <c r="AS4" s="236"/>
      <c r="AT4" s="236"/>
      <c r="AU4" s="236"/>
      <c r="AV4" s="236"/>
      <c r="AW4" s="236"/>
      <c r="AX4" s="236"/>
      <c r="AY4" s="236"/>
      <c r="AZ4" s="236"/>
      <c r="BA4" s="236"/>
      <c r="BB4" s="236"/>
      <c r="BC4" s="236"/>
      <c r="BD4" s="236"/>
      <c r="BE4" s="236"/>
      <c r="BF4" s="236"/>
      <c r="BG4" s="236"/>
      <c r="BH4" s="236"/>
      <c r="BI4" s="236"/>
      <c r="BJ4" s="236"/>
      <c r="BK4" s="236"/>
      <c r="BL4" s="235" t="str">
        <f t="shared" ref="BL4:BL17" si="1">IF(AA4*SIN(Y4)&lt;=AG4,"OK","NO")</f>
        <v>OK</v>
      </c>
      <c r="BM4" s="234" t="s">
        <v>681</v>
      </c>
    </row>
    <row r="5" spans="2:65" ht="15" customHeight="1">
      <c r="C5" s="239">
        <v>2</v>
      </c>
      <c r="D5" s="234" t="s">
        <v>633</v>
      </c>
      <c r="E5" s="248">
        <v>1.2999999999999999E-2</v>
      </c>
      <c r="F5" s="236">
        <f>(P5+Q5)/2*R5-2*(AD5*AE5/2-S5^2/2*(2*Z5-SIN(Y5)))</f>
        <v>4.0382537295071595E-2</v>
      </c>
      <c r="G5" s="236">
        <f>2*(R5^2+((P5-Q5)/2)^2)^0.5+Q5-4*AA5+2*S5*Y5</f>
        <v>0.54641479974400453</v>
      </c>
      <c r="H5" s="236">
        <f>F5/G5</f>
        <v>7.390454525388189E-2</v>
      </c>
      <c r="I5" s="248">
        <v>1.2999999999999999E-2</v>
      </c>
      <c r="J5" s="236">
        <f>(AH5+Q5)/2*AG5-2*(AD5*AE5/2-S5^2/2*(2*Z5-SIN(Y5)))</f>
        <v>2.7533162295071599E-2</v>
      </c>
      <c r="K5" s="236">
        <f>2*(AG5^2+((AH5-Q5)/2)^2)^0.5+Q5-4*AA5+2*S5*Y5</f>
        <v>0.44089110572223522</v>
      </c>
      <c r="L5" s="236">
        <f>J5/K5</f>
        <v>6.244889483531043E-2</v>
      </c>
      <c r="M5" s="237" t="s">
        <v>652</v>
      </c>
      <c r="N5" s="237"/>
      <c r="P5" s="248">
        <v>0.25</v>
      </c>
      <c r="Q5" s="248">
        <v>0.215</v>
      </c>
      <c r="R5" s="248">
        <v>0.17499999999999999</v>
      </c>
      <c r="S5" s="248">
        <v>0.03</v>
      </c>
      <c r="T5" s="235" t="s">
        <v>628</v>
      </c>
      <c r="U5" s="235" t="s">
        <v>628</v>
      </c>
      <c r="V5" s="235" t="s">
        <v>628</v>
      </c>
      <c r="X5" s="235" t="s">
        <v>628</v>
      </c>
      <c r="Y5" s="236">
        <f>ATAN(R5/((P5-Q5)/2))</f>
        <v>1.4711276743037345</v>
      </c>
      <c r="Z5" s="236">
        <f>Y5/2</f>
        <v>0.73556383715186724</v>
      </c>
      <c r="AA5" s="236">
        <f>S5*TAN(Z5)</f>
        <v>2.7149626863362669E-2</v>
      </c>
      <c r="AB5" s="236"/>
      <c r="AC5" s="236"/>
      <c r="AD5" s="236">
        <f>2*S5*SIN(Z5)</f>
        <v>4.0260319245656775E-2</v>
      </c>
      <c r="AE5" s="236">
        <f>AA5*COS(PI()/2-Z5)</f>
        <v>1.8217544081990677E-2</v>
      </c>
      <c r="AG5" s="236">
        <f t="shared" ref="AG5:AG46" si="2">$L$1*R5</f>
        <v>0.12249999999999998</v>
      </c>
      <c r="AH5" s="236">
        <f>Q5+(P5-Q5)/R5*AG5</f>
        <v>0.23949999999999999</v>
      </c>
      <c r="AI5" s="236"/>
      <c r="AJ5" s="236"/>
      <c r="AK5" s="236"/>
      <c r="AL5" s="236"/>
      <c r="AM5" s="236"/>
      <c r="AN5" s="236"/>
      <c r="AO5" s="236"/>
      <c r="AP5" s="235">
        <v>1</v>
      </c>
      <c r="AR5" s="235" t="str">
        <f t="shared" si="0"/>
        <v>OK</v>
      </c>
      <c r="AS5" s="236"/>
      <c r="AT5" s="236"/>
      <c r="AU5" s="236"/>
      <c r="AV5" s="236"/>
      <c r="AW5" s="236"/>
      <c r="AX5" s="236"/>
      <c r="AY5" s="236"/>
      <c r="AZ5" s="236"/>
      <c r="BA5" s="236"/>
      <c r="BB5" s="236"/>
      <c r="BC5" s="236"/>
      <c r="BD5" s="236"/>
      <c r="BE5" s="236"/>
      <c r="BF5" s="236"/>
      <c r="BG5" s="236"/>
      <c r="BH5" s="236"/>
      <c r="BI5" s="236"/>
      <c r="BJ5" s="236"/>
      <c r="BK5" s="236"/>
      <c r="BL5" s="235" t="str">
        <f t="shared" si="1"/>
        <v>OK</v>
      </c>
    </row>
    <row r="6" spans="2:65">
      <c r="C6" s="239">
        <v>3</v>
      </c>
      <c r="D6" s="234" t="s">
        <v>609</v>
      </c>
      <c r="E6" s="248">
        <v>1.2999999999999999E-2</v>
      </c>
      <c r="F6" s="236">
        <f t="shared" ref="F6:F17" si="3">(P6+Q6)/2*R6-2*(AD6*AE6/2-S6^2/2*(2*Z6-SIN(Y6)))</f>
        <v>5.54578440801273E-2</v>
      </c>
      <c r="G6" s="236">
        <f t="shared" ref="G6:G17" si="4">2*(R6^2+((P6-Q6)/2)^2)^0.5+Q6-4*AA6+2*S6*Y6</f>
        <v>0.63488722885120019</v>
      </c>
      <c r="H6" s="236">
        <f t="shared" ref="H6:H17" si="5">F6/G6</f>
        <v>8.7350700344808907E-2</v>
      </c>
      <c r="I6" s="248">
        <v>1.2999999999999999E-2</v>
      </c>
      <c r="J6" s="236">
        <f t="shared" ref="J6:J17" si="6">(AH6+Q6)/2*AG6-2*(AD6*AE6/2-S6^2/2*(2*Z6-SIN(Y6)))</f>
        <v>3.781784408012729E-2</v>
      </c>
      <c r="K6" s="236">
        <f t="shared" ref="K6:K17" si="7">2*(AG6^2+((AH6-Q6)/2)^2)^0.5+Q6-4*AA6+2*S6*Y6</f>
        <v>0.51428872139774939</v>
      </c>
      <c r="L6" s="236">
        <f t="shared" ref="L6:L17" si="8">J6/K6</f>
        <v>7.3534266855677516E-2</v>
      </c>
      <c r="M6" s="237" t="s">
        <v>652</v>
      </c>
      <c r="N6" s="237"/>
      <c r="P6" s="248">
        <v>0.3</v>
      </c>
      <c r="Q6" s="248">
        <v>0.26</v>
      </c>
      <c r="R6" s="248">
        <v>0.2</v>
      </c>
      <c r="S6" s="248">
        <v>0.04</v>
      </c>
      <c r="T6" s="235" t="s">
        <v>628</v>
      </c>
      <c r="U6" s="235" t="s">
        <v>628</v>
      </c>
      <c r="V6" s="235" t="s">
        <v>628</v>
      </c>
      <c r="X6" s="235" t="s">
        <v>628</v>
      </c>
      <c r="Y6" s="236">
        <f t="shared" ref="Y6:Y17" si="9">ATAN(R6/((P6-Q6)/2))</f>
        <v>1.4711276743037347</v>
      </c>
      <c r="Z6" s="236">
        <f t="shared" ref="Z6:Z19" si="10">Y6/2</f>
        <v>0.73556383715186735</v>
      </c>
      <c r="AA6" s="236">
        <f t="shared" ref="AA6:AA17" si="11">S6*TAN(Z6)</f>
        <v>3.6199502484483566E-2</v>
      </c>
      <c r="AB6" s="236"/>
      <c r="AC6" s="236"/>
      <c r="AD6" s="236">
        <f t="shared" ref="AD6:AD17" si="12">2*S6*SIN(Z6)</f>
        <v>5.3680425660875719E-2</v>
      </c>
      <c r="AE6" s="236">
        <f t="shared" ref="AE6:AE17" si="13">AA6*COS(PI()/2-Z6)</f>
        <v>2.4290058775987573E-2</v>
      </c>
      <c r="AG6" s="236">
        <f t="shared" si="2"/>
        <v>0.13999999999999999</v>
      </c>
      <c r="AH6" s="236">
        <f t="shared" ref="AH6:AH17" si="14">Q6+(P6-Q6)/R6*AG6</f>
        <v>0.28799999999999998</v>
      </c>
      <c r="AI6" s="236"/>
      <c r="AJ6" s="236"/>
      <c r="AK6" s="236"/>
      <c r="AL6" s="236"/>
      <c r="AM6" s="236"/>
      <c r="AN6" s="236"/>
      <c r="AO6" s="236"/>
      <c r="AP6" s="235">
        <v>1</v>
      </c>
      <c r="AR6" s="235" t="str">
        <f t="shared" si="0"/>
        <v>OK</v>
      </c>
      <c r="AS6" s="236"/>
      <c r="AT6" s="236"/>
      <c r="AU6" s="236"/>
      <c r="AV6" s="236"/>
      <c r="AW6" s="236"/>
      <c r="AX6" s="236"/>
      <c r="AY6" s="236"/>
      <c r="AZ6" s="236"/>
      <c r="BA6" s="236"/>
      <c r="BB6" s="236"/>
      <c r="BC6" s="236"/>
      <c r="BD6" s="236"/>
      <c r="BE6" s="236"/>
      <c r="BF6" s="236"/>
      <c r="BG6" s="236"/>
      <c r="BH6" s="236"/>
      <c r="BI6" s="236"/>
      <c r="BJ6" s="236"/>
      <c r="BK6" s="236"/>
      <c r="BL6" s="235" t="str">
        <f t="shared" si="1"/>
        <v>OK</v>
      </c>
    </row>
    <row r="7" spans="2:65">
      <c r="C7" s="239">
        <v>4</v>
      </c>
      <c r="D7" s="234" t="s">
        <v>635</v>
      </c>
      <c r="E7" s="248">
        <v>1.2999999999999999E-2</v>
      </c>
      <c r="F7" s="236">
        <f t="shared" si="3"/>
        <v>7.5540731071759404E-2</v>
      </c>
      <c r="G7" s="236">
        <f t="shared" si="4"/>
        <v>0.73928133479423574</v>
      </c>
      <c r="H7" s="236">
        <f t="shared" si="5"/>
        <v>0.10218130435118407</v>
      </c>
      <c r="I7" s="248">
        <v>1.2999999999999999E-2</v>
      </c>
      <c r="J7" s="236">
        <f t="shared" si="6"/>
        <v>5.1394481071759424E-2</v>
      </c>
      <c r="K7" s="236">
        <f t="shared" si="7"/>
        <v>0.59748570721707805</v>
      </c>
      <c r="L7" s="236">
        <f t="shared" si="8"/>
        <v>8.6017925535224263E-2</v>
      </c>
      <c r="M7" s="237" t="s">
        <v>652</v>
      </c>
      <c r="N7" s="237"/>
      <c r="P7" s="248">
        <v>0.35</v>
      </c>
      <c r="Q7" s="248">
        <v>0.3</v>
      </c>
      <c r="R7" s="248">
        <v>0.23499999999999999</v>
      </c>
      <c r="S7" s="248">
        <v>0.05</v>
      </c>
      <c r="T7" s="235" t="s">
        <v>628</v>
      </c>
      <c r="U7" s="235" t="s">
        <v>628</v>
      </c>
      <c r="V7" s="235" t="s">
        <v>628</v>
      </c>
      <c r="X7" s="235" t="s">
        <v>628</v>
      </c>
      <c r="Y7" s="236">
        <f t="shared" si="9"/>
        <v>1.4648119688052967</v>
      </c>
      <c r="Z7" s="236">
        <f t="shared" si="10"/>
        <v>0.73240598440264837</v>
      </c>
      <c r="AA7" s="236">
        <f t="shared" si="11"/>
        <v>4.4962988502538187E-2</v>
      </c>
      <c r="AB7" s="236"/>
      <c r="AC7" s="236"/>
      <c r="AD7" s="236">
        <f t="shared" si="12"/>
        <v>6.6866058108971754E-2</v>
      </c>
      <c r="AE7" s="236">
        <f t="shared" si="13"/>
        <v>3.0064978019637475E-2</v>
      </c>
      <c r="AG7" s="236">
        <f t="shared" si="2"/>
        <v>0.16449999999999998</v>
      </c>
      <c r="AH7" s="236">
        <f t="shared" si="14"/>
        <v>0.33499999999999996</v>
      </c>
      <c r="AI7" s="236"/>
      <c r="AJ7" s="236"/>
      <c r="AK7" s="236"/>
      <c r="AL7" s="236"/>
      <c r="AM7" s="236"/>
      <c r="AN7" s="236"/>
      <c r="AO7" s="236"/>
      <c r="AP7" s="235">
        <v>1</v>
      </c>
      <c r="AR7" s="235" t="str">
        <f t="shared" si="0"/>
        <v>OK</v>
      </c>
      <c r="AS7" s="236"/>
      <c r="AT7" s="236"/>
      <c r="AU7" s="236"/>
      <c r="AV7" s="236"/>
      <c r="AW7" s="236"/>
      <c r="AX7" s="236"/>
      <c r="AY7" s="236"/>
      <c r="AZ7" s="236"/>
      <c r="BA7" s="236"/>
      <c r="BB7" s="236"/>
      <c r="BC7" s="236"/>
      <c r="BD7" s="236"/>
      <c r="BE7" s="236"/>
      <c r="BF7" s="236"/>
      <c r="BG7" s="236"/>
      <c r="BH7" s="236"/>
      <c r="BI7" s="236"/>
      <c r="BJ7" s="236"/>
      <c r="BK7" s="236"/>
      <c r="BL7" s="235" t="str">
        <f t="shared" si="1"/>
        <v>OK</v>
      </c>
    </row>
    <row r="8" spans="2:65">
      <c r="C8" s="239">
        <v>5</v>
      </c>
      <c r="D8" s="234" t="s">
        <v>636</v>
      </c>
      <c r="E8" s="248">
        <v>1.2999999999999999E-2</v>
      </c>
      <c r="F8" s="236">
        <f t="shared" si="3"/>
        <v>9.6014503332850443E-2</v>
      </c>
      <c r="G8" s="236">
        <f t="shared" si="4"/>
        <v>0.83448069747512044</v>
      </c>
      <c r="H8" s="236">
        <f t="shared" si="5"/>
        <v>0.11505898653301451</v>
      </c>
      <c r="I8" s="248">
        <v>1.2999999999999999E-2</v>
      </c>
      <c r="J8" s="236">
        <f t="shared" si="6"/>
        <v>6.5458003332850428E-2</v>
      </c>
      <c r="K8" s="236">
        <f t="shared" si="7"/>
        <v>0.67761052822678947</v>
      </c>
      <c r="L8" s="236">
        <f t="shared" si="8"/>
        <v>9.6601219441121627E-2</v>
      </c>
      <c r="M8" s="237" t="s">
        <v>652</v>
      </c>
      <c r="N8" s="237"/>
      <c r="P8" s="248">
        <v>0.4</v>
      </c>
      <c r="Q8" s="248">
        <v>0.34499999999999997</v>
      </c>
      <c r="R8" s="248">
        <v>0.26</v>
      </c>
      <c r="S8" s="248">
        <v>0.05</v>
      </c>
      <c r="T8" s="235" t="s">
        <v>628</v>
      </c>
      <c r="U8" s="235" t="s">
        <v>628</v>
      </c>
      <c r="V8" s="235" t="s">
        <v>628</v>
      </c>
      <c r="X8" s="235" t="s">
        <v>628</v>
      </c>
      <c r="Y8" s="236">
        <f t="shared" si="9"/>
        <v>1.465418887605954</v>
      </c>
      <c r="Z8" s="236">
        <f t="shared" si="10"/>
        <v>0.73270944380297698</v>
      </c>
      <c r="AA8" s="236">
        <f t="shared" si="11"/>
        <v>4.4990438861644534E-2</v>
      </c>
      <c r="AB8" s="236"/>
      <c r="AC8" s="236"/>
      <c r="AD8" s="236">
        <f t="shared" si="12"/>
        <v>6.6888619292790344E-2</v>
      </c>
      <c r="AE8" s="236">
        <f t="shared" si="13"/>
        <v>3.0093483368321013E-2</v>
      </c>
      <c r="AG8" s="236">
        <f t="shared" si="2"/>
        <v>0.182</v>
      </c>
      <c r="AH8" s="236">
        <f t="shared" si="14"/>
        <v>0.38350000000000001</v>
      </c>
      <c r="AI8" s="236"/>
      <c r="AJ8" s="236"/>
      <c r="AK8" s="236"/>
      <c r="AL8" s="236"/>
      <c r="AM8" s="236"/>
      <c r="AN8" s="236"/>
      <c r="AO8" s="236"/>
      <c r="AP8" s="235">
        <v>1</v>
      </c>
      <c r="AR8" s="235" t="str">
        <f t="shared" si="0"/>
        <v>OK</v>
      </c>
      <c r="AS8" s="236"/>
      <c r="AT8" s="236"/>
      <c r="AU8" s="236"/>
      <c r="AV8" s="236"/>
      <c r="AW8" s="236"/>
      <c r="AX8" s="236"/>
      <c r="AY8" s="236"/>
      <c r="AZ8" s="236"/>
      <c r="BA8" s="236"/>
      <c r="BB8" s="236"/>
      <c r="BC8" s="236"/>
      <c r="BD8" s="236"/>
      <c r="BE8" s="236"/>
      <c r="BF8" s="236"/>
      <c r="BG8" s="236"/>
      <c r="BH8" s="236"/>
      <c r="BI8" s="236"/>
      <c r="BJ8" s="236"/>
      <c r="BK8" s="236"/>
      <c r="BL8" s="235" t="str">
        <f t="shared" si="1"/>
        <v>OK</v>
      </c>
    </row>
    <row r="9" spans="2:65">
      <c r="C9" s="239">
        <v>6</v>
      </c>
      <c r="D9" s="234" t="s">
        <v>637</v>
      </c>
      <c r="E9" s="248">
        <v>1.2999999999999999E-2</v>
      </c>
      <c r="F9" s="236">
        <f t="shared" si="3"/>
        <v>0.12305631099842215</v>
      </c>
      <c r="G9" s="236">
        <f t="shared" si="4"/>
        <v>0.9492954400641952</v>
      </c>
      <c r="H9" s="236">
        <f t="shared" si="5"/>
        <v>0.12962909733359784</v>
      </c>
      <c r="I9" s="248">
        <v>1.2999999999999999E-2</v>
      </c>
      <c r="J9" s="236">
        <f t="shared" si="6"/>
        <v>8.4027810998422145E-2</v>
      </c>
      <c r="K9" s="236">
        <f t="shared" si="7"/>
        <v>0.77138254002600237</v>
      </c>
      <c r="L9" s="236">
        <f t="shared" si="8"/>
        <v>0.10893144015884734</v>
      </c>
      <c r="M9" s="237" t="s">
        <v>652</v>
      </c>
      <c r="N9" s="237"/>
      <c r="P9" s="248">
        <v>0.45</v>
      </c>
      <c r="Q9" s="248">
        <v>0.39</v>
      </c>
      <c r="R9" s="248">
        <v>0.29499999999999998</v>
      </c>
      <c r="S9" s="248">
        <v>0.05</v>
      </c>
      <c r="T9" s="235" t="s">
        <v>628</v>
      </c>
      <c r="U9" s="235" t="s">
        <v>628</v>
      </c>
      <c r="V9" s="235" t="s">
        <v>628</v>
      </c>
      <c r="X9" s="235" t="s">
        <v>628</v>
      </c>
      <c r="Y9" s="236">
        <f t="shared" si="9"/>
        <v>1.4694498235292288</v>
      </c>
      <c r="Z9" s="236">
        <f t="shared" si="10"/>
        <v>0.73472491176461441</v>
      </c>
      <c r="AA9" s="236">
        <f t="shared" si="11"/>
        <v>4.5173135604009283E-2</v>
      </c>
      <c r="AB9" s="236"/>
      <c r="AC9" s="236"/>
      <c r="AD9" s="236">
        <f t="shared" si="12"/>
        <v>6.7038306135471834E-2</v>
      </c>
      <c r="AE9" s="236">
        <f t="shared" si="13"/>
        <v>3.0283304937207572E-2</v>
      </c>
      <c r="AG9" s="236">
        <f t="shared" si="2"/>
        <v>0.20649999999999999</v>
      </c>
      <c r="AH9" s="236">
        <f t="shared" si="14"/>
        <v>0.432</v>
      </c>
      <c r="AI9" s="236"/>
      <c r="AJ9" s="236"/>
      <c r="AK9" s="236"/>
      <c r="AL9" s="236"/>
      <c r="AM9" s="236"/>
      <c r="AN9" s="236"/>
      <c r="AO9" s="236"/>
      <c r="AP9" s="235">
        <v>1</v>
      </c>
      <c r="AR9" s="235" t="str">
        <f t="shared" si="0"/>
        <v>OK</v>
      </c>
      <c r="AS9" s="236"/>
      <c r="AT9" s="236"/>
      <c r="AU9" s="236"/>
      <c r="AV9" s="236"/>
      <c r="AW9" s="236"/>
      <c r="AX9" s="236"/>
      <c r="AY9" s="236"/>
      <c r="AZ9" s="236"/>
      <c r="BA9" s="236"/>
      <c r="BB9" s="236"/>
      <c r="BC9" s="236"/>
      <c r="BD9" s="236"/>
      <c r="BE9" s="236"/>
      <c r="BF9" s="236"/>
      <c r="BG9" s="236"/>
      <c r="BH9" s="236"/>
      <c r="BI9" s="236"/>
      <c r="BJ9" s="236"/>
      <c r="BK9" s="236"/>
      <c r="BL9" s="235" t="str">
        <f t="shared" si="1"/>
        <v>OK</v>
      </c>
    </row>
    <row r="10" spans="2:65">
      <c r="C10" s="239">
        <v>7</v>
      </c>
      <c r="D10" s="234" t="s">
        <v>638</v>
      </c>
      <c r="E10" s="248">
        <v>1.2999999999999999E-2</v>
      </c>
      <c r="F10" s="236">
        <f t="shared" si="3"/>
        <v>0.14838470266490175</v>
      </c>
      <c r="G10" s="236">
        <f t="shared" si="4"/>
        <v>1.0377824018573474</v>
      </c>
      <c r="H10" s="236">
        <f t="shared" si="5"/>
        <v>0.1429824811052236</v>
      </c>
      <c r="I10" s="248">
        <v>1.2999999999999999E-2</v>
      </c>
      <c r="J10" s="236">
        <f t="shared" si="6"/>
        <v>0.10132070266490173</v>
      </c>
      <c r="K10" s="236">
        <f t="shared" si="7"/>
        <v>0.84479470794916056</v>
      </c>
      <c r="L10" s="236">
        <f t="shared" si="8"/>
        <v>0.1199352951806123</v>
      </c>
      <c r="M10" s="237" t="s">
        <v>652</v>
      </c>
      <c r="N10" s="237"/>
      <c r="P10" s="248">
        <v>0.5</v>
      </c>
      <c r="Q10" s="248">
        <v>0.435</v>
      </c>
      <c r="R10" s="248">
        <v>0.32</v>
      </c>
      <c r="S10" s="248">
        <v>0.06</v>
      </c>
      <c r="T10" s="235" t="s">
        <v>628</v>
      </c>
      <c r="U10" s="235" t="s">
        <v>628</v>
      </c>
      <c r="V10" s="235" t="s">
        <v>628</v>
      </c>
      <c r="X10" s="235" t="s">
        <v>628</v>
      </c>
      <c r="Y10" s="236">
        <f t="shared" si="9"/>
        <v>1.4695808851274299</v>
      </c>
      <c r="Z10" s="236">
        <f t="shared" si="10"/>
        <v>0.73479044256371495</v>
      </c>
      <c r="AA10" s="236">
        <f t="shared" si="11"/>
        <v>5.4214904346308365E-2</v>
      </c>
      <c r="AB10" s="236"/>
      <c r="AC10" s="236"/>
      <c r="AD10" s="236">
        <f t="shared" si="12"/>
        <v>8.045180217168145E-2</v>
      </c>
      <c r="AE10" s="236">
        <f t="shared" si="13"/>
        <v>3.6347389660215279E-2</v>
      </c>
      <c r="AG10" s="236">
        <f t="shared" si="2"/>
        <v>0.22399999999999998</v>
      </c>
      <c r="AH10" s="236">
        <f t="shared" si="14"/>
        <v>0.48049999999999998</v>
      </c>
      <c r="AI10" s="236"/>
      <c r="AJ10" s="236"/>
      <c r="AK10" s="236"/>
      <c r="AL10" s="236"/>
      <c r="AM10" s="236"/>
      <c r="AN10" s="236"/>
      <c r="AO10" s="236"/>
      <c r="AP10" s="235">
        <v>1</v>
      </c>
      <c r="AR10" s="235" t="str">
        <f t="shared" si="0"/>
        <v>OK</v>
      </c>
      <c r="AS10" s="236"/>
      <c r="AT10" s="236"/>
      <c r="AU10" s="236"/>
      <c r="AV10" s="236"/>
      <c r="AW10" s="236"/>
      <c r="AX10" s="236"/>
      <c r="AY10" s="236"/>
      <c r="AZ10" s="236"/>
      <c r="BA10" s="236"/>
      <c r="BB10" s="236"/>
      <c r="BC10" s="236"/>
      <c r="BD10" s="236"/>
      <c r="BE10" s="236"/>
      <c r="BF10" s="236"/>
      <c r="BG10" s="236"/>
      <c r="BH10" s="236"/>
      <c r="BI10" s="236"/>
      <c r="BJ10" s="236"/>
      <c r="BK10" s="236"/>
      <c r="BL10" s="235" t="str">
        <f t="shared" si="1"/>
        <v>OK</v>
      </c>
    </row>
    <row r="11" spans="2:65">
      <c r="C11" s="239">
        <v>8</v>
      </c>
      <c r="D11" s="234" t="s">
        <v>639</v>
      </c>
      <c r="E11" s="248">
        <v>1.2999999999999999E-2</v>
      </c>
      <c r="F11" s="236">
        <f t="shared" si="3"/>
        <v>0.18073399436823515</v>
      </c>
      <c r="G11" s="236">
        <f t="shared" si="4"/>
        <v>1.1488334239886238</v>
      </c>
      <c r="H11" s="236">
        <f t="shared" si="5"/>
        <v>0.15731958227742585</v>
      </c>
      <c r="I11" s="248">
        <v>1.2999999999999999E-2</v>
      </c>
      <c r="J11" s="236">
        <f t="shared" si="6"/>
        <v>0.12335711936823515</v>
      </c>
      <c r="K11" s="236">
        <f t="shared" si="7"/>
        <v>0.93464834047438805</v>
      </c>
      <c r="L11" s="236">
        <f t="shared" si="8"/>
        <v>0.13198238741388477</v>
      </c>
      <c r="M11" s="237" t="s">
        <v>652</v>
      </c>
      <c r="N11" s="237"/>
      <c r="P11" s="248">
        <v>0.55000000000000004</v>
      </c>
      <c r="Q11" s="248">
        <v>0.47499999999999998</v>
      </c>
      <c r="R11" s="248">
        <v>0.35499999999999998</v>
      </c>
      <c r="S11" s="248">
        <v>0.06</v>
      </c>
      <c r="T11" s="235" t="s">
        <v>628</v>
      </c>
      <c r="U11" s="235" t="s">
        <v>628</v>
      </c>
      <c r="V11" s="235" t="s">
        <v>628</v>
      </c>
      <c r="X11" s="235" t="s">
        <v>628</v>
      </c>
      <c r="Y11" s="236">
        <f t="shared" si="9"/>
        <v>1.4655528191661256</v>
      </c>
      <c r="Z11" s="236">
        <f t="shared" si="10"/>
        <v>0.73277640958306278</v>
      </c>
      <c r="AA11" s="236">
        <f t="shared" si="11"/>
        <v>5.3995798173024058E-2</v>
      </c>
      <c r="AB11" s="236"/>
      <c r="AC11" s="236"/>
      <c r="AD11" s="236">
        <f t="shared" si="12"/>
        <v>8.0272316572005911E-2</v>
      </c>
      <c r="AE11" s="236">
        <f t="shared" si="13"/>
        <v>3.611973170419272E-2</v>
      </c>
      <c r="AG11" s="236">
        <f t="shared" si="2"/>
        <v>0.24849999999999997</v>
      </c>
      <c r="AH11" s="236">
        <f t="shared" si="14"/>
        <v>0.52749999999999997</v>
      </c>
      <c r="AI11" s="236"/>
      <c r="AJ11" s="236"/>
      <c r="AK11" s="236"/>
      <c r="AL11" s="236"/>
      <c r="AM11" s="236"/>
      <c r="AN11" s="236"/>
      <c r="AO11" s="236"/>
      <c r="AP11" s="235">
        <v>1</v>
      </c>
      <c r="AR11" s="235" t="str">
        <f t="shared" si="0"/>
        <v>OK</v>
      </c>
      <c r="AS11" s="236"/>
      <c r="AT11" s="236"/>
      <c r="AU11" s="236"/>
      <c r="AV11" s="236"/>
      <c r="AW11" s="236"/>
      <c r="AX11" s="236"/>
      <c r="AY11" s="236"/>
      <c r="AZ11" s="236"/>
      <c r="BA11" s="236"/>
      <c r="BB11" s="236"/>
      <c r="BC11" s="236"/>
      <c r="BD11" s="236"/>
      <c r="BE11" s="236"/>
      <c r="BF11" s="236"/>
      <c r="BG11" s="236"/>
      <c r="BH11" s="236"/>
      <c r="BI11" s="236"/>
      <c r="BJ11" s="236"/>
      <c r="BK11" s="236"/>
      <c r="BL11" s="235" t="str">
        <f t="shared" si="1"/>
        <v>OK</v>
      </c>
    </row>
    <row r="12" spans="2:65">
      <c r="C12" s="239">
        <v>9</v>
      </c>
      <c r="D12" s="234" t="s">
        <v>640</v>
      </c>
      <c r="E12" s="248">
        <v>1.2999999999999999E-2</v>
      </c>
      <c r="F12" s="236">
        <f t="shared" si="3"/>
        <v>0.2115954252256271</v>
      </c>
      <c r="G12" s="236">
        <f t="shared" si="4"/>
        <v>1.244046434502615</v>
      </c>
      <c r="H12" s="236">
        <f t="shared" si="5"/>
        <v>0.17008643677374113</v>
      </c>
      <c r="I12" s="248">
        <v>1.2999999999999999E-2</v>
      </c>
      <c r="J12" s="236">
        <f t="shared" si="6"/>
        <v>0.14456342522562707</v>
      </c>
      <c r="K12" s="236">
        <f t="shared" si="7"/>
        <v>1.0147867564081015</v>
      </c>
      <c r="L12" s="236">
        <f t="shared" si="8"/>
        <v>0.14245694902180037</v>
      </c>
      <c r="M12" s="237" t="s">
        <v>652</v>
      </c>
      <c r="N12" s="237"/>
      <c r="P12" s="248">
        <v>0.6</v>
      </c>
      <c r="Q12" s="248">
        <v>0.52</v>
      </c>
      <c r="R12" s="248">
        <v>0.38</v>
      </c>
      <c r="S12" s="248">
        <v>0.06</v>
      </c>
      <c r="T12" s="235" t="s">
        <v>628</v>
      </c>
      <c r="U12" s="235" t="s">
        <v>628</v>
      </c>
      <c r="V12" s="235" t="s">
        <v>628</v>
      </c>
      <c r="X12" s="235" t="s">
        <v>628</v>
      </c>
      <c r="Y12" s="236">
        <f t="shared" si="9"/>
        <v>1.4659193880646628</v>
      </c>
      <c r="Z12" s="236">
        <f t="shared" si="10"/>
        <v>0.73295969403233141</v>
      </c>
      <c r="AA12" s="236">
        <f t="shared" si="11"/>
        <v>5.4015704761714113E-2</v>
      </c>
      <c r="AB12" s="236"/>
      <c r="AC12" s="236"/>
      <c r="AD12" s="236">
        <f t="shared" si="12"/>
        <v>8.0288663903879315E-2</v>
      </c>
      <c r="AE12" s="236">
        <f t="shared" si="13"/>
        <v>3.6140406376203651E-2</v>
      </c>
      <c r="AG12" s="236">
        <f t="shared" si="2"/>
        <v>0.26599999999999996</v>
      </c>
      <c r="AH12" s="236">
        <f t="shared" si="14"/>
        <v>0.57599999999999996</v>
      </c>
      <c r="AI12" s="236"/>
      <c r="AJ12" s="236"/>
      <c r="AK12" s="236"/>
      <c r="AL12" s="236"/>
      <c r="AM12" s="236"/>
      <c r="AN12" s="236"/>
      <c r="AO12" s="236"/>
      <c r="AP12" s="235">
        <v>1</v>
      </c>
      <c r="AR12" s="235" t="str">
        <f t="shared" si="0"/>
        <v>OK</v>
      </c>
      <c r="AS12" s="236"/>
      <c r="AT12" s="236"/>
      <c r="AU12" s="236"/>
      <c r="AV12" s="236"/>
      <c r="AW12" s="236"/>
      <c r="AX12" s="236"/>
      <c r="AY12" s="236"/>
      <c r="AZ12" s="236"/>
      <c r="BA12" s="236"/>
      <c r="BB12" s="236"/>
      <c r="BC12" s="236"/>
      <c r="BD12" s="236"/>
      <c r="BE12" s="236"/>
      <c r="BF12" s="236"/>
      <c r="BG12" s="236"/>
      <c r="BH12" s="236"/>
      <c r="BI12" s="236"/>
      <c r="BJ12" s="236"/>
      <c r="BK12" s="236"/>
      <c r="BL12" s="235" t="str">
        <f t="shared" si="1"/>
        <v>OK</v>
      </c>
    </row>
    <row r="13" spans="2:65">
      <c r="C13" s="239">
        <v>10</v>
      </c>
      <c r="D13" s="234" t="s">
        <v>641</v>
      </c>
      <c r="E13" s="248">
        <v>1.2999999999999999E-2</v>
      </c>
      <c r="F13" s="236">
        <f t="shared" si="3"/>
        <v>0.25046169668880536</v>
      </c>
      <c r="G13" s="236">
        <f t="shared" si="4"/>
        <v>1.3521752484707619</v>
      </c>
      <c r="H13" s="236">
        <f t="shared" si="5"/>
        <v>0.18522872458437928</v>
      </c>
      <c r="I13" s="248">
        <v>1.2999999999999999E-2</v>
      </c>
      <c r="J13" s="236">
        <f t="shared" si="6"/>
        <v>0.17112407168880542</v>
      </c>
      <c r="K13" s="236">
        <f t="shared" si="7"/>
        <v>1.1018729312621511</v>
      </c>
      <c r="L13" s="236">
        <f t="shared" si="8"/>
        <v>0.15530290910476371</v>
      </c>
      <c r="M13" s="237" t="s">
        <v>651</v>
      </c>
      <c r="N13" s="237"/>
      <c r="P13" s="248">
        <v>0.65</v>
      </c>
      <c r="Q13" s="248">
        <v>0.56499999999999995</v>
      </c>
      <c r="R13" s="248">
        <v>0.41499999999999998</v>
      </c>
      <c r="S13" s="248">
        <v>7.0000000000000007E-2</v>
      </c>
      <c r="T13" s="235" t="s">
        <v>628</v>
      </c>
      <c r="U13" s="235" t="s">
        <v>628</v>
      </c>
      <c r="V13" s="235" t="s">
        <v>628</v>
      </c>
      <c r="X13" s="235" t="s">
        <v>628</v>
      </c>
      <c r="Y13" s="236">
        <f t="shared" si="9"/>
        <v>1.4687424671395248</v>
      </c>
      <c r="Z13" s="236">
        <f t="shared" si="10"/>
        <v>0.73437123356976242</v>
      </c>
      <c r="AA13" s="236">
        <f t="shared" si="11"/>
        <v>6.3197438572701811E-2</v>
      </c>
      <c r="AB13" s="236"/>
      <c r="AC13" s="236"/>
      <c r="AD13" s="236">
        <f t="shared" si="12"/>
        <v>9.3816881877123989E-2</v>
      </c>
      <c r="AE13" s="236">
        <f t="shared" si="13"/>
        <v>4.2349904496514039E-2</v>
      </c>
      <c r="AG13" s="236">
        <f t="shared" si="2"/>
        <v>0.29049999999999998</v>
      </c>
      <c r="AH13" s="236">
        <f t="shared" si="14"/>
        <v>0.62450000000000006</v>
      </c>
      <c r="AI13" s="236"/>
      <c r="AJ13" s="236"/>
      <c r="AK13" s="236"/>
      <c r="AL13" s="236"/>
      <c r="AM13" s="236"/>
      <c r="AN13" s="236"/>
      <c r="AO13" s="236"/>
      <c r="AP13" s="235">
        <v>1</v>
      </c>
      <c r="AR13" s="235" t="str">
        <f t="shared" si="0"/>
        <v>OK</v>
      </c>
      <c r="AS13" s="236"/>
      <c r="AT13" s="236"/>
      <c r="AU13" s="236"/>
      <c r="AV13" s="236"/>
      <c r="AW13" s="236"/>
      <c r="AX13" s="236"/>
      <c r="AY13" s="236"/>
      <c r="AZ13" s="236"/>
      <c r="BA13" s="236"/>
      <c r="BB13" s="236"/>
      <c r="BC13" s="236"/>
      <c r="BD13" s="236"/>
      <c r="BE13" s="236"/>
      <c r="BF13" s="236"/>
      <c r="BG13" s="236"/>
      <c r="BH13" s="236"/>
      <c r="BI13" s="236"/>
      <c r="BJ13" s="236"/>
      <c r="BK13" s="236"/>
      <c r="BL13" s="235" t="str">
        <f t="shared" si="1"/>
        <v>OK</v>
      </c>
    </row>
    <row r="14" spans="2:65">
      <c r="C14" s="239">
        <v>11</v>
      </c>
      <c r="D14" s="234" t="s">
        <v>642</v>
      </c>
      <c r="E14" s="248">
        <v>1.2999999999999999E-2</v>
      </c>
      <c r="F14" s="236">
        <f t="shared" si="3"/>
        <v>0.28654865547069835</v>
      </c>
      <c r="G14" s="236">
        <f t="shared" si="4"/>
        <v>1.447409028381945</v>
      </c>
      <c r="H14" s="236">
        <f t="shared" si="5"/>
        <v>0.19797351671284683</v>
      </c>
      <c r="I14" s="248">
        <v>1.2999999999999999E-2</v>
      </c>
      <c r="J14" s="236">
        <f t="shared" si="6"/>
        <v>0.19593065547069832</v>
      </c>
      <c r="K14" s="236">
        <f t="shared" si="7"/>
        <v>1.182031938187633</v>
      </c>
      <c r="L14" s="236">
        <f t="shared" si="8"/>
        <v>0.16575749701916831</v>
      </c>
      <c r="M14" s="237" t="s">
        <v>652</v>
      </c>
      <c r="N14" s="237"/>
      <c r="P14" s="248">
        <v>0.7</v>
      </c>
      <c r="Q14" s="248">
        <v>0.61</v>
      </c>
      <c r="R14" s="248">
        <v>0.44</v>
      </c>
      <c r="S14" s="248">
        <v>7.0000000000000007E-2</v>
      </c>
      <c r="T14" s="235" t="s">
        <v>628</v>
      </c>
      <c r="U14" s="235" t="s">
        <v>628</v>
      </c>
      <c r="V14" s="235" t="s">
        <v>628</v>
      </c>
      <c r="X14" s="235" t="s">
        <v>628</v>
      </c>
      <c r="Y14" s="236">
        <f t="shared" si="9"/>
        <v>1.4688779593140229</v>
      </c>
      <c r="Z14" s="236">
        <f t="shared" si="10"/>
        <v>0.73443897965701144</v>
      </c>
      <c r="AA14" s="236">
        <f t="shared" si="11"/>
        <v>6.3206046642431221E-2</v>
      </c>
      <c r="AB14" s="236"/>
      <c r="AC14" s="236"/>
      <c r="AD14" s="236">
        <f t="shared" si="12"/>
        <v>9.3823921517821859E-2</v>
      </c>
      <c r="AE14" s="236">
        <f t="shared" si="13"/>
        <v>4.2358851140223246E-2</v>
      </c>
      <c r="AG14" s="236">
        <f t="shared" si="2"/>
        <v>0.308</v>
      </c>
      <c r="AH14" s="236">
        <f t="shared" si="14"/>
        <v>0.67299999999999993</v>
      </c>
      <c r="AI14" s="236"/>
      <c r="AJ14" s="236"/>
      <c r="AK14" s="236"/>
      <c r="AL14" s="236"/>
      <c r="AM14" s="236"/>
      <c r="AN14" s="236"/>
      <c r="AO14" s="236"/>
      <c r="AP14" s="235">
        <v>1</v>
      </c>
      <c r="AR14" s="235" t="str">
        <f t="shared" si="0"/>
        <v>OK</v>
      </c>
      <c r="AS14" s="236"/>
      <c r="AT14" s="236"/>
      <c r="AU14" s="236"/>
      <c r="AV14" s="236"/>
      <c r="AW14" s="236"/>
      <c r="AX14" s="236"/>
      <c r="AY14" s="236"/>
      <c r="AZ14" s="236"/>
      <c r="BA14" s="236"/>
      <c r="BB14" s="236"/>
      <c r="BC14" s="236"/>
      <c r="BD14" s="236"/>
      <c r="BE14" s="236"/>
      <c r="BF14" s="236"/>
      <c r="BG14" s="236"/>
      <c r="BH14" s="236"/>
      <c r="BI14" s="236"/>
      <c r="BJ14" s="236"/>
      <c r="BK14" s="236"/>
      <c r="BL14" s="235" t="str">
        <f t="shared" si="1"/>
        <v>OK</v>
      </c>
    </row>
    <row r="15" spans="2:65">
      <c r="C15" s="239">
        <v>12</v>
      </c>
      <c r="D15" s="234" t="s">
        <v>643</v>
      </c>
      <c r="E15" s="248">
        <v>1.2999999999999999E-2</v>
      </c>
      <c r="F15" s="236">
        <f t="shared" si="3"/>
        <v>0.36464280771708413</v>
      </c>
      <c r="G15" s="236">
        <f t="shared" si="4"/>
        <v>1.6339748835968426</v>
      </c>
      <c r="H15" s="236">
        <f t="shared" si="5"/>
        <v>0.22316304331092396</v>
      </c>
      <c r="I15" s="248">
        <v>1.2999999999999999E-2</v>
      </c>
      <c r="J15" s="236">
        <f t="shared" si="6"/>
        <v>0.24935805771708408</v>
      </c>
      <c r="K15" s="236">
        <f t="shared" si="7"/>
        <v>1.3382921989499392</v>
      </c>
      <c r="L15" s="236">
        <f t="shared" si="8"/>
        <v>0.18632557068832745</v>
      </c>
      <c r="M15" s="237" t="s">
        <v>652</v>
      </c>
      <c r="N15" s="237"/>
      <c r="P15" s="248">
        <v>0.8</v>
      </c>
      <c r="Q15" s="248">
        <v>0.69499999999999995</v>
      </c>
      <c r="R15" s="248">
        <v>0.49</v>
      </c>
      <c r="S15" s="248">
        <v>7.0000000000000007E-2</v>
      </c>
      <c r="T15" s="235" t="s">
        <v>628</v>
      </c>
      <c r="U15" s="235" t="s">
        <v>628</v>
      </c>
      <c r="V15" s="235" t="s">
        <v>628</v>
      </c>
      <c r="X15" s="235" t="s">
        <v>628</v>
      </c>
      <c r="Y15" s="236">
        <f t="shared" si="9"/>
        <v>1.4640606541457608</v>
      </c>
      <c r="Z15" s="236">
        <f t="shared" si="10"/>
        <v>0.7320303270728804</v>
      </c>
      <c r="AA15" s="236">
        <f t="shared" si="11"/>
        <v>6.2900639201643613E-2</v>
      </c>
      <c r="AB15" s="236"/>
      <c r="AC15" s="236"/>
      <c r="AD15" s="236">
        <f t="shared" si="12"/>
        <v>9.3573369012685439E-2</v>
      </c>
      <c r="AE15" s="236">
        <f t="shared" si="13"/>
        <v>4.2041605165351333E-2</v>
      </c>
      <c r="AG15" s="236">
        <f t="shared" si="2"/>
        <v>0.34299999999999997</v>
      </c>
      <c r="AH15" s="236">
        <f t="shared" si="14"/>
        <v>0.76849999999999996</v>
      </c>
      <c r="AI15" s="236"/>
      <c r="AJ15" s="236"/>
      <c r="AK15" s="236"/>
      <c r="AL15" s="236"/>
      <c r="AM15" s="236"/>
      <c r="AN15" s="236"/>
      <c r="AO15" s="236"/>
      <c r="AP15" s="235">
        <v>1</v>
      </c>
      <c r="AR15" s="235" t="str">
        <f t="shared" si="0"/>
        <v>OK</v>
      </c>
      <c r="AS15" s="236"/>
      <c r="AT15" s="236"/>
      <c r="AU15" s="236"/>
      <c r="AV15" s="236"/>
      <c r="AW15" s="236"/>
      <c r="AX15" s="236"/>
      <c r="AY15" s="236"/>
      <c r="AZ15" s="236"/>
      <c r="BA15" s="236"/>
      <c r="BB15" s="236"/>
      <c r="BC15" s="236"/>
      <c r="BD15" s="236"/>
      <c r="BE15" s="236"/>
      <c r="BF15" s="236"/>
      <c r="BG15" s="236"/>
      <c r="BH15" s="236"/>
      <c r="BI15" s="236"/>
      <c r="BJ15" s="236"/>
      <c r="BK15" s="236"/>
      <c r="BL15" s="235" t="str">
        <f t="shared" si="1"/>
        <v>OK</v>
      </c>
    </row>
    <row r="16" spans="2:65">
      <c r="C16" s="239">
        <v>13</v>
      </c>
      <c r="D16" s="234" t="s">
        <v>644</v>
      </c>
      <c r="E16" s="248">
        <v>1.2999999999999999E-2</v>
      </c>
      <c r="F16" s="236">
        <f t="shared" si="3"/>
        <v>0.46122984888888902</v>
      </c>
      <c r="G16" s="236">
        <f t="shared" si="4"/>
        <v>1.8373662493358185</v>
      </c>
      <c r="H16" s="236">
        <f t="shared" si="5"/>
        <v>0.25102771374820726</v>
      </c>
      <c r="I16" s="248">
        <v>1.2999999999999999E-2</v>
      </c>
      <c r="J16" s="236">
        <f t="shared" si="6"/>
        <v>0.31557609888888899</v>
      </c>
      <c r="K16" s="236">
        <f t="shared" si="7"/>
        <v>1.5055677412017401</v>
      </c>
      <c r="L16" s="236">
        <f t="shared" si="8"/>
        <v>0.20960604445270395</v>
      </c>
      <c r="M16" s="237" t="s">
        <v>651</v>
      </c>
      <c r="N16" s="237"/>
      <c r="P16" s="248">
        <v>0.9</v>
      </c>
      <c r="Q16" s="248">
        <v>0.78500000000000003</v>
      </c>
      <c r="R16" s="248">
        <v>0.55000000000000004</v>
      </c>
      <c r="S16" s="248">
        <v>0.08</v>
      </c>
      <c r="T16" s="235" t="s">
        <v>628</v>
      </c>
      <c r="U16" s="235" t="s">
        <v>628</v>
      </c>
      <c r="V16" s="235" t="s">
        <v>628</v>
      </c>
      <c r="X16" s="235" t="s">
        <v>628</v>
      </c>
      <c r="Y16" s="236">
        <f t="shared" si="9"/>
        <v>1.4666292790954376</v>
      </c>
      <c r="Z16" s="236">
        <f t="shared" si="10"/>
        <v>0.73331463954771881</v>
      </c>
      <c r="AA16" s="236">
        <f t="shared" si="11"/>
        <v>7.2072365608261399E-2</v>
      </c>
      <c r="AB16" s="236"/>
      <c r="AC16" s="236"/>
      <c r="AD16" s="236">
        <f t="shared" si="12"/>
        <v>0.10709375226155125</v>
      </c>
      <c r="AE16" s="236">
        <f t="shared" si="13"/>
        <v>4.8240625420969324E-2</v>
      </c>
      <c r="AG16" s="236">
        <f t="shared" si="2"/>
        <v>0.38500000000000001</v>
      </c>
      <c r="AH16" s="236">
        <f t="shared" si="14"/>
        <v>0.86550000000000005</v>
      </c>
      <c r="AI16" s="236"/>
      <c r="AJ16" s="236"/>
      <c r="AK16" s="236"/>
      <c r="AL16" s="236"/>
      <c r="AM16" s="236"/>
      <c r="AN16" s="236"/>
      <c r="AO16" s="236"/>
      <c r="AP16" s="235">
        <v>1</v>
      </c>
      <c r="AR16" s="235" t="str">
        <f t="shared" si="0"/>
        <v>OK</v>
      </c>
      <c r="AS16" s="236"/>
      <c r="AT16" s="236"/>
      <c r="AU16" s="236"/>
      <c r="AV16" s="236"/>
      <c r="AW16" s="236"/>
      <c r="AX16" s="236"/>
      <c r="AY16" s="236"/>
      <c r="AZ16" s="236"/>
      <c r="BA16" s="236"/>
      <c r="BB16" s="236"/>
      <c r="BC16" s="236"/>
      <c r="BD16" s="236"/>
      <c r="BE16" s="236"/>
      <c r="BF16" s="236"/>
      <c r="BG16" s="236"/>
      <c r="BH16" s="236"/>
      <c r="BI16" s="236"/>
      <c r="BJ16" s="236"/>
      <c r="BK16" s="236"/>
      <c r="BL16" s="235" t="str">
        <f t="shared" si="1"/>
        <v>OK</v>
      </c>
    </row>
    <row r="17" spans="2:65">
      <c r="C17" s="239">
        <v>14</v>
      </c>
      <c r="D17" s="234" t="s">
        <v>645</v>
      </c>
      <c r="E17" s="248">
        <v>1.2999999999999999E-2</v>
      </c>
      <c r="F17" s="236">
        <f t="shared" si="3"/>
        <v>0.56035290176641439</v>
      </c>
      <c r="G17" s="236">
        <f t="shared" si="4"/>
        <v>2.0278153953617246</v>
      </c>
      <c r="H17" s="236">
        <f t="shared" si="5"/>
        <v>0.27633329101264559</v>
      </c>
      <c r="I17" s="248">
        <v>1.2999999999999999E-2</v>
      </c>
      <c r="J17" s="236">
        <f t="shared" si="6"/>
        <v>0.38372790176641436</v>
      </c>
      <c r="K17" s="236">
        <f t="shared" si="7"/>
        <v>1.6658675400013152</v>
      </c>
      <c r="L17" s="236">
        <f t="shared" si="8"/>
        <v>0.23034718700750445</v>
      </c>
      <c r="M17" s="237" t="s">
        <v>651</v>
      </c>
      <c r="N17" s="237"/>
      <c r="P17" s="248">
        <v>1</v>
      </c>
      <c r="Q17" s="248">
        <v>0.875</v>
      </c>
      <c r="R17" s="248">
        <v>0.6</v>
      </c>
      <c r="S17" s="248">
        <v>0.08</v>
      </c>
      <c r="T17" s="235" t="s">
        <v>628</v>
      </c>
      <c r="U17" s="235" t="s">
        <v>628</v>
      </c>
      <c r="V17" s="235" t="s">
        <v>628</v>
      </c>
      <c r="X17" s="235" t="s">
        <v>628</v>
      </c>
      <c r="Y17" s="236">
        <f t="shared" si="9"/>
        <v>1.4670039863378539</v>
      </c>
      <c r="Z17" s="236">
        <f t="shared" si="10"/>
        <v>0.73350199316892695</v>
      </c>
      <c r="AA17" s="236">
        <f t="shared" si="11"/>
        <v>7.2099523413424363E-2</v>
      </c>
      <c r="AB17" s="236"/>
      <c r="AC17" s="236"/>
      <c r="AD17" s="236">
        <f t="shared" si="12"/>
        <v>0.10711602177769189</v>
      </c>
      <c r="AE17" s="236">
        <f t="shared" si="13"/>
        <v>4.8268838250709822E-2</v>
      </c>
      <c r="AG17" s="236">
        <f t="shared" si="2"/>
        <v>0.42</v>
      </c>
      <c r="AH17" s="236">
        <f t="shared" si="14"/>
        <v>0.96250000000000002</v>
      </c>
      <c r="AI17" s="236"/>
      <c r="AJ17" s="236"/>
      <c r="AK17" s="236"/>
      <c r="AL17" s="236"/>
      <c r="AM17" s="236"/>
      <c r="AN17" s="236"/>
      <c r="AO17" s="236"/>
      <c r="AP17" s="235">
        <v>1</v>
      </c>
      <c r="AR17" s="235" t="str">
        <f t="shared" si="0"/>
        <v>OK</v>
      </c>
      <c r="AS17" s="236"/>
      <c r="AT17" s="236"/>
      <c r="AU17" s="236"/>
      <c r="AV17" s="236"/>
      <c r="AW17" s="236"/>
      <c r="AX17" s="236"/>
      <c r="AY17" s="236"/>
      <c r="AZ17" s="236"/>
      <c r="BA17" s="236"/>
      <c r="BB17" s="236"/>
      <c r="BC17" s="236"/>
      <c r="BD17" s="236"/>
      <c r="BE17" s="236"/>
      <c r="BF17" s="236"/>
      <c r="BG17" s="236"/>
      <c r="BH17" s="236"/>
      <c r="BI17" s="236"/>
      <c r="BJ17" s="236"/>
      <c r="BK17" s="236"/>
      <c r="BL17" s="235" t="str">
        <f t="shared" si="1"/>
        <v>OK</v>
      </c>
    </row>
    <row r="18" spans="2:65">
      <c r="C18" s="239">
        <v>15</v>
      </c>
      <c r="E18" s="248"/>
      <c r="F18" s="236"/>
      <c r="G18" s="236"/>
      <c r="H18" s="236"/>
      <c r="I18" s="248"/>
      <c r="J18" s="236"/>
      <c r="K18" s="236"/>
      <c r="L18" s="236"/>
      <c r="M18" s="237"/>
      <c r="N18" s="237"/>
      <c r="P18" s="248"/>
      <c r="Q18" s="248"/>
      <c r="R18" s="248"/>
      <c r="S18" s="248"/>
      <c r="T18" s="235"/>
      <c r="U18" s="235"/>
      <c r="V18" s="235"/>
      <c r="X18" s="235"/>
      <c r="Y18" s="236"/>
      <c r="Z18" s="236"/>
      <c r="AA18" s="236"/>
      <c r="AB18" s="236"/>
      <c r="AC18" s="236"/>
      <c r="AD18" s="236"/>
      <c r="AE18" s="236"/>
      <c r="AG18" s="236"/>
      <c r="AH18" s="236"/>
      <c r="AI18" s="236"/>
      <c r="AJ18" s="236"/>
      <c r="AK18" s="236"/>
      <c r="AL18" s="236"/>
      <c r="AM18" s="236"/>
      <c r="AN18" s="236"/>
      <c r="AO18" s="236"/>
      <c r="AP18" s="235">
        <v>1</v>
      </c>
      <c r="AR18" s="235" t="str">
        <f t="shared" si="0"/>
        <v/>
      </c>
      <c r="AS18" s="236"/>
      <c r="AT18" s="236"/>
      <c r="AU18" s="236"/>
      <c r="AV18" s="236"/>
      <c r="AW18" s="236"/>
      <c r="AX18" s="236"/>
      <c r="AY18" s="236"/>
      <c r="AZ18" s="236"/>
      <c r="BA18" s="236"/>
      <c r="BB18" s="236"/>
      <c r="BC18" s="236"/>
      <c r="BD18" s="236"/>
      <c r="BE18" s="236"/>
      <c r="BF18" s="236"/>
      <c r="BG18" s="236"/>
      <c r="BH18" s="236"/>
      <c r="BI18" s="236"/>
      <c r="BJ18" s="236"/>
      <c r="BK18" s="236"/>
      <c r="BL18" s="235"/>
    </row>
    <row r="19" spans="2:65">
      <c r="B19" s="235" t="s">
        <v>617</v>
      </c>
      <c r="C19" s="239">
        <v>16</v>
      </c>
      <c r="D19" s="234" t="s">
        <v>2470</v>
      </c>
      <c r="E19" s="248">
        <v>1.2999999999999999E-2</v>
      </c>
      <c r="F19" s="236">
        <f>(P19+Q19)/2*R19-2*(AD19*AE19/2-S19^2/2*(2*Z19-SIN(Y19)))</f>
        <v>2.139272807544855E-2</v>
      </c>
      <c r="G19" s="236">
        <f>2*(R19^2+((P19-Q19)/2)^2)^0.5+Q19-4*AA19+2*S19*Y19</f>
        <v>0.41634849209264257</v>
      </c>
      <c r="H19" s="236">
        <f>F19/G19</f>
        <v>5.1381783486052372E-2</v>
      </c>
      <c r="I19" s="248">
        <v>1.2999999999999999E-2</v>
      </c>
      <c r="J19" s="236">
        <f>(AH19+Q19)/2*AG19-2*(AD19*AE19/2-S19^2/2*(2*Z19-SIN(Y19)))</f>
        <v>1.4710228075448549E-2</v>
      </c>
      <c r="K19" s="236">
        <f>2*(AG19^2+((AH19-Q19)/2)^2)^0.5+Q19-4*AA19+2*S19*Y19</f>
        <v>0.32629850597382076</v>
      </c>
      <c r="L19" s="236">
        <f>J19/K19</f>
        <v>4.508211899881872E-2</v>
      </c>
      <c r="M19" s="237" t="s">
        <v>652</v>
      </c>
      <c r="N19" s="237"/>
      <c r="P19" s="248">
        <v>0.15</v>
      </c>
      <c r="Q19" s="248">
        <v>0.14000000000000001</v>
      </c>
      <c r="R19" s="248">
        <v>0.15</v>
      </c>
      <c r="S19" s="248">
        <v>0.03</v>
      </c>
      <c r="T19" s="235" t="s">
        <v>628</v>
      </c>
      <c r="U19" s="235" t="s">
        <v>628</v>
      </c>
      <c r="V19" s="235" t="s">
        <v>628</v>
      </c>
      <c r="X19" s="235" t="s">
        <v>628</v>
      </c>
      <c r="Y19" s="236">
        <f>ATAN(R19/((P19-Q19)/2))</f>
        <v>1.5374753309166496</v>
      </c>
      <c r="Z19" s="236">
        <f t="shared" si="10"/>
        <v>0.76873766545832478</v>
      </c>
      <c r="AA19" s="236">
        <f>S19*TAN(Z19)</f>
        <v>2.9016662039607274E-2</v>
      </c>
      <c r="AB19" s="236"/>
      <c r="AC19" s="236"/>
      <c r="AD19" s="236">
        <f>2*S19*SIN(Z19)</f>
        <v>4.1713706447416662E-2</v>
      </c>
      <c r="AE19" s="236">
        <f>AA19*COS(PI()/2-Z19)</f>
        <v>2.017320870673461E-2</v>
      </c>
      <c r="AG19" s="236">
        <f t="shared" si="2"/>
        <v>0.105</v>
      </c>
      <c r="AH19" s="236">
        <f>Q19+(P19-Q19)/R19*AG19</f>
        <v>0.14699999999999999</v>
      </c>
      <c r="AI19" s="236"/>
      <c r="AJ19" s="236"/>
      <c r="AK19" s="236"/>
      <c r="AL19" s="236"/>
      <c r="AM19" s="236"/>
      <c r="AN19" s="236"/>
      <c r="AO19" s="236"/>
      <c r="AP19" s="235">
        <v>1</v>
      </c>
      <c r="AR19" s="235" t="str">
        <f t="shared" si="0"/>
        <v>OK</v>
      </c>
      <c r="AS19" s="236"/>
      <c r="AT19" s="236"/>
      <c r="AU19" s="236"/>
      <c r="AV19" s="236"/>
      <c r="AW19" s="236"/>
      <c r="AX19" s="236"/>
      <c r="AY19" s="236"/>
      <c r="AZ19" s="236"/>
      <c r="BA19" s="236"/>
      <c r="BB19" s="236"/>
      <c r="BC19" s="236"/>
      <c r="BD19" s="236"/>
      <c r="BE19" s="236"/>
      <c r="BF19" s="236"/>
      <c r="BG19" s="236"/>
      <c r="BH19" s="236"/>
      <c r="BI19" s="236"/>
      <c r="BJ19" s="236"/>
      <c r="BK19" s="236"/>
      <c r="BL19" s="235" t="str">
        <f t="shared" ref="BL19:BL28" si="15">IF(AA19*SIN(Y19)&lt;=AG19,"OK","NO")</f>
        <v>OK</v>
      </c>
      <c r="BM19" s="234" t="s">
        <v>681</v>
      </c>
    </row>
    <row r="20" spans="2:65">
      <c r="C20" s="239">
        <v>17</v>
      </c>
      <c r="D20" s="234" t="s">
        <v>2471</v>
      </c>
      <c r="E20" s="248">
        <v>1.2999999999999999E-2</v>
      </c>
      <c r="F20" s="236">
        <f t="shared" ref="F20:F28" si="16">(P20+Q20)/2*R20-2*(AD20*AE20/2-S20^2/2*(2*Z20-SIN(Y20)))</f>
        <v>3.0494524474012272E-2</v>
      </c>
      <c r="G20" s="236">
        <f t="shared" ref="G20:G28" si="17">2*(R20^2+((P20-Q20)/2)^2)^0.5+Q20-4*AA20+2*S20*Y20</f>
        <v>0.48991984106787301</v>
      </c>
      <c r="H20" s="236">
        <f t="shared" ref="H20:H28" si="18">F20/G20</f>
        <v>6.2243905875589131E-2</v>
      </c>
      <c r="I20" s="248">
        <v>1.2999999999999999E-2</v>
      </c>
      <c r="J20" s="236">
        <f t="shared" ref="J20:J28" si="19">(AH20+Q20)/2*AG20-2*(AD20*AE20/2-S20^2/2*(2*Z20-SIN(Y20)))</f>
        <v>2.0855524474012271E-2</v>
      </c>
      <c r="K20" s="236">
        <f t="shared" ref="K20:K28" si="20">2*(AG20^2+((AH20-Q20)/2)^2)^0.5+Q20-4*AA20+2*S20*Y20</f>
        <v>0.38187818243565841</v>
      </c>
      <c r="L20" s="236">
        <f t="shared" ref="L20:L28" si="21">J20/K20</f>
        <v>5.4613029581825248E-2</v>
      </c>
      <c r="M20" s="237" t="s">
        <v>652</v>
      </c>
      <c r="N20" s="237"/>
      <c r="P20" s="248">
        <v>0.18</v>
      </c>
      <c r="Q20" s="248">
        <v>0.17</v>
      </c>
      <c r="R20" s="248">
        <v>0.18</v>
      </c>
      <c r="S20" s="248">
        <v>0.05</v>
      </c>
      <c r="T20" s="235" t="s">
        <v>628</v>
      </c>
      <c r="U20" s="235" t="s">
        <v>628</v>
      </c>
      <c r="V20" s="235" t="s">
        <v>628</v>
      </c>
      <c r="X20" s="235" t="s">
        <v>628</v>
      </c>
      <c r="Y20" s="236">
        <f t="shared" ref="Y20:Y28" si="22">ATAN(R20/((P20-Q20)/2))</f>
        <v>1.5430256902014756</v>
      </c>
      <c r="Z20" s="236">
        <f t="shared" ref="Z20:Z28" si="23">Y20/2</f>
        <v>0.77151284510073781</v>
      </c>
      <c r="AA20" s="236">
        <f t="shared" ref="AA20:AA28" si="24">S20*TAN(Z20)</f>
        <v>4.8630397514914186E-2</v>
      </c>
      <c r="AB20" s="236"/>
      <c r="AC20" s="236"/>
      <c r="AD20" s="236">
        <f t="shared" ref="AD20:AD28" si="25">2*S20*SIN(Z20)</f>
        <v>6.9722052923004457E-2</v>
      </c>
      <c r="AE20" s="236">
        <f t="shared" ref="AE20:AE28" si="26">AA20*COS(PI()/2-Z20)</f>
        <v>3.390611149201591E-2</v>
      </c>
      <c r="AG20" s="236">
        <f t="shared" si="2"/>
        <v>0.126</v>
      </c>
      <c r="AH20" s="236">
        <f t="shared" ref="AH20:AH28" si="27">Q20+(P20-Q20)/R20*AG20</f>
        <v>0.17699999999999999</v>
      </c>
      <c r="AI20" s="236"/>
      <c r="AJ20" s="236"/>
      <c r="AK20" s="236"/>
      <c r="AL20" s="236"/>
      <c r="AM20" s="236"/>
      <c r="AN20" s="236"/>
      <c r="AO20" s="236"/>
      <c r="AP20" s="235">
        <v>1</v>
      </c>
      <c r="AR20" s="235" t="str">
        <f t="shared" si="0"/>
        <v>OK</v>
      </c>
      <c r="AS20" s="236"/>
      <c r="AT20" s="236"/>
      <c r="AU20" s="236"/>
      <c r="AV20" s="236"/>
      <c r="AW20" s="236"/>
      <c r="AX20" s="236"/>
      <c r="AY20" s="236"/>
      <c r="AZ20" s="236"/>
      <c r="BA20" s="236"/>
      <c r="BB20" s="236"/>
      <c r="BC20" s="236"/>
      <c r="BD20" s="236"/>
      <c r="BE20" s="236"/>
      <c r="BF20" s="236"/>
      <c r="BG20" s="236"/>
      <c r="BH20" s="236"/>
      <c r="BI20" s="236"/>
      <c r="BJ20" s="236"/>
      <c r="BK20" s="236"/>
      <c r="BL20" s="235" t="str">
        <f t="shared" si="15"/>
        <v>OK</v>
      </c>
    </row>
    <row r="21" spans="2:65">
      <c r="C21" s="239">
        <v>18</v>
      </c>
      <c r="D21" s="234" t="s">
        <v>2472</v>
      </c>
      <c r="E21" s="248">
        <v>1.2999999999999999E-2</v>
      </c>
      <c r="F21" s="236">
        <f t="shared" si="16"/>
        <v>5.4226879306963967E-2</v>
      </c>
      <c r="G21" s="236">
        <f t="shared" si="17"/>
        <v>0.66149165825713141</v>
      </c>
      <c r="H21" s="236">
        <f t="shared" si="18"/>
        <v>8.197666384764174E-2</v>
      </c>
      <c r="I21" s="248">
        <v>1.2999999999999999E-2</v>
      </c>
      <c r="J21" s="236">
        <f t="shared" si="19"/>
        <v>3.7162879306963964E-2</v>
      </c>
      <c r="K21" s="236">
        <f t="shared" si="20"/>
        <v>0.5173667124635597</v>
      </c>
      <c r="L21" s="236">
        <f t="shared" si="21"/>
        <v>7.1830827944079412E-2</v>
      </c>
      <c r="M21" s="237" t="s">
        <v>652</v>
      </c>
      <c r="N21" s="237"/>
      <c r="P21" s="248">
        <v>0.24</v>
      </c>
      <c r="Q21" s="248">
        <v>0.22</v>
      </c>
      <c r="R21" s="248">
        <v>0.24</v>
      </c>
      <c r="S21" s="248">
        <v>0.05</v>
      </c>
      <c r="T21" s="235" t="s">
        <v>628</v>
      </c>
      <c r="U21" s="235" t="s">
        <v>628</v>
      </c>
      <c r="V21" s="235" t="s">
        <v>628</v>
      </c>
      <c r="X21" s="235" t="s">
        <v>628</v>
      </c>
      <c r="Y21" s="236">
        <f t="shared" si="22"/>
        <v>1.5291537476963082</v>
      </c>
      <c r="Z21" s="236">
        <f t="shared" si="23"/>
        <v>0.76457687384815409</v>
      </c>
      <c r="AA21" s="236">
        <f t="shared" si="24"/>
        <v>4.796005062276798E-2</v>
      </c>
      <c r="AB21" s="236"/>
      <c r="AC21" s="236"/>
      <c r="AD21" s="236">
        <f t="shared" si="25"/>
        <v>6.9223170083716146E-2</v>
      </c>
      <c r="AE21" s="236">
        <f t="shared" si="26"/>
        <v>3.3199467414835045E-2</v>
      </c>
      <c r="AG21" s="236">
        <f t="shared" si="2"/>
        <v>0.16799999999999998</v>
      </c>
      <c r="AH21" s="236">
        <f t="shared" si="27"/>
        <v>0.23399999999999999</v>
      </c>
      <c r="AI21" s="236"/>
      <c r="AJ21" s="236"/>
      <c r="AK21" s="236"/>
      <c r="AL21" s="236"/>
      <c r="AM21" s="236"/>
      <c r="AN21" s="236"/>
      <c r="AO21" s="236"/>
      <c r="AP21" s="235">
        <v>1</v>
      </c>
      <c r="AR21" s="235" t="str">
        <f t="shared" si="0"/>
        <v>OK</v>
      </c>
      <c r="AS21" s="236"/>
      <c r="AT21" s="236"/>
      <c r="AU21" s="236"/>
      <c r="AV21" s="236"/>
      <c r="AW21" s="236"/>
      <c r="AX21" s="236"/>
      <c r="AY21" s="236"/>
      <c r="AZ21" s="236"/>
      <c r="BA21" s="236"/>
      <c r="BB21" s="236"/>
      <c r="BC21" s="236"/>
      <c r="BD21" s="236"/>
      <c r="BE21" s="236"/>
      <c r="BF21" s="236"/>
      <c r="BG21" s="236"/>
      <c r="BH21" s="236"/>
      <c r="BI21" s="236"/>
      <c r="BJ21" s="236"/>
      <c r="BK21" s="236"/>
      <c r="BL21" s="235" t="str">
        <f t="shared" si="15"/>
        <v>OK</v>
      </c>
    </row>
    <row r="22" spans="2:65">
      <c r="C22" s="239">
        <v>19</v>
      </c>
      <c r="D22" s="234" t="s">
        <v>2473</v>
      </c>
      <c r="E22" s="248">
        <v>1.2999999999999999E-2</v>
      </c>
      <c r="F22" s="236">
        <f t="shared" si="16"/>
        <v>6.6318473329436023E-2</v>
      </c>
      <c r="G22" s="236">
        <f t="shared" si="17"/>
        <v>0.70640271632913243</v>
      </c>
      <c r="H22" s="236">
        <f t="shared" si="18"/>
        <v>9.3881962507256875E-2</v>
      </c>
      <c r="I22" s="248">
        <v>1.2999999999999999E-2</v>
      </c>
      <c r="J22" s="236">
        <f t="shared" si="19"/>
        <v>4.515047332943601E-2</v>
      </c>
      <c r="K22" s="236">
        <f t="shared" si="20"/>
        <v>0.56190358138362495</v>
      </c>
      <c r="L22" s="236">
        <f t="shared" si="21"/>
        <v>8.0352706096405366E-2</v>
      </c>
      <c r="M22" s="237" t="s">
        <v>652</v>
      </c>
      <c r="N22" s="237"/>
      <c r="P22" s="248">
        <v>0.3</v>
      </c>
      <c r="Q22" s="248">
        <v>0.26</v>
      </c>
      <c r="R22" s="248">
        <v>0.24</v>
      </c>
      <c r="S22" s="248">
        <v>0.05</v>
      </c>
      <c r="T22" s="235" t="s">
        <v>628</v>
      </c>
      <c r="U22" s="235" t="s">
        <v>628</v>
      </c>
      <c r="V22" s="235" t="s">
        <v>628</v>
      </c>
      <c r="X22" s="235" t="s">
        <v>628</v>
      </c>
      <c r="Y22" s="236">
        <f t="shared" si="22"/>
        <v>1.4876550949064555</v>
      </c>
      <c r="Z22" s="236">
        <f t="shared" si="23"/>
        <v>0.74382754745322777</v>
      </c>
      <c r="AA22" s="236">
        <f t="shared" si="24"/>
        <v>4.600664407830124E-2</v>
      </c>
      <c r="AB22" s="236"/>
      <c r="AC22" s="236"/>
      <c r="AD22" s="236">
        <f t="shared" si="25"/>
        <v>6.7710948898470624E-2</v>
      </c>
      <c r="AE22" s="236">
        <f t="shared" si="26"/>
        <v>3.115153526175982E-2</v>
      </c>
      <c r="AG22" s="236">
        <f t="shared" si="2"/>
        <v>0.16799999999999998</v>
      </c>
      <c r="AH22" s="236">
        <f t="shared" si="27"/>
        <v>0.28799999999999998</v>
      </c>
      <c r="AI22" s="236"/>
      <c r="AJ22" s="236"/>
      <c r="AK22" s="236"/>
      <c r="AL22" s="236"/>
      <c r="AM22" s="236"/>
      <c r="AN22" s="236"/>
      <c r="AO22" s="236"/>
      <c r="AP22" s="235">
        <v>1</v>
      </c>
      <c r="AR22" s="235" t="str">
        <f t="shared" si="0"/>
        <v>OK</v>
      </c>
      <c r="AS22" s="236"/>
      <c r="AT22" s="236"/>
      <c r="AU22" s="236"/>
      <c r="AV22" s="236"/>
      <c r="AW22" s="236"/>
      <c r="AX22" s="236"/>
      <c r="AY22" s="236"/>
      <c r="AZ22" s="236"/>
      <c r="BA22" s="236"/>
      <c r="BB22" s="236"/>
      <c r="BC22" s="236"/>
      <c r="BD22" s="236"/>
      <c r="BE22" s="236"/>
      <c r="BF22" s="236"/>
      <c r="BG22" s="236"/>
      <c r="BH22" s="236"/>
      <c r="BI22" s="236"/>
      <c r="BJ22" s="236"/>
      <c r="BK22" s="236"/>
      <c r="BL22" s="235" t="str">
        <f t="shared" si="15"/>
        <v>OK</v>
      </c>
    </row>
    <row r="23" spans="2:65">
      <c r="C23" s="239">
        <v>20</v>
      </c>
      <c r="D23" s="234" t="s">
        <v>2474</v>
      </c>
      <c r="E23" s="248">
        <v>1.2999999999999999E-2</v>
      </c>
      <c r="F23" s="236">
        <f t="shared" si="16"/>
        <v>8.3082804948090047E-2</v>
      </c>
      <c r="G23" s="236">
        <f t="shared" si="17"/>
        <v>0.82464405305851818</v>
      </c>
      <c r="H23" s="236">
        <f t="shared" si="18"/>
        <v>0.10074989886842044</v>
      </c>
      <c r="I23" s="248">
        <v>1.2999999999999999E-2</v>
      </c>
      <c r="J23" s="236">
        <f t="shared" si="19"/>
        <v>5.662280494809005E-2</v>
      </c>
      <c r="K23" s="236">
        <f t="shared" si="20"/>
        <v>0.64424449651804339</v>
      </c>
      <c r="L23" s="236">
        <f t="shared" si="21"/>
        <v>8.7890242375557814E-2</v>
      </c>
      <c r="M23" s="237" t="s">
        <v>652</v>
      </c>
      <c r="N23" s="237"/>
      <c r="P23" s="248">
        <v>0.3</v>
      </c>
      <c r="Q23" s="248">
        <v>0.26</v>
      </c>
      <c r="R23" s="248">
        <v>0.3</v>
      </c>
      <c r="S23" s="248">
        <v>0.05</v>
      </c>
      <c r="T23" s="235" t="s">
        <v>628</v>
      </c>
      <c r="U23" s="235" t="s">
        <v>628</v>
      </c>
      <c r="V23" s="235" t="s">
        <v>628</v>
      </c>
      <c r="X23" s="235" t="s">
        <v>628</v>
      </c>
      <c r="Y23" s="236">
        <f t="shared" si="22"/>
        <v>1.5042281630190728</v>
      </c>
      <c r="Z23" s="236">
        <f t="shared" si="23"/>
        <v>0.7521140815095364</v>
      </c>
      <c r="AA23" s="236">
        <f t="shared" si="24"/>
        <v>4.6777654594576362E-2</v>
      </c>
      <c r="AB23" s="236"/>
      <c r="AC23" s="236"/>
      <c r="AD23" s="236">
        <f t="shared" si="25"/>
        <v>6.8318408554218613E-2</v>
      </c>
      <c r="AE23" s="236">
        <f t="shared" si="26"/>
        <v>3.195774917800389E-2</v>
      </c>
      <c r="AG23" s="236">
        <f t="shared" si="2"/>
        <v>0.21</v>
      </c>
      <c r="AH23" s="236">
        <f t="shared" si="27"/>
        <v>0.28799999999999998</v>
      </c>
      <c r="AI23" s="236"/>
      <c r="AJ23" s="236"/>
      <c r="AK23" s="236"/>
      <c r="AL23" s="236"/>
      <c r="AM23" s="236"/>
      <c r="AN23" s="236"/>
      <c r="AO23" s="236"/>
      <c r="AP23" s="235">
        <v>1</v>
      </c>
      <c r="AR23" s="235" t="str">
        <f t="shared" si="0"/>
        <v>OK</v>
      </c>
      <c r="AS23" s="236"/>
      <c r="AT23" s="236"/>
      <c r="AU23" s="236"/>
      <c r="AV23" s="236"/>
      <c r="AW23" s="236"/>
      <c r="AX23" s="236"/>
      <c r="AY23" s="236"/>
      <c r="AZ23" s="236"/>
      <c r="BA23" s="236"/>
      <c r="BB23" s="236"/>
      <c r="BC23" s="236"/>
      <c r="BD23" s="236"/>
      <c r="BE23" s="236"/>
      <c r="BF23" s="236"/>
      <c r="BG23" s="236"/>
      <c r="BH23" s="236"/>
      <c r="BI23" s="236"/>
      <c r="BJ23" s="236"/>
      <c r="BK23" s="236"/>
      <c r="BL23" s="235" t="str">
        <f t="shared" si="15"/>
        <v>OK</v>
      </c>
    </row>
    <row r="24" spans="2:65">
      <c r="C24" s="239">
        <v>21</v>
      </c>
      <c r="D24" s="234" t="s">
        <v>2475</v>
      </c>
      <c r="E24" s="248">
        <v>1.2999999999999999E-2</v>
      </c>
      <c r="F24" s="236">
        <f t="shared" si="16"/>
        <v>9.9858312226839635E-2</v>
      </c>
      <c r="G24" s="236">
        <f t="shared" si="17"/>
        <v>0.94344274416638307</v>
      </c>
      <c r="H24" s="236">
        <f t="shared" si="18"/>
        <v>0.10584459188890523</v>
      </c>
      <c r="I24" s="248">
        <v>1.2999999999999999E-2</v>
      </c>
      <c r="J24" s="236">
        <f t="shared" si="19"/>
        <v>6.8106312226839646E-2</v>
      </c>
      <c r="K24" s="236">
        <f t="shared" si="20"/>
        <v>0.72710966763854368</v>
      </c>
      <c r="L24" s="236">
        <f t="shared" si="21"/>
        <v>9.3667180149083429E-2</v>
      </c>
      <c r="M24" s="237" t="s">
        <v>652</v>
      </c>
      <c r="N24" s="237"/>
      <c r="P24" s="248">
        <v>0.3</v>
      </c>
      <c r="Q24" s="248">
        <v>0.26</v>
      </c>
      <c r="R24" s="248">
        <v>0.36</v>
      </c>
      <c r="S24" s="248">
        <v>0.05</v>
      </c>
      <c r="T24" s="235" t="s">
        <v>628</v>
      </c>
      <c r="U24" s="235" t="s">
        <v>628</v>
      </c>
      <c r="V24" s="235" t="s">
        <v>628</v>
      </c>
      <c r="X24" s="235" t="s">
        <v>628</v>
      </c>
      <c r="Y24" s="236">
        <f t="shared" si="22"/>
        <v>1.5152978215491799</v>
      </c>
      <c r="Z24" s="236">
        <f t="shared" si="23"/>
        <v>0.75764891077458996</v>
      </c>
      <c r="AA24" s="236">
        <f t="shared" si="24"/>
        <v>4.7299323270333198E-2</v>
      </c>
      <c r="AB24" s="236"/>
      <c r="AC24" s="236"/>
      <c r="AD24" s="236">
        <f t="shared" si="25"/>
        <v>6.872153884982049E-2</v>
      </c>
      <c r="AE24" s="236">
        <f t="shared" si="26"/>
        <v>3.2504822816924211E-2</v>
      </c>
      <c r="AG24" s="236">
        <f t="shared" si="2"/>
        <v>0.252</v>
      </c>
      <c r="AH24" s="236">
        <f t="shared" si="27"/>
        <v>0.28799999999999998</v>
      </c>
      <c r="AI24" s="236"/>
      <c r="AJ24" s="236"/>
      <c r="AK24" s="236"/>
      <c r="AL24" s="236"/>
      <c r="AM24" s="236"/>
      <c r="AN24" s="236"/>
      <c r="AO24" s="236"/>
      <c r="AP24" s="235">
        <v>1</v>
      </c>
      <c r="AR24" s="235" t="str">
        <f t="shared" si="0"/>
        <v>OK</v>
      </c>
      <c r="AS24" s="236"/>
      <c r="AT24" s="236"/>
      <c r="AU24" s="236"/>
      <c r="AV24" s="236"/>
      <c r="AW24" s="236"/>
      <c r="AX24" s="236"/>
      <c r="AY24" s="236"/>
      <c r="AZ24" s="236"/>
      <c r="BA24" s="236"/>
      <c r="BB24" s="236"/>
      <c r="BC24" s="236"/>
      <c r="BD24" s="236"/>
      <c r="BE24" s="236"/>
      <c r="BF24" s="236"/>
      <c r="BG24" s="236"/>
      <c r="BH24" s="236"/>
      <c r="BI24" s="236"/>
      <c r="BJ24" s="236"/>
      <c r="BK24" s="236"/>
      <c r="BL24" s="235" t="str">
        <f t="shared" si="15"/>
        <v>OK</v>
      </c>
    </row>
    <row r="25" spans="2:65">
      <c r="C25" s="239">
        <v>22</v>
      </c>
      <c r="D25" s="234" t="s">
        <v>2476</v>
      </c>
      <c r="E25" s="248">
        <v>1.2999999999999999E-2</v>
      </c>
      <c r="F25" s="236">
        <f t="shared" si="16"/>
        <v>9.9618473329436005E-2</v>
      </c>
      <c r="G25" s="236">
        <f t="shared" si="17"/>
        <v>0.87681866211705528</v>
      </c>
      <c r="H25" s="236">
        <f t="shared" si="18"/>
        <v>0.11361354135518724</v>
      </c>
      <c r="I25" s="248">
        <v>1.2999999999999999E-2</v>
      </c>
      <c r="J25" s="236">
        <f t="shared" si="19"/>
        <v>6.7893473329436016E-2</v>
      </c>
      <c r="K25" s="236">
        <f t="shared" si="20"/>
        <v>0.69619474343517096</v>
      </c>
      <c r="L25" s="236">
        <f t="shared" si="21"/>
        <v>9.7520807173055307E-2</v>
      </c>
      <c r="M25" s="237" t="s">
        <v>652</v>
      </c>
      <c r="N25" s="237"/>
      <c r="P25" s="248">
        <v>0.36</v>
      </c>
      <c r="Q25" s="248">
        <v>0.31</v>
      </c>
      <c r="R25" s="248">
        <v>0.3</v>
      </c>
      <c r="S25" s="248">
        <v>0.05</v>
      </c>
      <c r="T25" s="235" t="s">
        <v>628</v>
      </c>
      <c r="U25" s="235" t="s">
        <v>628</v>
      </c>
      <c r="V25" s="235" t="s">
        <v>628</v>
      </c>
      <c r="X25" s="235" t="s">
        <v>628</v>
      </c>
      <c r="Y25" s="236">
        <f t="shared" si="22"/>
        <v>1.4876550949064553</v>
      </c>
      <c r="Z25" s="236">
        <f t="shared" si="23"/>
        <v>0.74382754745322766</v>
      </c>
      <c r="AA25" s="236">
        <f t="shared" si="24"/>
        <v>4.6006644078301233E-2</v>
      </c>
      <c r="AB25" s="236"/>
      <c r="AC25" s="236"/>
      <c r="AD25" s="236">
        <f t="shared" si="25"/>
        <v>6.7710948898470624E-2</v>
      </c>
      <c r="AE25" s="236">
        <f t="shared" si="26"/>
        <v>3.1151535261759809E-2</v>
      </c>
      <c r="AG25" s="236">
        <f t="shared" si="2"/>
        <v>0.21</v>
      </c>
      <c r="AH25" s="236">
        <f t="shared" si="27"/>
        <v>0.34499999999999997</v>
      </c>
      <c r="AI25" s="236"/>
      <c r="AJ25" s="236"/>
      <c r="AK25" s="236"/>
      <c r="AL25" s="236"/>
      <c r="AM25" s="236"/>
      <c r="AN25" s="236"/>
      <c r="AO25" s="236"/>
      <c r="AP25" s="235">
        <v>1</v>
      </c>
      <c r="AR25" s="235" t="str">
        <f t="shared" si="0"/>
        <v>OK</v>
      </c>
      <c r="AS25" s="236"/>
      <c r="AT25" s="236"/>
      <c r="AU25" s="236"/>
      <c r="AV25" s="236"/>
      <c r="AW25" s="236"/>
      <c r="AX25" s="236"/>
      <c r="AY25" s="236"/>
      <c r="AZ25" s="236"/>
      <c r="BA25" s="236"/>
      <c r="BB25" s="236"/>
      <c r="BC25" s="236"/>
      <c r="BD25" s="236"/>
      <c r="BE25" s="236"/>
      <c r="BF25" s="236"/>
      <c r="BG25" s="236"/>
      <c r="BH25" s="236"/>
      <c r="BI25" s="236"/>
      <c r="BJ25" s="236"/>
      <c r="BK25" s="236"/>
      <c r="BL25" s="235" t="str">
        <f t="shared" si="15"/>
        <v>OK</v>
      </c>
    </row>
    <row r="26" spans="2:65">
      <c r="C26" s="239">
        <v>23</v>
      </c>
      <c r="D26" s="234" t="s">
        <v>2477</v>
      </c>
      <c r="E26" s="248">
        <v>1.2999999999999999E-2</v>
      </c>
      <c r="F26" s="236">
        <f t="shared" si="16"/>
        <v>0.11968883837838723</v>
      </c>
      <c r="G26" s="236">
        <f t="shared" si="17"/>
        <v>0.9952875581661349</v>
      </c>
      <c r="H26" s="236">
        <f t="shared" si="18"/>
        <v>0.12025553559507933</v>
      </c>
      <c r="I26" s="248">
        <v>1.2999999999999999E-2</v>
      </c>
      <c r="J26" s="236">
        <f t="shared" si="19"/>
        <v>8.1618838378387251E-2</v>
      </c>
      <c r="K26" s="236">
        <f t="shared" si="20"/>
        <v>0.7787673512569413</v>
      </c>
      <c r="L26" s="236">
        <f t="shared" si="21"/>
        <v>0.10480516196095446</v>
      </c>
      <c r="M26" s="237" t="s">
        <v>652</v>
      </c>
      <c r="N26" s="237"/>
      <c r="P26" s="248">
        <v>0.36</v>
      </c>
      <c r="Q26" s="248">
        <v>0.31</v>
      </c>
      <c r="R26" s="248">
        <v>0.36</v>
      </c>
      <c r="S26" s="248">
        <v>0.05</v>
      </c>
      <c r="T26" s="235" t="s">
        <v>628</v>
      </c>
      <c r="U26" s="235" t="s">
        <v>628</v>
      </c>
      <c r="V26" s="235" t="s">
        <v>628</v>
      </c>
      <c r="X26" s="235" t="s">
        <v>628</v>
      </c>
      <c r="Y26" s="236">
        <f t="shared" si="22"/>
        <v>1.501463193106688</v>
      </c>
      <c r="Z26" s="236">
        <f t="shared" si="23"/>
        <v>0.75073159655334398</v>
      </c>
      <c r="AA26" s="236">
        <f t="shared" si="24"/>
        <v>4.6648196043794811E-2</v>
      </c>
      <c r="AB26" s="236"/>
      <c r="AC26" s="236"/>
      <c r="AD26" s="236">
        <f t="shared" si="25"/>
        <v>6.8217387861222334E-2</v>
      </c>
      <c r="AE26" s="236">
        <f t="shared" si="26"/>
        <v>3.182218082545888E-2</v>
      </c>
      <c r="AG26" s="236">
        <f t="shared" si="2"/>
        <v>0.252</v>
      </c>
      <c r="AH26" s="236">
        <f t="shared" si="27"/>
        <v>0.34499999999999997</v>
      </c>
      <c r="AI26" s="236"/>
      <c r="AJ26" s="236"/>
      <c r="AK26" s="236"/>
      <c r="AL26" s="236"/>
      <c r="AM26" s="236"/>
      <c r="AN26" s="236"/>
      <c r="AO26" s="236"/>
      <c r="AP26" s="235">
        <v>1</v>
      </c>
      <c r="AR26" s="235" t="str">
        <f t="shared" si="0"/>
        <v>OK</v>
      </c>
      <c r="AS26" s="236"/>
      <c r="AT26" s="236"/>
      <c r="AU26" s="236"/>
      <c r="AV26" s="236"/>
      <c r="AW26" s="236"/>
      <c r="AX26" s="236"/>
      <c r="AY26" s="236"/>
      <c r="AZ26" s="236"/>
      <c r="BA26" s="236"/>
      <c r="BB26" s="236"/>
      <c r="BC26" s="236"/>
      <c r="BD26" s="236"/>
      <c r="BE26" s="236"/>
      <c r="BF26" s="236"/>
      <c r="BG26" s="236"/>
      <c r="BH26" s="236"/>
      <c r="BI26" s="236"/>
      <c r="BJ26" s="236"/>
      <c r="BK26" s="236"/>
      <c r="BL26" s="235" t="str">
        <f t="shared" si="15"/>
        <v>OK</v>
      </c>
    </row>
    <row r="27" spans="2:65">
      <c r="C27" s="239">
        <v>24</v>
      </c>
      <c r="D27" s="234" t="s">
        <v>2478</v>
      </c>
      <c r="E27" s="248">
        <v>1.2999999999999999E-2</v>
      </c>
      <c r="F27" s="236">
        <f t="shared" si="16"/>
        <v>0.1894042919646057</v>
      </c>
      <c r="G27" s="236">
        <f t="shared" si="17"/>
        <v>1.2486533035690166</v>
      </c>
      <c r="H27" s="236">
        <f t="shared" si="18"/>
        <v>0.15168685448813757</v>
      </c>
      <c r="I27" s="248">
        <v>1.2999999999999999E-2</v>
      </c>
      <c r="J27" s="236">
        <f t="shared" si="19"/>
        <v>0.12966679196460568</v>
      </c>
      <c r="K27" s="236">
        <f t="shared" si="20"/>
        <v>0.97823695790921772</v>
      </c>
      <c r="L27" s="236">
        <f t="shared" si="21"/>
        <v>0.13255151619066002</v>
      </c>
      <c r="M27" s="237" t="s">
        <v>652</v>
      </c>
      <c r="N27" s="237"/>
      <c r="P27" s="248">
        <v>0.45</v>
      </c>
      <c r="Q27" s="248">
        <v>0.4</v>
      </c>
      <c r="R27" s="248">
        <v>0.45</v>
      </c>
      <c r="S27" s="248">
        <v>7.0000000000000007E-2</v>
      </c>
      <c r="T27" s="235" t="s">
        <v>628</v>
      </c>
      <c r="U27" s="235" t="s">
        <v>628</v>
      </c>
      <c r="V27" s="235" t="s">
        <v>628</v>
      </c>
      <c r="X27" s="235" t="s">
        <v>628</v>
      </c>
      <c r="Y27" s="236">
        <f t="shared" si="22"/>
        <v>1.5152978215491797</v>
      </c>
      <c r="Z27" s="236">
        <f t="shared" si="23"/>
        <v>0.75764891077458985</v>
      </c>
      <c r="AA27" s="236">
        <f t="shared" si="24"/>
        <v>6.6219052578466456E-2</v>
      </c>
      <c r="AB27" s="236"/>
      <c r="AC27" s="236"/>
      <c r="AD27" s="236">
        <f t="shared" si="25"/>
        <v>9.621015438974867E-2</v>
      </c>
      <c r="AE27" s="236">
        <f t="shared" si="26"/>
        <v>4.5506751943693878E-2</v>
      </c>
      <c r="AG27" s="236">
        <f t="shared" si="2"/>
        <v>0.315</v>
      </c>
      <c r="AH27" s="236">
        <f t="shared" si="27"/>
        <v>0.435</v>
      </c>
      <c r="AI27" s="236"/>
      <c r="AJ27" s="236"/>
      <c r="AK27" s="236"/>
      <c r="AL27" s="236"/>
      <c r="AM27" s="236"/>
      <c r="AN27" s="236"/>
      <c r="AO27" s="236"/>
      <c r="AP27" s="235">
        <v>1</v>
      </c>
      <c r="AR27" s="235" t="str">
        <f t="shared" si="0"/>
        <v>OK</v>
      </c>
      <c r="AS27" s="236"/>
      <c r="AT27" s="236"/>
      <c r="AU27" s="236"/>
      <c r="AV27" s="236"/>
      <c r="AW27" s="236"/>
      <c r="AX27" s="236"/>
      <c r="AY27" s="236"/>
      <c r="AZ27" s="236"/>
      <c r="BA27" s="236"/>
      <c r="BB27" s="236"/>
      <c r="BC27" s="236"/>
      <c r="BD27" s="236"/>
      <c r="BE27" s="236"/>
      <c r="BF27" s="236"/>
      <c r="BG27" s="236"/>
      <c r="BH27" s="236"/>
      <c r="BI27" s="236"/>
      <c r="BJ27" s="236"/>
      <c r="BK27" s="236"/>
      <c r="BL27" s="235" t="str">
        <f t="shared" si="15"/>
        <v>OK</v>
      </c>
    </row>
    <row r="28" spans="2:65">
      <c r="C28" s="239">
        <v>25</v>
      </c>
      <c r="D28" s="234" t="s">
        <v>2479</v>
      </c>
      <c r="E28" s="248">
        <v>1.2999999999999999E-2</v>
      </c>
      <c r="F28" s="236">
        <f t="shared" si="16"/>
        <v>0.34012986350895213</v>
      </c>
      <c r="G28" s="236">
        <f t="shared" si="17"/>
        <v>1.6880665924972496</v>
      </c>
      <c r="H28" s="236">
        <f t="shared" si="18"/>
        <v>0.2014907853876661</v>
      </c>
      <c r="I28" s="248">
        <v>1.2999999999999999E-2</v>
      </c>
      <c r="J28" s="236">
        <f t="shared" si="19"/>
        <v>0.23374986350895205</v>
      </c>
      <c r="K28" s="236">
        <f t="shared" si="20"/>
        <v>1.3276168733962352</v>
      </c>
      <c r="L28" s="236">
        <f t="shared" si="21"/>
        <v>0.17606725870467901</v>
      </c>
      <c r="M28" s="237" t="s">
        <v>652</v>
      </c>
      <c r="N28" s="237"/>
      <c r="P28" s="248">
        <v>0.6</v>
      </c>
      <c r="Q28" s="248">
        <v>0.54</v>
      </c>
      <c r="R28" s="248">
        <v>0.6</v>
      </c>
      <c r="S28" s="248">
        <v>7.0000000000000007E-2</v>
      </c>
      <c r="T28" s="235" t="s">
        <v>628</v>
      </c>
      <c r="U28" s="235" t="s">
        <v>628</v>
      </c>
      <c r="V28" s="235" t="s">
        <v>628</v>
      </c>
      <c r="X28" s="235" t="s">
        <v>628</v>
      </c>
      <c r="Y28" s="236">
        <f t="shared" si="22"/>
        <v>1.5208379310729538</v>
      </c>
      <c r="Z28" s="236">
        <f t="shared" si="23"/>
        <v>0.76041896553647692</v>
      </c>
      <c r="AA28" s="236">
        <f t="shared" si="24"/>
        <v>6.6587445380752758E-2</v>
      </c>
      <c r="AB28" s="236"/>
      <c r="AC28" s="236"/>
      <c r="AD28" s="236">
        <f t="shared" si="25"/>
        <v>9.6491509232418254E-2</v>
      </c>
      <c r="AE28" s="236">
        <f t="shared" si="26"/>
        <v>4.5893736433714645E-2</v>
      </c>
      <c r="AG28" s="236">
        <f t="shared" si="2"/>
        <v>0.42</v>
      </c>
      <c r="AH28" s="236">
        <f t="shared" si="27"/>
        <v>0.58199999999999996</v>
      </c>
      <c r="AI28" s="236"/>
      <c r="AJ28" s="236"/>
      <c r="AK28" s="236"/>
      <c r="AL28" s="236"/>
      <c r="AM28" s="236"/>
      <c r="AN28" s="236"/>
      <c r="AO28" s="236"/>
      <c r="AP28" s="235">
        <v>1</v>
      </c>
      <c r="AR28" s="235" t="str">
        <f t="shared" si="0"/>
        <v>OK</v>
      </c>
      <c r="AS28" s="236"/>
      <c r="AT28" s="236"/>
      <c r="AU28" s="236"/>
      <c r="AV28" s="236"/>
      <c r="AW28" s="236"/>
      <c r="AX28" s="236"/>
      <c r="AY28" s="236"/>
      <c r="AZ28" s="236"/>
      <c r="BA28" s="236"/>
      <c r="BB28" s="236"/>
      <c r="BC28" s="236"/>
      <c r="BD28" s="236"/>
      <c r="BE28" s="236"/>
      <c r="BF28" s="236"/>
      <c r="BG28" s="236"/>
      <c r="BH28" s="236"/>
      <c r="BI28" s="236"/>
      <c r="BJ28" s="236"/>
      <c r="BK28" s="236"/>
      <c r="BL28" s="235" t="str">
        <f t="shared" si="15"/>
        <v>OK</v>
      </c>
    </row>
    <row r="29" spans="2:65">
      <c r="C29" s="239">
        <v>26</v>
      </c>
      <c r="E29" s="248"/>
      <c r="F29" s="236"/>
      <c r="G29" s="236"/>
      <c r="H29" s="236"/>
      <c r="I29" s="248"/>
      <c r="J29" s="236"/>
      <c r="K29" s="236"/>
      <c r="L29" s="236"/>
      <c r="M29" s="237"/>
      <c r="N29" s="237"/>
      <c r="P29" s="248"/>
      <c r="Q29" s="248"/>
      <c r="R29" s="248"/>
      <c r="S29" s="248"/>
      <c r="T29" s="235"/>
      <c r="U29" s="235"/>
      <c r="V29" s="235"/>
      <c r="X29" s="235"/>
      <c r="Y29" s="236"/>
      <c r="Z29" s="236"/>
      <c r="AA29" s="236"/>
      <c r="AB29" s="236"/>
      <c r="AC29" s="236"/>
      <c r="AD29" s="236"/>
      <c r="AE29" s="236"/>
      <c r="AG29" s="236"/>
      <c r="AH29" s="236"/>
      <c r="AI29" s="236"/>
      <c r="AJ29" s="236"/>
      <c r="AK29" s="236"/>
      <c r="AL29" s="236"/>
      <c r="AM29" s="236"/>
      <c r="AN29" s="236"/>
      <c r="AO29" s="236"/>
      <c r="AP29" s="235">
        <v>1</v>
      </c>
      <c r="AR29" s="235" t="str">
        <f t="shared" si="0"/>
        <v/>
      </c>
      <c r="AS29" s="236"/>
      <c r="AT29" s="236"/>
      <c r="AU29" s="236"/>
      <c r="AV29" s="236"/>
      <c r="AW29" s="236"/>
      <c r="AX29" s="236"/>
      <c r="AY29" s="236"/>
      <c r="AZ29" s="236"/>
      <c r="BA29" s="236"/>
      <c r="BB29" s="236"/>
      <c r="BC29" s="236"/>
      <c r="BD29" s="236"/>
      <c r="BE29" s="236"/>
      <c r="BF29" s="236"/>
      <c r="BG29" s="236"/>
      <c r="BH29" s="236"/>
      <c r="BI29" s="236"/>
      <c r="BJ29" s="236"/>
      <c r="BK29" s="236"/>
      <c r="BL29" s="235"/>
    </row>
    <row r="30" spans="2:65">
      <c r="C30" s="239">
        <v>27</v>
      </c>
      <c r="D30" s="234" t="s">
        <v>2480</v>
      </c>
      <c r="E30" s="248">
        <v>1.2999999999999999E-2</v>
      </c>
      <c r="F30" s="236">
        <f t="shared" ref="F30:F46" si="28">(P30+Q30)/2*R30-2*(AD30*AE30/2-S30^2/2*(2*Z30-SIN(Y30)))</f>
        <v>5.9023045697900289E-2</v>
      </c>
      <c r="G30" s="236">
        <f t="shared" ref="G30:G46" si="29">2*(R30^2+((P30-Q30)/2)^2)^0.5+Q30-4*AA30+2*S30*Y30</f>
        <v>0.69132166804388395</v>
      </c>
      <c r="H30" s="236">
        <f t="shared" ref="H30:H46" si="30">F30/G30</f>
        <v>8.537710942130286E-2</v>
      </c>
      <c r="I30" s="248">
        <v>1.2999999999999999E-2</v>
      </c>
      <c r="J30" s="236">
        <f t="shared" ref="J30:J46" si="31">(AH30+Q30)/2*AG30-2*(AD30*AE30/2-S30^2/2*(2*Z30-SIN(Y30)))</f>
        <v>4.049804569790029E-2</v>
      </c>
      <c r="K30" s="236">
        <f t="shared" ref="K30:K46" si="32">2*(AG30^2+((AH30-Q30)/2)^2)^0.5+Q30-4*AA30+2*S30*Y30</f>
        <v>0.54120171600552225</v>
      </c>
      <c r="L30" s="236">
        <f t="shared" ref="L30:L46" si="33">J30/K30</f>
        <v>7.4829854562927997E-2</v>
      </c>
      <c r="M30" s="237" t="s">
        <v>652</v>
      </c>
      <c r="N30" s="237"/>
      <c r="P30" s="248">
        <v>0.25</v>
      </c>
      <c r="Q30" s="248">
        <v>0.23</v>
      </c>
      <c r="R30" s="248">
        <v>0.25</v>
      </c>
      <c r="S30" s="248">
        <v>0.05</v>
      </c>
      <c r="T30" s="235" t="s">
        <v>628</v>
      </c>
      <c r="U30" s="235" t="s">
        <v>628</v>
      </c>
      <c r="V30" s="235" t="s">
        <v>628</v>
      </c>
      <c r="X30" s="235" t="s">
        <v>628</v>
      </c>
      <c r="Y30" s="236">
        <f t="shared" ref="Y30:Y46" si="34">ATAN(R30/((P30-Q30)/2))</f>
        <v>1.5308176396716067</v>
      </c>
      <c r="Z30" s="236">
        <f t="shared" ref="Z30:Z46" si="35">Y30/2</f>
        <v>0.76540881983580333</v>
      </c>
      <c r="AA30" s="236">
        <f t="shared" ref="AA30:AA46" si="36">S30*TAN(Z30)</f>
        <v>4.8039984012787224E-2</v>
      </c>
      <c r="AB30" s="236"/>
      <c r="AC30" s="236"/>
      <c r="AD30" s="236">
        <f t="shared" ref="AD30:AD46" si="37">2*S30*SIN(Z30)</f>
        <v>6.9283185609898476E-2</v>
      </c>
      <c r="AE30" s="236">
        <f t="shared" ref="AE30:AE46" si="38">AA30*COS(PI()/2-Z30)</f>
        <v>3.3283631290544929E-2</v>
      </c>
      <c r="AG30" s="236">
        <f t="shared" si="2"/>
        <v>0.17499999999999999</v>
      </c>
      <c r="AH30" s="236">
        <f t="shared" ref="AH30:AH46" si="39">Q30+(P30-Q30)/R30*AG30</f>
        <v>0.24399999999999999</v>
      </c>
      <c r="AI30" s="236"/>
      <c r="AJ30" s="236"/>
      <c r="AK30" s="236"/>
      <c r="AL30" s="236"/>
      <c r="AM30" s="236"/>
      <c r="AN30" s="236"/>
      <c r="AO30" s="236"/>
      <c r="AP30" s="235">
        <v>1</v>
      </c>
      <c r="AR30" s="235" t="str">
        <f t="shared" si="0"/>
        <v>OK</v>
      </c>
      <c r="AS30" s="236"/>
      <c r="AT30" s="236"/>
      <c r="AU30" s="236"/>
      <c r="AV30" s="236"/>
      <c r="AW30" s="236"/>
      <c r="AX30" s="236"/>
      <c r="AY30" s="236"/>
      <c r="AZ30" s="236"/>
      <c r="BA30" s="236"/>
      <c r="BB30" s="236"/>
      <c r="BC30" s="236"/>
      <c r="BD30" s="236"/>
      <c r="BE30" s="236"/>
      <c r="BF30" s="236"/>
      <c r="BG30" s="236"/>
      <c r="BH30" s="236"/>
      <c r="BI30" s="236"/>
      <c r="BJ30" s="236"/>
      <c r="BK30" s="236"/>
      <c r="BL30" s="235" t="str">
        <f t="shared" ref="BL30:BL37" si="40">IF(AA30*SIN(Y30)&lt;=AG30,"OK","NO")</f>
        <v>OK</v>
      </c>
      <c r="BM30" s="234" t="s">
        <v>681</v>
      </c>
    </row>
    <row r="31" spans="2:65">
      <c r="C31" s="239">
        <v>28</v>
      </c>
      <c r="D31" s="234" t="s">
        <v>654</v>
      </c>
      <c r="E31" s="248">
        <v>1.2999999999999999E-2</v>
      </c>
      <c r="F31" s="236">
        <f t="shared" si="28"/>
        <v>8.6007577987357087E-2</v>
      </c>
      <c r="G31" s="236">
        <f t="shared" si="29"/>
        <v>0.84063636028642852</v>
      </c>
      <c r="H31" s="236">
        <f t="shared" si="30"/>
        <v>0.10231246475949705</v>
      </c>
      <c r="I31" s="248">
        <v>1.2999999999999999E-2</v>
      </c>
      <c r="J31" s="236">
        <f t="shared" si="31"/>
        <v>5.9277577987357083E-2</v>
      </c>
      <c r="K31" s="236">
        <f t="shared" si="32"/>
        <v>0.66053638804878489</v>
      </c>
      <c r="L31" s="236">
        <f t="shared" si="33"/>
        <v>8.9741578298906749E-2</v>
      </c>
      <c r="M31" s="237" t="s">
        <v>652</v>
      </c>
      <c r="N31" s="237"/>
      <c r="P31" s="248">
        <v>0.3</v>
      </c>
      <c r="Q31" s="248">
        <v>0.28000000000000003</v>
      </c>
      <c r="R31" s="248">
        <v>0.3</v>
      </c>
      <c r="S31" s="248">
        <v>0.05</v>
      </c>
      <c r="T31" s="235" t="s">
        <v>628</v>
      </c>
      <c r="U31" s="235" t="s">
        <v>628</v>
      </c>
      <c r="V31" s="235" t="s">
        <v>628</v>
      </c>
      <c r="X31" s="235" t="s">
        <v>628</v>
      </c>
      <c r="Y31" s="236">
        <f t="shared" si="34"/>
        <v>1.5374753309166496</v>
      </c>
      <c r="Z31" s="236">
        <f t="shared" si="35"/>
        <v>0.76873766545832478</v>
      </c>
      <c r="AA31" s="236">
        <f t="shared" si="36"/>
        <v>4.8361103399345462E-2</v>
      </c>
      <c r="AB31" s="236"/>
      <c r="AC31" s="236"/>
      <c r="AD31" s="236">
        <f t="shared" si="37"/>
        <v>6.9522844079027785E-2</v>
      </c>
      <c r="AE31" s="236">
        <f t="shared" si="38"/>
        <v>3.3622014511224353E-2</v>
      </c>
      <c r="AG31" s="236">
        <f t="shared" si="2"/>
        <v>0.21</v>
      </c>
      <c r="AH31" s="236">
        <f t="shared" si="39"/>
        <v>0.29399999999999998</v>
      </c>
      <c r="AI31" s="236"/>
      <c r="AJ31" s="236"/>
      <c r="AK31" s="236"/>
      <c r="AL31" s="236"/>
      <c r="AM31" s="236"/>
      <c r="AN31" s="236"/>
      <c r="AO31" s="236"/>
      <c r="AP31" s="235">
        <v>1</v>
      </c>
      <c r="AR31" s="235" t="str">
        <f t="shared" si="0"/>
        <v>OK</v>
      </c>
      <c r="AS31" s="236"/>
      <c r="AT31" s="236"/>
      <c r="AU31" s="236"/>
      <c r="AV31" s="236"/>
      <c r="AW31" s="236"/>
      <c r="AX31" s="236"/>
      <c r="AY31" s="236"/>
      <c r="AZ31" s="236"/>
      <c r="BA31" s="236"/>
      <c r="BB31" s="236"/>
      <c r="BC31" s="236"/>
      <c r="BD31" s="236"/>
      <c r="BE31" s="236"/>
      <c r="BF31" s="236"/>
      <c r="BG31" s="236"/>
      <c r="BH31" s="236"/>
      <c r="BI31" s="236"/>
      <c r="BJ31" s="236"/>
      <c r="BK31" s="236"/>
      <c r="BL31" s="235" t="str">
        <f t="shared" si="40"/>
        <v>OK</v>
      </c>
    </row>
    <row r="32" spans="2:65">
      <c r="C32" s="239">
        <v>29</v>
      </c>
      <c r="D32" s="234" t="s">
        <v>2481</v>
      </c>
      <c r="E32" s="248">
        <v>1.2999999999999999E-2</v>
      </c>
      <c r="F32" s="236">
        <f t="shared" si="28"/>
        <v>0.11301727033535175</v>
      </c>
      <c r="G32" s="236">
        <f t="shared" si="29"/>
        <v>1.0312531157990867</v>
      </c>
      <c r="H32" s="236">
        <f t="shared" si="30"/>
        <v>0.1095921734479106</v>
      </c>
      <c r="I32" s="248">
        <v>1.2999999999999999E-2</v>
      </c>
      <c r="J32" s="236">
        <f t="shared" si="31"/>
        <v>7.7557270335351716E-2</v>
      </c>
      <c r="K32" s="236">
        <f t="shared" si="32"/>
        <v>0.79108442508358134</v>
      </c>
      <c r="L32" s="236">
        <f t="shared" si="33"/>
        <v>9.80391825147581E-2</v>
      </c>
      <c r="M32" s="237" t="s">
        <v>652</v>
      </c>
      <c r="N32" s="237"/>
      <c r="P32" s="248">
        <v>0.3</v>
      </c>
      <c r="Q32" s="248">
        <v>0.27</v>
      </c>
      <c r="R32" s="248">
        <v>0.4</v>
      </c>
      <c r="S32" s="248">
        <v>0.05</v>
      </c>
      <c r="T32" s="235" t="s">
        <v>628</v>
      </c>
      <c r="U32" s="235" t="s">
        <v>628</v>
      </c>
      <c r="V32" s="235" t="s">
        <v>628</v>
      </c>
      <c r="X32" s="235" t="s">
        <v>628</v>
      </c>
      <c r="Y32" s="236">
        <f t="shared" si="34"/>
        <v>1.5333138901032353</v>
      </c>
      <c r="Z32" s="236">
        <f t="shared" si="35"/>
        <v>0.76665694505161763</v>
      </c>
      <c r="AA32" s="236">
        <f t="shared" si="36"/>
        <v>4.816014389906359E-2</v>
      </c>
      <c r="AB32" s="236"/>
      <c r="AC32" s="236"/>
      <c r="AD32" s="236">
        <f t="shared" si="37"/>
        <v>6.9373133827545438E-2</v>
      </c>
      <c r="AE32" s="236">
        <f t="shared" si="38"/>
        <v>3.3410201078635848E-2</v>
      </c>
      <c r="AG32" s="236">
        <f t="shared" si="2"/>
        <v>0.27999999999999997</v>
      </c>
      <c r="AH32" s="236">
        <f t="shared" si="39"/>
        <v>0.29099999999999998</v>
      </c>
      <c r="AI32" s="236"/>
      <c r="AJ32" s="236"/>
      <c r="AK32" s="236"/>
      <c r="AL32" s="236"/>
      <c r="AM32" s="236"/>
      <c r="AN32" s="236"/>
      <c r="AO32" s="236"/>
      <c r="AP32" s="235">
        <v>1</v>
      </c>
      <c r="AR32" s="235" t="str">
        <f t="shared" si="0"/>
        <v>OK</v>
      </c>
      <c r="AS32" s="236"/>
      <c r="AT32" s="236"/>
      <c r="AU32" s="236"/>
      <c r="AV32" s="236"/>
      <c r="AW32" s="236"/>
      <c r="AX32" s="236"/>
      <c r="AY32" s="236"/>
      <c r="AZ32" s="236"/>
      <c r="BA32" s="236"/>
      <c r="BB32" s="236"/>
      <c r="BC32" s="236"/>
      <c r="BD32" s="236"/>
      <c r="BE32" s="236"/>
      <c r="BF32" s="236"/>
      <c r="BG32" s="236"/>
      <c r="BH32" s="236"/>
      <c r="BI32" s="236"/>
      <c r="BJ32" s="236"/>
      <c r="BK32" s="236"/>
      <c r="BL32" s="235" t="str">
        <f t="shared" si="40"/>
        <v>OK</v>
      </c>
    </row>
    <row r="33" spans="2:65">
      <c r="C33" s="239">
        <v>30</v>
      </c>
      <c r="D33" s="234" t="s">
        <v>2482</v>
      </c>
      <c r="E33" s="248">
        <v>1.2999999999999999E-2</v>
      </c>
      <c r="F33" s="236">
        <f t="shared" si="28"/>
        <v>0.1390230456979003</v>
      </c>
      <c r="G33" s="236">
        <f t="shared" si="29"/>
        <v>1.2217215081717561</v>
      </c>
      <c r="H33" s="236">
        <f t="shared" si="30"/>
        <v>0.1137927463566891</v>
      </c>
      <c r="I33" s="248">
        <v>1.2999999999999999E-2</v>
      </c>
      <c r="J33" s="236">
        <f t="shared" si="31"/>
        <v>9.4923045697900291E-2</v>
      </c>
      <c r="K33" s="236">
        <f t="shared" si="32"/>
        <v>0.92148160409503277</v>
      </c>
      <c r="L33" s="236">
        <f t="shared" si="33"/>
        <v>0.10301133009716691</v>
      </c>
      <c r="M33" s="237" t="s">
        <v>652</v>
      </c>
      <c r="N33" s="237"/>
      <c r="P33" s="248">
        <v>0.3</v>
      </c>
      <c r="Q33" s="248">
        <v>0.26</v>
      </c>
      <c r="R33" s="248">
        <v>0.5</v>
      </c>
      <c r="S33" s="248">
        <v>0.05</v>
      </c>
      <c r="T33" s="235" t="s">
        <v>628</v>
      </c>
      <c r="U33" s="235" t="s">
        <v>628</v>
      </c>
      <c r="V33" s="235" t="s">
        <v>628</v>
      </c>
      <c r="X33" s="235" t="s">
        <v>628</v>
      </c>
      <c r="Y33" s="236">
        <f t="shared" si="34"/>
        <v>1.5308176396716067</v>
      </c>
      <c r="Z33" s="236">
        <f t="shared" si="35"/>
        <v>0.76540881983580333</v>
      </c>
      <c r="AA33" s="236">
        <f t="shared" si="36"/>
        <v>4.8039984012787224E-2</v>
      </c>
      <c r="AB33" s="236"/>
      <c r="AC33" s="236"/>
      <c r="AD33" s="236">
        <f t="shared" si="37"/>
        <v>6.9283185609898476E-2</v>
      </c>
      <c r="AE33" s="236">
        <f t="shared" si="38"/>
        <v>3.3283631290544929E-2</v>
      </c>
      <c r="AG33" s="236">
        <f t="shared" si="2"/>
        <v>0.35</v>
      </c>
      <c r="AH33" s="236">
        <f t="shared" si="39"/>
        <v>0.28799999999999998</v>
      </c>
      <c r="AI33" s="236"/>
      <c r="AJ33" s="236"/>
      <c r="AK33" s="236"/>
      <c r="AL33" s="236"/>
      <c r="AM33" s="236"/>
      <c r="AN33" s="236"/>
      <c r="AO33" s="236"/>
      <c r="AP33" s="235">
        <v>1</v>
      </c>
      <c r="AR33" s="235" t="str">
        <f t="shared" si="0"/>
        <v>OK</v>
      </c>
      <c r="AS33" s="236"/>
      <c r="AT33" s="236"/>
      <c r="AU33" s="236"/>
      <c r="AV33" s="236"/>
      <c r="AW33" s="236"/>
      <c r="AX33" s="236"/>
      <c r="AY33" s="236"/>
      <c r="AZ33" s="236"/>
      <c r="BA33" s="236"/>
      <c r="BB33" s="236"/>
      <c r="BC33" s="236"/>
      <c r="BD33" s="236"/>
      <c r="BE33" s="236"/>
      <c r="BF33" s="236"/>
      <c r="BG33" s="236"/>
      <c r="BH33" s="236"/>
      <c r="BI33" s="236"/>
      <c r="BJ33" s="236"/>
      <c r="BK33" s="236"/>
      <c r="BL33" s="235" t="str">
        <f t="shared" si="40"/>
        <v>OK</v>
      </c>
    </row>
    <row r="34" spans="2:65">
      <c r="C34" s="239">
        <v>31</v>
      </c>
      <c r="D34" s="234" t="s">
        <v>2483</v>
      </c>
      <c r="E34" s="248">
        <v>1.2999999999999999E-2</v>
      </c>
      <c r="F34" s="236">
        <f t="shared" si="28"/>
        <v>0.15301727033535176</v>
      </c>
      <c r="G34" s="236">
        <f t="shared" si="29"/>
        <v>1.1312531157990864</v>
      </c>
      <c r="H34" s="236">
        <f t="shared" si="30"/>
        <v>0.13526351282335652</v>
      </c>
      <c r="I34" s="248">
        <v>1.2999999999999999E-2</v>
      </c>
      <c r="J34" s="236">
        <f t="shared" si="31"/>
        <v>0.10555727033535173</v>
      </c>
      <c r="K34" s="236">
        <f t="shared" si="32"/>
        <v>0.89108442508358132</v>
      </c>
      <c r="L34" s="236">
        <f t="shared" si="33"/>
        <v>0.11845933714468272</v>
      </c>
      <c r="M34" s="237" t="s">
        <v>652</v>
      </c>
      <c r="N34" s="237"/>
      <c r="P34" s="248">
        <v>0.4</v>
      </c>
      <c r="Q34" s="248">
        <v>0.37</v>
      </c>
      <c r="R34" s="248">
        <v>0.4</v>
      </c>
      <c r="S34" s="248">
        <v>0.05</v>
      </c>
      <c r="T34" s="235" t="s">
        <v>628</v>
      </c>
      <c r="U34" s="235" t="s">
        <v>628</v>
      </c>
      <c r="V34" s="235" t="s">
        <v>628</v>
      </c>
      <c r="X34" s="235" t="s">
        <v>628</v>
      </c>
      <c r="Y34" s="236">
        <f t="shared" si="34"/>
        <v>1.533313890103235</v>
      </c>
      <c r="Z34" s="236">
        <f t="shared" si="35"/>
        <v>0.76665694505161752</v>
      </c>
      <c r="AA34" s="236">
        <f t="shared" si="36"/>
        <v>4.816014389906359E-2</v>
      </c>
      <c r="AB34" s="236"/>
      <c r="AC34" s="236"/>
      <c r="AD34" s="236">
        <f t="shared" si="37"/>
        <v>6.9373133827545438E-2</v>
      </c>
      <c r="AE34" s="236">
        <f t="shared" si="38"/>
        <v>3.3410201078635841E-2</v>
      </c>
      <c r="AG34" s="236">
        <f t="shared" si="2"/>
        <v>0.27999999999999997</v>
      </c>
      <c r="AH34" s="236">
        <f t="shared" si="39"/>
        <v>0.39100000000000001</v>
      </c>
      <c r="AI34" s="236"/>
      <c r="AJ34" s="236"/>
      <c r="AK34" s="236"/>
      <c r="AL34" s="236"/>
      <c r="AM34" s="236"/>
      <c r="AN34" s="236"/>
      <c r="AO34" s="236"/>
      <c r="AP34" s="235">
        <v>1</v>
      </c>
      <c r="AR34" s="235" t="str">
        <f t="shared" si="0"/>
        <v>OK</v>
      </c>
      <c r="AS34" s="236"/>
      <c r="AT34" s="236"/>
      <c r="AU34" s="236"/>
      <c r="AV34" s="236"/>
      <c r="AW34" s="236"/>
      <c r="AX34" s="236"/>
      <c r="AY34" s="236"/>
      <c r="AZ34" s="236"/>
      <c r="BA34" s="236"/>
      <c r="BB34" s="236"/>
      <c r="BC34" s="236"/>
      <c r="BD34" s="236"/>
      <c r="BE34" s="236"/>
      <c r="BF34" s="236"/>
      <c r="BG34" s="236"/>
      <c r="BH34" s="236"/>
      <c r="BI34" s="236"/>
      <c r="BJ34" s="236"/>
      <c r="BK34" s="236"/>
      <c r="BL34" s="235" t="str">
        <f t="shared" si="40"/>
        <v>OK</v>
      </c>
    </row>
    <row r="35" spans="2:65">
      <c r="C35" s="239">
        <v>32</v>
      </c>
      <c r="D35" s="234" t="s">
        <v>2484</v>
      </c>
      <c r="E35" s="248">
        <v>1.2999999999999999E-2</v>
      </c>
      <c r="F35" s="236">
        <f t="shared" si="28"/>
        <v>0.18902304569790029</v>
      </c>
      <c r="G35" s="236">
        <f t="shared" si="29"/>
        <v>1.3217215081717562</v>
      </c>
      <c r="H35" s="236">
        <f t="shared" si="30"/>
        <v>0.14301276367921295</v>
      </c>
      <c r="I35" s="248">
        <v>1.2999999999999999E-2</v>
      </c>
      <c r="J35" s="236">
        <f t="shared" si="31"/>
        <v>0.12992304569790028</v>
      </c>
      <c r="K35" s="236">
        <f t="shared" si="32"/>
        <v>1.021481604095033</v>
      </c>
      <c r="L35" s="236">
        <f t="shared" si="33"/>
        <v>0.12719078363922545</v>
      </c>
      <c r="M35" s="237" t="s">
        <v>652</v>
      </c>
      <c r="N35" s="237"/>
      <c r="P35" s="248">
        <v>0.4</v>
      </c>
      <c r="Q35" s="248">
        <v>0.36</v>
      </c>
      <c r="R35" s="248">
        <v>0.5</v>
      </c>
      <c r="S35" s="248">
        <v>0.05</v>
      </c>
      <c r="T35" s="235" t="s">
        <v>628</v>
      </c>
      <c r="U35" s="235" t="s">
        <v>628</v>
      </c>
      <c r="V35" s="235" t="s">
        <v>628</v>
      </c>
      <c r="X35" s="235" t="s">
        <v>628</v>
      </c>
      <c r="Y35" s="236">
        <f t="shared" si="34"/>
        <v>1.5308176396716064</v>
      </c>
      <c r="Z35" s="236">
        <f t="shared" si="35"/>
        <v>0.76540881983580322</v>
      </c>
      <c r="AA35" s="236">
        <f t="shared" si="36"/>
        <v>4.803998401278721E-2</v>
      </c>
      <c r="AB35" s="236"/>
      <c r="AC35" s="236"/>
      <c r="AD35" s="236">
        <f t="shared" si="37"/>
        <v>6.9283185609898476E-2</v>
      </c>
      <c r="AE35" s="236">
        <f t="shared" si="38"/>
        <v>3.3283631290544916E-2</v>
      </c>
      <c r="AG35" s="236">
        <f t="shared" si="2"/>
        <v>0.35</v>
      </c>
      <c r="AH35" s="236">
        <f t="shared" si="39"/>
        <v>0.38800000000000001</v>
      </c>
      <c r="AI35" s="236"/>
      <c r="AJ35" s="236"/>
      <c r="AK35" s="236"/>
      <c r="AL35" s="236"/>
      <c r="AM35" s="236"/>
      <c r="AN35" s="236"/>
      <c r="AO35" s="236"/>
      <c r="AP35" s="235">
        <v>1</v>
      </c>
      <c r="AR35" s="235" t="str">
        <f t="shared" si="0"/>
        <v>OK</v>
      </c>
      <c r="AS35" s="236"/>
      <c r="AT35" s="236"/>
      <c r="AU35" s="236"/>
      <c r="AV35" s="236"/>
      <c r="AW35" s="236"/>
      <c r="AX35" s="236"/>
      <c r="AY35" s="236"/>
      <c r="AZ35" s="236"/>
      <c r="BA35" s="236"/>
      <c r="BB35" s="236"/>
      <c r="BC35" s="236"/>
      <c r="BD35" s="236"/>
      <c r="BE35" s="236"/>
      <c r="BF35" s="236"/>
      <c r="BG35" s="236"/>
      <c r="BH35" s="236"/>
      <c r="BI35" s="236"/>
      <c r="BJ35" s="236"/>
      <c r="BK35" s="236"/>
      <c r="BL35" s="235" t="str">
        <f t="shared" si="40"/>
        <v>OK</v>
      </c>
    </row>
    <row r="36" spans="2:65">
      <c r="C36" s="239">
        <v>33</v>
      </c>
      <c r="D36" s="234" t="s">
        <v>2485</v>
      </c>
      <c r="E36" s="248">
        <v>1.2999999999999999E-2</v>
      </c>
      <c r="F36" s="236">
        <f t="shared" si="28"/>
        <v>0.23902304569790028</v>
      </c>
      <c r="G36" s="236">
        <f t="shared" si="29"/>
        <v>1.4217215081717562</v>
      </c>
      <c r="H36" s="236">
        <f t="shared" si="30"/>
        <v>0.16812226890009477</v>
      </c>
      <c r="I36" s="248">
        <v>1.2999999999999999E-2</v>
      </c>
      <c r="J36" s="236">
        <f t="shared" si="31"/>
        <v>0.16492304569790028</v>
      </c>
      <c r="K36" s="236">
        <f t="shared" si="32"/>
        <v>1.1214816040950328</v>
      </c>
      <c r="L36" s="236">
        <f t="shared" si="33"/>
        <v>0.1470581818691383</v>
      </c>
      <c r="M36" s="237" t="s">
        <v>652</v>
      </c>
      <c r="N36" s="237"/>
      <c r="P36" s="248">
        <v>0.5</v>
      </c>
      <c r="Q36" s="248">
        <v>0.46</v>
      </c>
      <c r="R36" s="248">
        <v>0.5</v>
      </c>
      <c r="S36" s="248">
        <v>0.05</v>
      </c>
      <c r="T36" s="235" t="s">
        <v>628</v>
      </c>
      <c r="U36" s="235" t="s">
        <v>628</v>
      </c>
      <c r="V36" s="235" t="s">
        <v>628</v>
      </c>
      <c r="X36" s="235" t="s">
        <v>628</v>
      </c>
      <c r="Y36" s="236">
        <f t="shared" si="34"/>
        <v>1.5308176396716067</v>
      </c>
      <c r="Z36" s="236">
        <f t="shared" si="35"/>
        <v>0.76540881983580333</v>
      </c>
      <c r="AA36" s="236">
        <f t="shared" si="36"/>
        <v>4.8039984012787224E-2</v>
      </c>
      <c r="AB36" s="236"/>
      <c r="AC36" s="236"/>
      <c r="AD36" s="236">
        <f t="shared" si="37"/>
        <v>6.9283185609898476E-2</v>
      </c>
      <c r="AE36" s="236">
        <f t="shared" si="38"/>
        <v>3.3283631290544929E-2</v>
      </c>
      <c r="AG36" s="236">
        <f t="shared" si="2"/>
        <v>0.35</v>
      </c>
      <c r="AH36" s="236">
        <f t="shared" si="39"/>
        <v>0.48799999999999999</v>
      </c>
      <c r="AI36" s="236"/>
      <c r="AJ36" s="236"/>
      <c r="AK36" s="236"/>
      <c r="AL36" s="236"/>
      <c r="AM36" s="236"/>
      <c r="AN36" s="236"/>
      <c r="AO36" s="236"/>
      <c r="AP36" s="235">
        <v>1</v>
      </c>
      <c r="AR36" s="235" t="str">
        <f t="shared" si="0"/>
        <v>OK</v>
      </c>
      <c r="AS36" s="236"/>
      <c r="AT36" s="236"/>
      <c r="AU36" s="236"/>
      <c r="AV36" s="236"/>
      <c r="AW36" s="236"/>
      <c r="AX36" s="236"/>
      <c r="AY36" s="236"/>
      <c r="AZ36" s="236"/>
      <c r="BA36" s="236"/>
      <c r="BB36" s="236"/>
      <c r="BC36" s="236"/>
      <c r="BD36" s="236"/>
      <c r="BE36" s="236"/>
      <c r="BF36" s="236"/>
      <c r="BG36" s="236"/>
      <c r="BH36" s="236"/>
      <c r="BI36" s="236"/>
      <c r="BJ36" s="236"/>
      <c r="BK36" s="236"/>
      <c r="BL36" s="235" t="str">
        <f t="shared" si="40"/>
        <v>OK</v>
      </c>
    </row>
    <row r="37" spans="2:65">
      <c r="C37" s="239">
        <v>34</v>
      </c>
      <c r="D37" s="234" t="s">
        <v>2486</v>
      </c>
      <c r="E37" s="248">
        <v>1.2999999999999999E-2</v>
      </c>
      <c r="F37" s="236">
        <f t="shared" si="28"/>
        <v>0.28402687930696396</v>
      </c>
      <c r="G37" s="236">
        <f t="shared" si="29"/>
        <v>1.6121163872249902</v>
      </c>
      <c r="H37" s="236">
        <f t="shared" si="30"/>
        <v>0.17618261408276634</v>
      </c>
      <c r="I37" s="248">
        <v>1.2999999999999999E-2</v>
      </c>
      <c r="J37" s="236">
        <f t="shared" si="31"/>
        <v>0.19537687930696396</v>
      </c>
      <c r="K37" s="236">
        <f t="shared" si="32"/>
        <v>1.2518040227410607</v>
      </c>
      <c r="L37" s="236">
        <f t="shared" si="33"/>
        <v>0.15607625136013661</v>
      </c>
      <c r="M37" s="237" t="s">
        <v>652</v>
      </c>
      <c r="N37" s="237"/>
      <c r="P37" s="248">
        <v>0.5</v>
      </c>
      <c r="Q37" s="248">
        <v>0.45</v>
      </c>
      <c r="R37" s="248">
        <v>0.6</v>
      </c>
      <c r="S37" s="248">
        <v>0.05</v>
      </c>
      <c r="T37" s="235" t="s">
        <v>628</v>
      </c>
      <c r="U37" s="235" t="s">
        <v>628</v>
      </c>
      <c r="V37" s="235" t="s">
        <v>628</v>
      </c>
      <c r="X37" s="235" t="s">
        <v>628</v>
      </c>
      <c r="Y37" s="236">
        <f t="shared" si="34"/>
        <v>1.5291537476963082</v>
      </c>
      <c r="Z37" s="236">
        <f t="shared" si="35"/>
        <v>0.76457687384815409</v>
      </c>
      <c r="AA37" s="236">
        <f t="shared" si="36"/>
        <v>4.796005062276798E-2</v>
      </c>
      <c r="AB37" s="236"/>
      <c r="AC37" s="236"/>
      <c r="AD37" s="236">
        <f t="shared" si="37"/>
        <v>6.9223170083716146E-2</v>
      </c>
      <c r="AE37" s="236">
        <f t="shared" si="38"/>
        <v>3.3199467414835045E-2</v>
      </c>
      <c r="AG37" s="236">
        <f t="shared" si="2"/>
        <v>0.42</v>
      </c>
      <c r="AH37" s="236">
        <f t="shared" si="39"/>
        <v>0.48499999999999999</v>
      </c>
      <c r="AI37" s="236"/>
      <c r="AJ37" s="236"/>
      <c r="AK37" s="236"/>
      <c r="AL37" s="236"/>
      <c r="AM37" s="236"/>
      <c r="AN37" s="236"/>
      <c r="AO37" s="236"/>
      <c r="AP37" s="235">
        <v>1</v>
      </c>
      <c r="AR37" s="235" t="str">
        <f t="shared" si="0"/>
        <v>OK</v>
      </c>
      <c r="AS37" s="236"/>
      <c r="AT37" s="236"/>
      <c r="AU37" s="236"/>
      <c r="AV37" s="236"/>
      <c r="AW37" s="236"/>
      <c r="AX37" s="236"/>
      <c r="AY37" s="236"/>
      <c r="AZ37" s="236"/>
      <c r="BA37" s="236"/>
      <c r="BB37" s="236"/>
      <c r="BC37" s="236"/>
      <c r="BD37" s="236"/>
      <c r="BE37" s="236"/>
      <c r="BF37" s="236"/>
      <c r="BG37" s="236"/>
      <c r="BH37" s="236"/>
      <c r="BI37" s="236"/>
      <c r="BJ37" s="236"/>
      <c r="BK37" s="236"/>
      <c r="BL37" s="235" t="str">
        <f t="shared" si="40"/>
        <v>OK</v>
      </c>
    </row>
    <row r="38" spans="2:65">
      <c r="C38" s="239">
        <v>35</v>
      </c>
      <c r="E38" s="248"/>
      <c r="F38" s="236"/>
      <c r="G38" s="236"/>
      <c r="H38" s="236"/>
      <c r="I38" s="248"/>
      <c r="J38" s="236"/>
      <c r="K38" s="236"/>
      <c r="L38" s="236"/>
      <c r="M38" s="237"/>
      <c r="N38" s="237"/>
      <c r="P38" s="248"/>
      <c r="Q38" s="248"/>
      <c r="R38" s="248"/>
      <c r="S38" s="248"/>
      <c r="T38" s="235"/>
      <c r="U38" s="235"/>
      <c r="V38" s="235"/>
      <c r="X38" s="235"/>
      <c r="Y38" s="236"/>
      <c r="Z38" s="236"/>
      <c r="AA38" s="236"/>
      <c r="AB38" s="236"/>
      <c r="AC38" s="236"/>
      <c r="AD38" s="236"/>
      <c r="AE38" s="236"/>
      <c r="AG38" s="236"/>
      <c r="AH38" s="236"/>
      <c r="AI38" s="236"/>
      <c r="AJ38" s="236"/>
      <c r="AK38" s="236"/>
      <c r="AL38" s="236"/>
      <c r="AM38" s="236"/>
      <c r="AN38" s="236"/>
      <c r="AO38" s="236"/>
      <c r="AP38" s="235">
        <v>1</v>
      </c>
      <c r="AR38" s="235" t="str">
        <f t="shared" si="0"/>
        <v/>
      </c>
      <c r="AS38" s="236"/>
      <c r="AT38" s="236"/>
      <c r="AU38" s="236"/>
      <c r="AV38" s="236"/>
      <c r="AW38" s="236"/>
      <c r="AX38" s="236"/>
      <c r="AY38" s="236"/>
      <c r="AZ38" s="236"/>
      <c r="BA38" s="236"/>
      <c r="BB38" s="236"/>
      <c r="BC38" s="236"/>
      <c r="BD38" s="236"/>
      <c r="BE38" s="236"/>
      <c r="BF38" s="236"/>
      <c r="BG38" s="236"/>
      <c r="BH38" s="236"/>
      <c r="BI38" s="236"/>
      <c r="BJ38" s="236"/>
      <c r="BK38" s="236"/>
      <c r="BL38" s="235"/>
    </row>
    <row r="39" spans="2:65">
      <c r="B39" s="235"/>
      <c r="C39" s="239">
        <v>36</v>
      </c>
      <c r="D39" s="234" t="s">
        <v>658</v>
      </c>
      <c r="E39" s="248">
        <v>1.2999999999999999E-2</v>
      </c>
      <c r="F39" s="236">
        <f t="shared" si="28"/>
        <v>5.9023045697900289E-2</v>
      </c>
      <c r="G39" s="236">
        <f t="shared" si="29"/>
        <v>0.69132166804388395</v>
      </c>
      <c r="H39" s="236">
        <f t="shared" si="30"/>
        <v>8.537710942130286E-2</v>
      </c>
      <c r="I39" s="248">
        <v>1.2999999999999999E-2</v>
      </c>
      <c r="J39" s="236">
        <f t="shared" si="31"/>
        <v>4.049804569790029E-2</v>
      </c>
      <c r="K39" s="236">
        <f t="shared" si="32"/>
        <v>0.54120171600552225</v>
      </c>
      <c r="L39" s="236">
        <f t="shared" si="33"/>
        <v>7.4829854562927997E-2</v>
      </c>
      <c r="M39" s="237" t="s">
        <v>652</v>
      </c>
      <c r="N39" s="237"/>
      <c r="P39" s="248">
        <v>0.25</v>
      </c>
      <c r="Q39" s="248">
        <v>0.23</v>
      </c>
      <c r="R39" s="248">
        <v>0.25</v>
      </c>
      <c r="S39" s="248">
        <v>0.05</v>
      </c>
      <c r="T39" s="235" t="s">
        <v>628</v>
      </c>
      <c r="U39" s="235" t="s">
        <v>628</v>
      </c>
      <c r="V39" s="235" t="s">
        <v>628</v>
      </c>
      <c r="X39" s="235" t="s">
        <v>628</v>
      </c>
      <c r="Y39" s="236">
        <f t="shared" si="34"/>
        <v>1.5308176396716067</v>
      </c>
      <c r="Z39" s="236">
        <f t="shared" si="35"/>
        <v>0.76540881983580333</v>
      </c>
      <c r="AA39" s="236">
        <f t="shared" si="36"/>
        <v>4.8039984012787224E-2</v>
      </c>
      <c r="AB39" s="236"/>
      <c r="AC39" s="236"/>
      <c r="AD39" s="236">
        <f t="shared" si="37"/>
        <v>6.9283185609898476E-2</v>
      </c>
      <c r="AE39" s="236">
        <f t="shared" si="38"/>
        <v>3.3283631290544929E-2</v>
      </c>
      <c r="AG39" s="236">
        <f t="shared" si="2"/>
        <v>0.17499999999999999</v>
      </c>
      <c r="AH39" s="236">
        <f t="shared" si="39"/>
        <v>0.24399999999999999</v>
      </c>
      <c r="AI39" s="236"/>
      <c r="AJ39" s="236"/>
      <c r="AK39" s="236"/>
      <c r="AL39" s="236"/>
      <c r="AM39" s="236"/>
      <c r="AN39" s="236"/>
      <c r="AO39" s="236"/>
      <c r="AP39" s="235">
        <v>1</v>
      </c>
      <c r="AR39" s="235" t="str">
        <f t="shared" si="0"/>
        <v>OK</v>
      </c>
      <c r="AS39" s="236"/>
      <c r="AT39" s="236"/>
      <c r="AU39" s="236"/>
      <c r="AV39" s="236"/>
      <c r="AW39" s="236"/>
      <c r="AX39" s="236"/>
      <c r="AY39" s="236"/>
      <c r="AZ39" s="236"/>
      <c r="BA39" s="236"/>
      <c r="BB39" s="236"/>
      <c r="BC39" s="236"/>
      <c r="BD39" s="236"/>
      <c r="BE39" s="236"/>
      <c r="BF39" s="236"/>
      <c r="BG39" s="236"/>
      <c r="BH39" s="236"/>
      <c r="BI39" s="236"/>
      <c r="BJ39" s="236"/>
      <c r="BK39" s="236"/>
      <c r="BL39" s="235" t="str">
        <f t="shared" ref="BL39:BL46" si="41">IF(AA39*SIN(Y39)&lt;=AG39,"OK","NO")</f>
        <v>OK</v>
      </c>
      <c r="BM39" s="234" t="s">
        <v>681</v>
      </c>
    </row>
    <row r="40" spans="2:65">
      <c r="C40" s="239">
        <v>37</v>
      </c>
      <c r="D40" s="234" t="s">
        <v>659</v>
      </c>
      <c r="E40" s="248">
        <v>1.2999999999999999E-2</v>
      </c>
      <c r="F40" s="236">
        <f t="shared" si="28"/>
        <v>8.6007577987357087E-2</v>
      </c>
      <c r="G40" s="236">
        <f t="shared" si="29"/>
        <v>0.84063636028642852</v>
      </c>
      <c r="H40" s="236">
        <f t="shared" si="30"/>
        <v>0.10231246475949705</v>
      </c>
      <c r="I40" s="248">
        <v>1.2999999999999999E-2</v>
      </c>
      <c r="J40" s="236">
        <f t="shared" si="31"/>
        <v>5.9277577987357083E-2</v>
      </c>
      <c r="K40" s="236">
        <f t="shared" si="32"/>
        <v>0.66053638804878489</v>
      </c>
      <c r="L40" s="236">
        <f t="shared" si="33"/>
        <v>8.9741578298906749E-2</v>
      </c>
      <c r="M40" s="237" t="s">
        <v>652</v>
      </c>
      <c r="N40" s="237"/>
      <c r="P40" s="248">
        <v>0.3</v>
      </c>
      <c r="Q40" s="248">
        <v>0.28000000000000003</v>
      </c>
      <c r="R40" s="248">
        <v>0.3</v>
      </c>
      <c r="S40" s="248">
        <v>0.05</v>
      </c>
      <c r="T40" s="235" t="s">
        <v>628</v>
      </c>
      <c r="U40" s="235" t="s">
        <v>628</v>
      </c>
      <c r="V40" s="235" t="s">
        <v>628</v>
      </c>
      <c r="X40" s="235" t="s">
        <v>628</v>
      </c>
      <c r="Y40" s="236">
        <f t="shared" si="34"/>
        <v>1.5374753309166496</v>
      </c>
      <c r="Z40" s="236">
        <f t="shared" si="35"/>
        <v>0.76873766545832478</v>
      </c>
      <c r="AA40" s="236">
        <f t="shared" si="36"/>
        <v>4.8361103399345462E-2</v>
      </c>
      <c r="AB40" s="236"/>
      <c r="AC40" s="236"/>
      <c r="AD40" s="236">
        <f t="shared" si="37"/>
        <v>6.9522844079027785E-2</v>
      </c>
      <c r="AE40" s="236">
        <f t="shared" si="38"/>
        <v>3.3622014511224353E-2</v>
      </c>
      <c r="AG40" s="236">
        <f t="shared" si="2"/>
        <v>0.21</v>
      </c>
      <c r="AH40" s="236">
        <f t="shared" si="39"/>
        <v>0.29399999999999998</v>
      </c>
      <c r="AI40" s="236"/>
      <c r="AJ40" s="236"/>
      <c r="AK40" s="236"/>
      <c r="AL40" s="236"/>
      <c r="AM40" s="236"/>
      <c r="AN40" s="236"/>
      <c r="AO40" s="236"/>
      <c r="AP40" s="235">
        <v>1</v>
      </c>
      <c r="AR40" s="235" t="str">
        <f t="shared" si="0"/>
        <v>OK</v>
      </c>
      <c r="AS40" s="236"/>
      <c r="AT40" s="236"/>
      <c r="AU40" s="236"/>
      <c r="AV40" s="236"/>
      <c r="AW40" s="236"/>
      <c r="AX40" s="236"/>
      <c r="AY40" s="236"/>
      <c r="AZ40" s="236"/>
      <c r="BA40" s="236"/>
      <c r="BB40" s="236"/>
      <c r="BC40" s="236"/>
      <c r="BD40" s="236"/>
      <c r="BE40" s="236"/>
      <c r="BF40" s="236"/>
      <c r="BG40" s="236"/>
      <c r="BH40" s="236"/>
      <c r="BI40" s="236"/>
      <c r="BJ40" s="236"/>
      <c r="BK40" s="236"/>
      <c r="BL40" s="235" t="str">
        <f t="shared" si="41"/>
        <v>OK</v>
      </c>
    </row>
    <row r="41" spans="2:65">
      <c r="C41" s="239">
        <v>38</v>
      </c>
      <c r="D41" s="234" t="s">
        <v>660</v>
      </c>
      <c r="E41" s="248">
        <v>1.2999999999999999E-2</v>
      </c>
      <c r="F41" s="236">
        <f t="shared" si="28"/>
        <v>0.11301727033535175</v>
      </c>
      <c r="G41" s="236">
        <f t="shared" si="29"/>
        <v>1.0312531157990867</v>
      </c>
      <c r="H41" s="236">
        <f t="shared" si="30"/>
        <v>0.1095921734479106</v>
      </c>
      <c r="I41" s="248">
        <v>1.2999999999999999E-2</v>
      </c>
      <c r="J41" s="236">
        <f t="shared" si="31"/>
        <v>7.7557270335351716E-2</v>
      </c>
      <c r="K41" s="236">
        <f t="shared" si="32"/>
        <v>0.79108442508358134</v>
      </c>
      <c r="L41" s="236">
        <f t="shared" si="33"/>
        <v>9.80391825147581E-2</v>
      </c>
      <c r="M41" s="237" t="s">
        <v>652</v>
      </c>
      <c r="N41" s="237"/>
      <c r="P41" s="248">
        <v>0.3</v>
      </c>
      <c r="Q41" s="248">
        <v>0.27</v>
      </c>
      <c r="R41" s="248">
        <v>0.4</v>
      </c>
      <c r="S41" s="248">
        <v>0.05</v>
      </c>
      <c r="T41" s="235" t="s">
        <v>628</v>
      </c>
      <c r="U41" s="235" t="s">
        <v>628</v>
      </c>
      <c r="V41" s="235" t="s">
        <v>628</v>
      </c>
      <c r="X41" s="235" t="s">
        <v>628</v>
      </c>
      <c r="Y41" s="236">
        <f t="shared" si="34"/>
        <v>1.5333138901032353</v>
      </c>
      <c r="Z41" s="236">
        <f t="shared" si="35"/>
        <v>0.76665694505161763</v>
      </c>
      <c r="AA41" s="236">
        <f t="shared" si="36"/>
        <v>4.816014389906359E-2</v>
      </c>
      <c r="AB41" s="236"/>
      <c r="AC41" s="236"/>
      <c r="AD41" s="236">
        <f t="shared" si="37"/>
        <v>6.9373133827545438E-2</v>
      </c>
      <c r="AE41" s="236">
        <f t="shared" si="38"/>
        <v>3.3410201078635848E-2</v>
      </c>
      <c r="AG41" s="236">
        <f t="shared" si="2"/>
        <v>0.27999999999999997</v>
      </c>
      <c r="AH41" s="236">
        <f t="shared" si="39"/>
        <v>0.29099999999999998</v>
      </c>
      <c r="AI41" s="236"/>
      <c r="AJ41" s="236"/>
      <c r="AK41" s="236"/>
      <c r="AL41" s="236"/>
      <c r="AM41" s="236"/>
      <c r="AN41" s="236"/>
      <c r="AO41" s="236"/>
      <c r="AP41" s="235">
        <v>1</v>
      </c>
      <c r="AR41" s="235" t="str">
        <f t="shared" si="0"/>
        <v>OK</v>
      </c>
      <c r="AS41" s="236"/>
      <c r="AT41" s="236"/>
      <c r="AU41" s="236"/>
      <c r="AV41" s="236"/>
      <c r="AW41" s="236"/>
      <c r="AX41" s="236"/>
      <c r="AY41" s="236"/>
      <c r="AZ41" s="236"/>
      <c r="BA41" s="236"/>
      <c r="BB41" s="236"/>
      <c r="BC41" s="236"/>
      <c r="BD41" s="236"/>
      <c r="BE41" s="236"/>
      <c r="BF41" s="236"/>
      <c r="BG41" s="236"/>
      <c r="BH41" s="236"/>
      <c r="BI41" s="236"/>
      <c r="BJ41" s="236"/>
      <c r="BK41" s="236"/>
      <c r="BL41" s="235" t="str">
        <f t="shared" si="41"/>
        <v>OK</v>
      </c>
    </row>
    <row r="42" spans="2:65">
      <c r="C42" s="239">
        <v>39</v>
      </c>
      <c r="D42" s="234" t="s">
        <v>661</v>
      </c>
      <c r="E42" s="248">
        <v>1.2999999999999999E-2</v>
      </c>
      <c r="F42" s="236">
        <f t="shared" si="28"/>
        <v>0.1390230456979003</v>
      </c>
      <c r="G42" s="236">
        <f t="shared" si="29"/>
        <v>1.2217215081717561</v>
      </c>
      <c r="H42" s="236">
        <f t="shared" si="30"/>
        <v>0.1137927463566891</v>
      </c>
      <c r="I42" s="248">
        <v>1.2999999999999999E-2</v>
      </c>
      <c r="J42" s="236">
        <f t="shared" si="31"/>
        <v>9.4923045697900291E-2</v>
      </c>
      <c r="K42" s="236">
        <f t="shared" si="32"/>
        <v>0.92148160409503277</v>
      </c>
      <c r="L42" s="236">
        <f t="shared" si="33"/>
        <v>0.10301133009716691</v>
      </c>
      <c r="M42" s="237" t="s">
        <v>652</v>
      </c>
      <c r="N42" s="237"/>
      <c r="P42" s="248">
        <v>0.3</v>
      </c>
      <c r="Q42" s="248">
        <v>0.26</v>
      </c>
      <c r="R42" s="248">
        <v>0.5</v>
      </c>
      <c r="S42" s="248">
        <v>0.05</v>
      </c>
      <c r="T42" s="235" t="s">
        <v>628</v>
      </c>
      <c r="U42" s="235" t="s">
        <v>628</v>
      </c>
      <c r="V42" s="235" t="s">
        <v>628</v>
      </c>
      <c r="X42" s="235" t="s">
        <v>628</v>
      </c>
      <c r="Y42" s="236">
        <f t="shared" si="34"/>
        <v>1.5308176396716067</v>
      </c>
      <c r="Z42" s="236">
        <f t="shared" si="35"/>
        <v>0.76540881983580333</v>
      </c>
      <c r="AA42" s="236">
        <f t="shared" si="36"/>
        <v>4.8039984012787224E-2</v>
      </c>
      <c r="AB42" s="236"/>
      <c r="AC42" s="236"/>
      <c r="AD42" s="236">
        <f t="shared" si="37"/>
        <v>6.9283185609898476E-2</v>
      </c>
      <c r="AE42" s="236">
        <f t="shared" si="38"/>
        <v>3.3283631290544929E-2</v>
      </c>
      <c r="AG42" s="236">
        <f t="shared" si="2"/>
        <v>0.35</v>
      </c>
      <c r="AH42" s="236">
        <f t="shared" si="39"/>
        <v>0.28799999999999998</v>
      </c>
      <c r="AI42" s="236"/>
      <c r="AJ42" s="236"/>
      <c r="AK42" s="236"/>
      <c r="AL42" s="236"/>
      <c r="AM42" s="236"/>
      <c r="AN42" s="236"/>
      <c r="AO42" s="236"/>
      <c r="AP42" s="235">
        <v>1</v>
      </c>
      <c r="AR42" s="235" t="str">
        <f t="shared" si="0"/>
        <v>OK</v>
      </c>
      <c r="AS42" s="236"/>
      <c r="AT42" s="236"/>
      <c r="AU42" s="236"/>
      <c r="AV42" s="236"/>
      <c r="AW42" s="236"/>
      <c r="AX42" s="236"/>
      <c r="AY42" s="236"/>
      <c r="AZ42" s="236"/>
      <c r="BA42" s="236"/>
      <c r="BB42" s="236"/>
      <c r="BC42" s="236"/>
      <c r="BD42" s="236"/>
      <c r="BE42" s="236"/>
      <c r="BF42" s="236"/>
      <c r="BG42" s="236"/>
      <c r="BH42" s="236"/>
      <c r="BI42" s="236"/>
      <c r="BJ42" s="236"/>
      <c r="BK42" s="236"/>
      <c r="BL42" s="235" t="str">
        <f t="shared" si="41"/>
        <v>OK</v>
      </c>
    </row>
    <row r="43" spans="2:65">
      <c r="C43" s="239">
        <v>40</v>
      </c>
      <c r="D43" s="234" t="s">
        <v>662</v>
      </c>
      <c r="E43" s="248">
        <v>1.2999999999999999E-2</v>
      </c>
      <c r="F43" s="236">
        <f t="shared" si="28"/>
        <v>0.15301727033535176</v>
      </c>
      <c r="G43" s="236">
        <f t="shared" si="29"/>
        <v>1.1312531157990864</v>
      </c>
      <c r="H43" s="236">
        <f t="shared" si="30"/>
        <v>0.13526351282335652</v>
      </c>
      <c r="I43" s="248">
        <v>1.2999999999999999E-2</v>
      </c>
      <c r="J43" s="236">
        <f t="shared" si="31"/>
        <v>0.10555727033535173</v>
      </c>
      <c r="K43" s="236">
        <f t="shared" si="32"/>
        <v>0.89108442508358132</v>
      </c>
      <c r="L43" s="236">
        <f t="shared" si="33"/>
        <v>0.11845933714468272</v>
      </c>
      <c r="M43" s="237" t="s">
        <v>652</v>
      </c>
      <c r="N43" s="237"/>
      <c r="P43" s="248">
        <v>0.4</v>
      </c>
      <c r="Q43" s="248">
        <v>0.37</v>
      </c>
      <c r="R43" s="248">
        <v>0.4</v>
      </c>
      <c r="S43" s="248">
        <v>0.05</v>
      </c>
      <c r="T43" s="235" t="s">
        <v>628</v>
      </c>
      <c r="U43" s="235" t="s">
        <v>628</v>
      </c>
      <c r="V43" s="235" t="s">
        <v>628</v>
      </c>
      <c r="X43" s="235" t="s">
        <v>628</v>
      </c>
      <c r="Y43" s="236">
        <f t="shared" si="34"/>
        <v>1.533313890103235</v>
      </c>
      <c r="Z43" s="236">
        <f t="shared" si="35"/>
        <v>0.76665694505161752</v>
      </c>
      <c r="AA43" s="236">
        <f t="shared" si="36"/>
        <v>4.816014389906359E-2</v>
      </c>
      <c r="AB43" s="236"/>
      <c r="AC43" s="236"/>
      <c r="AD43" s="236">
        <f t="shared" si="37"/>
        <v>6.9373133827545438E-2</v>
      </c>
      <c r="AE43" s="236">
        <f t="shared" si="38"/>
        <v>3.3410201078635841E-2</v>
      </c>
      <c r="AG43" s="236">
        <f t="shared" si="2"/>
        <v>0.27999999999999997</v>
      </c>
      <c r="AH43" s="236">
        <f t="shared" si="39"/>
        <v>0.39100000000000001</v>
      </c>
      <c r="AI43" s="236"/>
      <c r="AJ43" s="236"/>
      <c r="AK43" s="236"/>
      <c r="AL43" s="236"/>
      <c r="AM43" s="236"/>
      <c r="AN43" s="236"/>
      <c r="AO43" s="236"/>
      <c r="AP43" s="235">
        <v>1</v>
      </c>
      <c r="AR43" s="235" t="str">
        <f t="shared" si="0"/>
        <v>OK</v>
      </c>
      <c r="AS43" s="236"/>
      <c r="AT43" s="236"/>
      <c r="AU43" s="236"/>
      <c r="AV43" s="236"/>
      <c r="AW43" s="236"/>
      <c r="AX43" s="236"/>
      <c r="AY43" s="236"/>
      <c r="AZ43" s="236"/>
      <c r="BA43" s="236"/>
      <c r="BB43" s="236"/>
      <c r="BC43" s="236"/>
      <c r="BD43" s="236"/>
      <c r="BE43" s="236"/>
      <c r="BF43" s="236"/>
      <c r="BG43" s="236"/>
      <c r="BH43" s="236"/>
      <c r="BI43" s="236"/>
      <c r="BJ43" s="236"/>
      <c r="BK43" s="236"/>
      <c r="BL43" s="235" t="str">
        <f t="shared" si="41"/>
        <v>OK</v>
      </c>
    </row>
    <row r="44" spans="2:65">
      <c r="C44" s="239">
        <v>41</v>
      </c>
      <c r="D44" s="234" t="s">
        <v>663</v>
      </c>
      <c r="E44" s="248">
        <v>1.2999999999999999E-2</v>
      </c>
      <c r="F44" s="236">
        <f t="shared" si="28"/>
        <v>0.18902304569790029</v>
      </c>
      <c r="G44" s="236">
        <f t="shared" si="29"/>
        <v>1.3217215081717562</v>
      </c>
      <c r="H44" s="236">
        <f t="shared" si="30"/>
        <v>0.14301276367921295</v>
      </c>
      <c r="I44" s="248">
        <v>1.2999999999999999E-2</v>
      </c>
      <c r="J44" s="236">
        <f t="shared" si="31"/>
        <v>0.12992304569790028</v>
      </c>
      <c r="K44" s="236">
        <f t="shared" si="32"/>
        <v>1.021481604095033</v>
      </c>
      <c r="L44" s="236">
        <f t="shared" si="33"/>
        <v>0.12719078363922545</v>
      </c>
      <c r="M44" s="237" t="s">
        <v>652</v>
      </c>
      <c r="N44" s="237"/>
      <c r="P44" s="248">
        <v>0.4</v>
      </c>
      <c r="Q44" s="248">
        <v>0.36</v>
      </c>
      <c r="R44" s="248">
        <v>0.5</v>
      </c>
      <c r="S44" s="248">
        <v>0.05</v>
      </c>
      <c r="T44" s="235" t="s">
        <v>628</v>
      </c>
      <c r="U44" s="235" t="s">
        <v>628</v>
      </c>
      <c r="V44" s="235" t="s">
        <v>628</v>
      </c>
      <c r="X44" s="235" t="s">
        <v>628</v>
      </c>
      <c r="Y44" s="236">
        <f t="shared" si="34"/>
        <v>1.5308176396716064</v>
      </c>
      <c r="Z44" s="236">
        <f t="shared" si="35"/>
        <v>0.76540881983580322</v>
      </c>
      <c r="AA44" s="236">
        <f t="shared" si="36"/>
        <v>4.803998401278721E-2</v>
      </c>
      <c r="AB44" s="236"/>
      <c r="AC44" s="236"/>
      <c r="AD44" s="236">
        <f t="shared" si="37"/>
        <v>6.9283185609898476E-2</v>
      </c>
      <c r="AE44" s="236">
        <f t="shared" si="38"/>
        <v>3.3283631290544916E-2</v>
      </c>
      <c r="AG44" s="236">
        <f t="shared" si="2"/>
        <v>0.35</v>
      </c>
      <c r="AH44" s="236">
        <f t="shared" si="39"/>
        <v>0.38800000000000001</v>
      </c>
      <c r="AI44" s="236"/>
      <c r="AJ44" s="236"/>
      <c r="AK44" s="236"/>
      <c r="AL44" s="236"/>
      <c r="AM44" s="236"/>
      <c r="AN44" s="236"/>
      <c r="AO44" s="236"/>
      <c r="AP44" s="235">
        <v>1</v>
      </c>
      <c r="AR44" s="235" t="str">
        <f t="shared" si="0"/>
        <v>OK</v>
      </c>
      <c r="AS44" s="236"/>
      <c r="AT44" s="236"/>
      <c r="AU44" s="236"/>
      <c r="AV44" s="236"/>
      <c r="AW44" s="236"/>
      <c r="AX44" s="236"/>
      <c r="AY44" s="236"/>
      <c r="AZ44" s="236"/>
      <c r="BA44" s="236"/>
      <c r="BB44" s="236"/>
      <c r="BC44" s="236"/>
      <c r="BD44" s="236"/>
      <c r="BE44" s="236"/>
      <c r="BF44" s="236"/>
      <c r="BG44" s="236"/>
      <c r="BH44" s="236"/>
      <c r="BI44" s="236"/>
      <c r="BJ44" s="236"/>
      <c r="BK44" s="236"/>
      <c r="BL44" s="235" t="str">
        <f t="shared" si="41"/>
        <v>OK</v>
      </c>
    </row>
    <row r="45" spans="2:65">
      <c r="B45" s="235"/>
      <c r="C45" s="239">
        <v>42</v>
      </c>
      <c r="D45" s="234" t="s">
        <v>664</v>
      </c>
      <c r="E45" s="248">
        <v>1.2999999999999999E-2</v>
      </c>
      <c r="F45" s="236">
        <f t="shared" si="28"/>
        <v>0.23902304569790028</v>
      </c>
      <c r="G45" s="236">
        <f t="shared" si="29"/>
        <v>1.4217215081717562</v>
      </c>
      <c r="H45" s="236">
        <f t="shared" si="30"/>
        <v>0.16812226890009477</v>
      </c>
      <c r="I45" s="248">
        <v>1.2999999999999999E-2</v>
      </c>
      <c r="J45" s="236">
        <f t="shared" si="31"/>
        <v>0.16492304569790028</v>
      </c>
      <c r="K45" s="236">
        <f t="shared" si="32"/>
        <v>1.1214816040950328</v>
      </c>
      <c r="L45" s="236">
        <f t="shared" si="33"/>
        <v>0.1470581818691383</v>
      </c>
      <c r="M45" s="237" t="s">
        <v>652</v>
      </c>
      <c r="N45" s="237"/>
      <c r="P45" s="248">
        <v>0.5</v>
      </c>
      <c r="Q45" s="248">
        <v>0.46</v>
      </c>
      <c r="R45" s="248">
        <v>0.5</v>
      </c>
      <c r="S45" s="248">
        <v>0.05</v>
      </c>
      <c r="T45" s="235" t="s">
        <v>628</v>
      </c>
      <c r="U45" s="235" t="s">
        <v>628</v>
      </c>
      <c r="V45" s="235" t="s">
        <v>628</v>
      </c>
      <c r="X45" s="235" t="s">
        <v>628</v>
      </c>
      <c r="Y45" s="236">
        <f t="shared" si="34"/>
        <v>1.5308176396716067</v>
      </c>
      <c r="Z45" s="236">
        <f t="shared" si="35"/>
        <v>0.76540881983580333</v>
      </c>
      <c r="AA45" s="236">
        <f t="shared" si="36"/>
        <v>4.8039984012787224E-2</v>
      </c>
      <c r="AB45" s="236"/>
      <c r="AC45" s="236"/>
      <c r="AD45" s="236">
        <f t="shared" si="37"/>
        <v>6.9283185609898476E-2</v>
      </c>
      <c r="AE45" s="236">
        <f t="shared" si="38"/>
        <v>3.3283631290544929E-2</v>
      </c>
      <c r="AG45" s="236">
        <f t="shared" si="2"/>
        <v>0.35</v>
      </c>
      <c r="AH45" s="236">
        <f t="shared" si="39"/>
        <v>0.48799999999999999</v>
      </c>
      <c r="AI45" s="236"/>
      <c r="AJ45" s="236"/>
      <c r="AK45" s="236"/>
      <c r="AL45" s="236"/>
      <c r="AM45" s="236"/>
      <c r="AN45" s="236"/>
      <c r="AO45" s="236"/>
      <c r="AP45" s="235">
        <v>1</v>
      </c>
      <c r="AR45" s="235" t="str">
        <f t="shared" si="0"/>
        <v>OK</v>
      </c>
      <c r="AS45" s="236"/>
      <c r="AT45" s="236"/>
      <c r="AU45" s="236"/>
      <c r="AV45" s="236"/>
      <c r="AW45" s="236"/>
      <c r="AX45" s="236"/>
      <c r="AY45" s="236"/>
      <c r="AZ45" s="236"/>
      <c r="BA45" s="236"/>
      <c r="BB45" s="236"/>
      <c r="BC45" s="236"/>
      <c r="BD45" s="236"/>
      <c r="BE45" s="236"/>
      <c r="BF45" s="236"/>
      <c r="BG45" s="236"/>
      <c r="BH45" s="236"/>
      <c r="BI45" s="236"/>
      <c r="BJ45" s="236"/>
      <c r="BK45" s="236"/>
      <c r="BL45" s="235" t="str">
        <f t="shared" si="41"/>
        <v>OK</v>
      </c>
    </row>
    <row r="46" spans="2:65">
      <c r="C46" s="239">
        <v>43</v>
      </c>
      <c r="D46" s="234" t="s">
        <v>665</v>
      </c>
      <c r="E46" s="248">
        <v>1.2999999999999999E-2</v>
      </c>
      <c r="F46" s="236">
        <f t="shared" si="28"/>
        <v>0.28402687930696396</v>
      </c>
      <c r="G46" s="236">
        <f t="shared" si="29"/>
        <v>1.6121163872249902</v>
      </c>
      <c r="H46" s="236">
        <f t="shared" si="30"/>
        <v>0.17618261408276634</v>
      </c>
      <c r="I46" s="248">
        <v>1.2999999999999999E-2</v>
      </c>
      <c r="J46" s="236">
        <f t="shared" si="31"/>
        <v>0.19537687930696396</v>
      </c>
      <c r="K46" s="236">
        <f t="shared" si="32"/>
        <v>1.2518040227410607</v>
      </c>
      <c r="L46" s="236">
        <f t="shared" si="33"/>
        <v>0.15607625136013661</v>
      </c>
      <c r="M46" s="237" t="s">
        <v>652</v>
      </c>
      <c r="N46" s="237"/>
      <c r="P46" s="248">
        <v>0.5</v>
      </c>
      <c r="Q46" s="248">
        <v>0.45</v>
      </c>
      <c r="R46" s="248">
        <v>0.6</v>
      </c>
      <c r="S46" s="248">
        <v>0.05</v>
      </c>
      <c r="T46" s="235" t="s">
        <v>628</v>
      </c>
      <c r="U46" s="235" t="s">
        <v>628</v>
      </c>
      <c r="V46" s="235" t="s">
        <v>628</v>
      </c>
      <c r="X46" s="235" t="s">
        <v>628</v>
      </c>
      <c r="Y46" s="236">
        <f t="shared" si="34"/>
        <v>1.5291537476963082</v>
      </c>
      <c r="Z46" s="236">
        <f t="shared" si="35"/>
        <v>0.76457687384815409</v>
      </c>
      <c r="AA46" s="236">
        <f t="shared" si="36"/>
        <v>4.796005062276798E-2</v>
      </c>
      <c r="AB46" s="236"/>
      <c r="AC46" s="236"/>
      <c r="AD46" s="236">
        <f t="shared" si="37"/>
        <v>6.9223170083716146E-2</v>
      </c>
      <c r="AE46" s="236">
        <f t="shared" si="38"/>
        <v>3.3199467414835045E-2</v>
      </c>
      <c r="AG46" s="236">
        <f t="shared" si="2"/>
        <v>0.42</v>
      </c>
      <c r="AH46" s="236">
        <f t="shared" si="39"/>
        <v>0.48499999999999999</v>
      </c>
      <c r="AI46" s="236"/>
      <c r="AJ46" s="236"/>
      <c r="AK46" s="236"/>
      <c r="AL46" s="236"/>
      <c r="AM46" s="236"/>
      <c r="AN46" s="236"/>
      <c r="AO46" s="236"/>
      <c r="AP46" s="235">
        <v>1</v>
      </c>
      <c r="AR46" s="235" t="str">
        <f t="shared" si="0"/>
        <v>OK</v>
      </c>
      <c r="AS46" s="236"/>
      <c r="AT46" s="236"/>
      <c r="AU46" s="236"/>
      <c r="AV46" s="236"/>
      <c r="AW46" s="236"/>
      <c r="AX46" s="236"/>
      <c r="AY46" s="236"/>
      <c r="AZ46" s="236"/>
      <c r="BA46" s="236"/>
      <c r="BB46" s="236"/>
      <c r="BC46" s="236"/>
      <c r="BD46" s="236"/>
      <c r="BE46" s="236"/>
      <c r="BF46" s="236"/>
      <c r="BG46" s="236"/>
      <c r="BH46" s="236"/>
      <c r="BI46" s="236"/>
      <c r="BJ46" s="236"/>
      <c r="BK46" s="236"/>
      <c r="BL46" s="235" t="str">
        <f t="shared" si="41"/>
        <v>OK</v>
      </c>
    </row>
    <row r="47" spans="2:65">
      <c r="C47" s="239">
        <v>44</v>
      </c>
      <c r="E47" s="248"/>
      <c r="F47" s="236"/>
      <c r="G47" s="236"/>
      <c r="H47" s="236"/>
      <c r="I47" s="248"/>
      <c r="J47" s="236"/>
      <c r="K47" s="236"/>
      <c r="L47" s="236"/>
      <c r="M47" s="237"/>
      <c r="N47" s="237"/>
      <c r="P47" s="248"/>
      <c r="Q47" s="248"/>
      <c r="R47" s="248"/>
      <c r="S47" s="248"/>
      <c r="T47" s="235"/>
      <c r="U47" s="235"/>
      <c r="V47" s="235"/>
      <c r="X47" s="235"/>
      <c r="Y47" s="236"/>
      <c r="Z47" s="236"/>
      <c r="AA47" s="236"/>
      <c r="AB47" s="236"/>
      <c r="AC47" s="236"/>
      <c r="AD47" s="236"/>
      <c r="AE47" s="236"/>
      <c r="AG47" s="236"/>
      <c r="AH47" s="236"/>
      <c r="AI47" s="236"/>
      <c r="AJ47" s="236"/>
      <c r="AK47" s="236"/>
      <c r="AL47" s="236"/>
      <c r="AM47" s="236"/>
      <c r="AN47" s="236"/>
      <c r="AO47" s="236"/>
      <c r="AP47" s="235"/>
      <c r="AR47" s="235" t="str">
        <f t="shared" si="0"/>
        <v/>
      </c>
      <c r="AS47" s="236"/>
      <c r="AT47" s="236"/>
      <c r="AU47" s="236"/>
      <c r="AV47" s="236"/>
      <c r="AW47" s="236"/>
      <c r="AX47" s="236"/>
      <c r="AY47" s="236"/>
      <c r="AZ47" s="236"/>
      <c r="BA47" s="236"/>
      <c r="BB47" s="236"/>
      <c r="BC47" s="236"/>
      <c r="BD47" s="236"/>
      <c r="BE47" s="236"/>
      <c r="BF47" s="236"/>
      <c r="BG47" s="236"/>
      <c r="BH47" s="236"/>
      <c r="BI47" s="236"/>
      <c r="BJ47" s="236"/>
      <c r="BK47" s="236"/>
      <c r="BL47" s="235"/>
    </row>
    <row r="48" spans="2:65">
      <c r="B48" s="235" t="s">
        <v>2442</v>
      </c>
      <c r="C48" s="239">
        <v>45</v>
      </c>
      <c r="D48" s="234" t="s">
        <v>2443</v>
      </c>
      <c r="E48" s="248">
        <v>1.2999999999999999E-2</v>
      </c>
      <c r="F48" s="236">
        <f t="shared" ref="F48" si="42">(P48+Q48)/2*R48-2*(AD48*AE48/2-S48^2/2*(2*Z48-SIN(Y48)))</f>
        <v>7.0276879306963969E-2</v>
      </c>
      <c r="G48" s="236">
        <f t="shared" ref="G48" si="43">2*(R48^2+((P48-Q48)/2)^2)^0.5+Q48-4*AA48+2*S48*Y48</f>
        <v>0.78659577975177453</v>
      </c>
      <c r="H48" s="236">
        <f t="shared" ref="H48" si="44">F48/G48</f>
        <v>8.9343066815259539E-2</v>
      </c>
      <c r="I48" s="248">
        <v>1.2999999999999999E-2</v>
      </c>
      <c r="J48" s="236">
        <f t="shared" ref="J48" si="45">(AH48+Q48)/2*AG48-2*(AD48*AE48/2-S48^2/2*(2*Z48-SIN(Y48)))</f>
        <v>4.8114379306963974E-2</v>
      </c>
      <c r="K48" s="236">
        <f t="shared" ref="K48" si="46">2*(AG48^2+((AH48-Q48)/2)^2)^0.5+Q48-4*AA48+2*S48*Y48</f>
        <v>0.6064395975098098</v>
      </c>
      <c r="L48" s="236">
        <f t="shared" ref="L48" si="47">J48/K48</f>
        <v>7.9339112262018271E-2</v>
      </c>
      <c r="M48" s="237" t="s">
        <v>652</v>
      </c>
      <c r="N48" s="237"/>
      <c r="P48" s="248">
        <v>0.25</v>
      </c>
      <c r="Q48" s="248">
        <v>0.22500000000000001</v>
      </c>
      <c r="R48" s="248">
        <v>0.3</v>
      </c>
      <c r="S48" s="248">
        <v>0.05</v>
      </c>
      <c r="T48" s="235" t="s">
        <v>628</v>
      </c>
      <c r="U48" s="235" t="s">
        <v>628</v>
      </c>
      <c r="V48" s="235" t="s">
        <v>628</v>
      </c>
      <c r="X48" s="235" t="s">
        <v>628</v>
      </c>
      <c r="Y48" s="236">
        <f t="shared" ref="Y48" si="48">ATAN(R48/((P48-Q48)/2))</f>
        <v>1.5291537476963082</v>
      </c>
      <c r="Z48" s="236">
        <f t="shared" ref="Z48" si="49">Y48/2</f>
        <v>0.76457687384815409</v>
      </c>
      <c r="AA48" s="236">
        <f t="shared" ref="AA48" si="50">S48*TAN(Z48)</f>
        <v>4.796005062276798E-2</v>
      </c>
      <c r="AB48" s="236"/>
      <c r="AC48" s="236"/>
      <c r="AD48" s="236">
        <f t="shared" ref="AD48" si="51">2*S48*SIN(Z48)</f>
        <v>6.9223170083716146E-2</v>
      </c>
      <c r="AE48" s="236">
        <f t="shared" ref="AE48" si="52">AA48*COS(PI()/2-Z48)</f>
        <v>3.3199467414835045E-2</v>
      </c>
      <c r="AG48" s="236">
        <f t="shared" ref="AG48" si="53">$L$1*R48</f>
        <v>0.21</v>
      </c>
      <c r="AH48" s="236">
        <f t="shared" ref="AH48" si="54">Q48+(P48-Q48)/R48*AG48</f>
        <v>0.24249999999999999</v>
      </c>
      <c r="AI48" s="236"/>
      <c r="AJ48" s="236"/>
      <c r="AK48" s="236"/>
      <c r="AL48" s="236"/>
      <c r="AM48" s="236"/>
      <c r="AN48" s="236"/>
      <c r="AO48" s="236"/>
      <c r="AP48" s="235">
        <v>1</v>
      </c>
      <c r="AR48" s="235" t="str">
        <f t="shared" ref="AR48" si="55">IF(BL48="","",BL48)</f>
        <v>OK</v>
      </c>
      <c r="AS48" s="236"/>
      <c r="AT48" s="236"/>
      <c r="AU48" s="236"/>
      <c r="AV48" s="236"/>
      <c r="AW48" s="236"/>
      <c r="AX48" s="236"/>
      <c r="AY48" s="236"/>
      <c r="AZ48" s="236"/>
      <c r="BA48" s="236"/>
      <c r="BB48" s="236"/>
      <c r="BC48" s="236"/>
      <c r="BD48" s="236"/>
      <c r="BE48" s="236"/>
      <c r="BF48" s="236"/>
      <c r="BG48" s="236"/>
      <c r="BH48" s="236"/>
      <c r="BI48" s="236"/>
      <c r="BJ48" s="236"/>
      <c r="BK48" s="236"/>
      <c r="BL48" s="235" t="str">
        <f t="shared" ref="BL48" si="56">IF(AA48*SIN(Y48)&lt;=AG48,"OK","NO")</f>
        <v>OK</v>
      </c>
      <c r="BM48" s="234" t="s">
        <v>681</v>
      </c>
    </row>
    <row r="49" spans="3:64">
      <c r="C49" s="239">
        <v>46</v>
      </c>
      <c r="D49" s="234" t="s">
        <v>2444</v>
      </c>
      <c r="E49" s="248">
        <v>1.2999999999999999E-2</v>
      </c>
      <c r="F49" s="236">
        <f t="shared" ref="F49:F74" si="57">(P49+Q49)/2*R49-2*(AD49*AE49/2-S49^2/2*(2*Z49-SIN(Y49)))</f>
        <v>8.1279609469428735E-2</v>
      </c>
      <c r="G49" s="236">
        <f t="shared" ref="G49:G74" si="58">2*(R49^2+((P49-Q49)/2)^2)^0.5+Q49-4*AA49+2*S49*Y49</f>
        <v>0.88182694100128434</v>
      </c>
      <c r="H49" s="236">
        <f t="shared" ref="H49:H74" si="59">F49/G49</f>
        <v>9.2171837455020958E-2</v>
      </c>
      <c r="I49" s="248">
        <v>1.2999999999999999E-2</v>
      </c>
      <c r="J49" s="236">
        <f t="shared" ref="J49:J74" si="60">(AH49+Q49)/2*AG49-2*(AD49*AE49/2-S49^2/2*(2*Z49-SIN(Y49)))</f>
        <v>5.550210946942874E-2</v>
      </c>
      <c r="K49" s="236">
        <f t="shared" ref="K49:K74" si="61">2*(AG49^2+((AH49-Q49)/2)^2)^0.5+Q49-4*AA49+2*S49*Y49</f>
        <v>0.67163417233404399</v>
      </c>
      <c r="L49" s="236">
        <f t="shared" ref="L49:L74" si="62">J49/K49</f>
        <v>8.2637411489277543E-2</v>
      </c>
      <c r="M49" s="237" t="s">
        <v>652</v>
      </c>
      <c r="N49" s="237"/>
      <c r="P49" s="248">
        <v>0.25</v>
      </c>
      <c r="Q49" s="248">
        <v>0.22</v>
      </c>
      <c r="R49" s="248">
        <v>0.35</v>
      </c>
      <c r="S49" s="248">
        <v>0.05</v>
      </c>
      <c r="T49" s="235" t="s">
        <v>628</v>
      </c>
      <c r="U49" s="235" t="s">
        <v>628</v>
      </c>
      <c r="V49" s="235" t="s">
        <v>628</v>
      </c>
      <c r="X49" s="235" t="s">
        <v>628</v>
      </c>
      <c r="Y49" s="236">
        <f t="shared" ref="Y49:Y74" si="63">ATAN(R49/((P49-Q49)/2))</f>
        <v>1.5279653941261693</v>
      </c>
      <c r="Z49" s="236">
        <f t="shared" ref="Z49:Z74" si="64">Y49/2</f>
        <v>0.76398269706308464</v>
      </c>
      <c r="AA49" s="236">
        <f t="shared" ref="AA49:AA74" si="65">S49*TAN(Z49)</f>
        <v>4.790304015886674E-2</v>
      </c>
      <c r="AB49" s="236"/>
      <c r="AC49" s="236"/>
      <c r="AD49" s="236">
        <f t="shared" ref="AD49:AD74" si="66">2*S49*SIN(Z49)</f>
        <v>6.9180277594405981E-2</v>
      </c>
      <c r="AE49" s="236">
        <f t="shared" ref="AE49:AE74" si="67">AA49*COS(PI()/2-Z49)</f>
        <v>3.3139456158063789E-2</v>
      </c>
      <c r="AG49" s="236">
        <f t="shared" ref="AG49:AG74" si="68">$L$1*R49</f>
        <v>0.24499999999999997</v>
      </c>
      <c r="AH49" s="236">
        <f t="shared" ref="AH49:AH74" si="69">Q49+(P49-Q49)/R49*AG49</f>
        <v>0.24099999999999999</v>
      </c>
      <c r="AI49" s="236"/>
      <c r="AJ49" s="236"/>
      <c r="AK49" s="236"/>
      <c r="AL49" s="236"/>
      <c r="AM49" s="236"/>
      <c r="AN49" s="236"/>
      <c r="AO49" s="236"/>
      <c r="AP49" s="235">
        <v>1</v>
      </c>
      <c r="AR49" s="235" t="str">
        <f t="shared" ref="AR49:AR74" si="70">IF(BL49="","",BL49)</f>
        <v>OK</v>
      </c>
      <c r="AS49" s="236"/>
      <c r="AT49" s="236"/>
      <c r="AU49" s="236"/>
      <c r="AV49" s="236"/>
      <c r="AW49" s="236"/>
      <c r="AX49" s="236"/>
      <c r="AY49" s="236"/>
      <c r="AZ49" s="236"/>
      <c r="BA49" s="236"/>
      <c r="BB49" s="236"/>
      <c r="BC49" s="236"/>
      <c r="BD49" s="236"/>
      <c r="BE49" s="236"/>
      <c r="BF49" s="236"/>
      <c r="BG49" s="236"/>
      <c r="BH49" s="236"/>
      <c r="BI49" s="236"/>
      <c r="BJ49" s="236"/>
      <c r="BK49" s="236"/>
      <c r="BL49" s="235" t="str">
        <f t="shared" ref="BL49:BL74" si="71">IF(AA49*SIN(Y49)&lt;=AG49,"OK","NO")</f>
        <v>OK</v>
      </c>
    </row>
    <row r="50" spans="3:64">
      <c r="C50" s="239">
        <v>47</v>
      </c>
      <c r="D50" s="234" t="s">
        <v>2445</v>
      </c>
      <c r="E50" s="248">
        <v>1.2999999999999999E-2</v>
      </c>
      <c r="F50" s="236">
        <f t="shared" si="57"/>
        <v>9.2031652651816537E-2</v>
      </c>
      <c r="G50" s="236">
        <f t="shared" si="58"/>
        <v>0.97703136505933896</v>
      </c>
      <c r="H50" s="236">
        <f t="shared" si="59"/>
        <v>9.4195187527298149E-2</v>
      </c>
      <c r="I50" s="248">
        <v>1.2999999999999999E-2</v>
      </c>
      <c r="J50" s="236">
        <f t="shared" si="60"/>
        <v>6.266165265181653E-2</v>
      </c>
      <c r="K50" s="236">
        <f t="shared" si="61"/>
        <v>0.73680178736333546</v>
      </c>
      <c r="L50" s="236">
        <f t="shared" si="62"/>
        <v>8.5045467758775264E-2</v>
      </c>
      <c r="M50" s="237" t="s">
        <v>652</v>
      </c>
      <c r="N50" s="237"/>
      <c r="P50" s="248">
        <v>0.25</v>
      </c>
      <c r="Q50" s="248">
        <v>0.215</v>
      </c>
      <c r="R50" s="248">
        <v>0.4</v>
      </c>
      <c r="S50" s="248">
        <v>0.05</v>
      </c>
      <c r="T50" s="235" t="s">
        <v>628</v>
      </c>
      <c r="U50" s="235" t="s">
        <v>628</v>
      </c>
      <c r="V50" s="235" t="s">
        <v>628</v>
      </c>
      <c r="X50" s="235" t="s">
        <v>628</v>
      </c>
      <c r="Y50" s="236">
        <f t="shared" si="63"/>
        <v>1.5270742081933091</v>
      </c>
      <c r="Z50" s="236">
        <f t="shared" si="64"/>
        <v>0.76353710409665454</v>
      </c>
      <c r="AA50" s="236">
        <f t="shared" si="65"/>
        <v>4.7860328686667321E-2</v>
      </c>
      <c r="AB50" s="236"/>
      <c r="AC50" s="236"/>
      <c r="AD50" s="236">
        <f t="shared" si="66"/>
        <v>6.9148095060760154E-2</v>
      </c>
      <c r="AE50" s="236">
        <f t="shared" si="67"/>
        <v>3.3094505576648982E-2</v>
      </c>
      <c r="AG50" s="236">
        <f t="shared" si="68"/>
        <v>0.27999999999999997</v>
      </c>
      <c r="AH50" s="236">
        <f t="shared" si="69"/>
        <v>0.23949999999999999</v>
      </c>
      <c r="AI50" s="236"/>
      <c r="AJ50" s="236"/>
      <c r="AK50" s="236"/>
      <c r="AL50" s="236"/>
      <c r="AM50" s="236"/>
      <c r="AN50" s="236"/>
      <c r="AO50" s="236"/>
      <c r="AP50" s="235">
        <v>1</v>
      </c>
      <c r="AR50" s="235" t="str">
        <f t="shared" si="70"/>
        <v>OK</v>
      </c>
      <c r="AS50" s="236"/>
      <c r="AT50" s="236"/>
      <c r="AU50" s="236"/>
      <c r="AV50" s="236"/>
      <c r="AW50" s="236"/>
      <c r="AX50" s="236"/>
      <c r="AY50" s="236"/>
      <c r="AZ50" s="236"/>
      <c r="BA50" s="236"/>
      <c r="BB50" s="236"/>
      <c r="BC50" s="236"/>
      <c r="BD50" s="236"/>
      <c r="BE50" s="236"/>
      <c r="BF50" s="236"/>
      <c r="BG50" s="236"/>
      <c r="BH50" s="236"/>
      <c r="BI50" s="236"/>
      <c r="BJ50" s="236"/>
      <c r="BK50" s="236"/>
      <c r="BL50" s="235" t="str">
        <f t="shared" si="71"/>
        <v>OK</v>
      </c>
    </row>
    <row r="51" spans="3:64">
      <c r="C51" s="239">
        <v>48</v>
      </c>
      <c r="D51" s="234" t="s">
        <v>2446</v>
      </c>
      <c r="E51" s="248">
        <v>1.2999999999999999E-2</v>
      </c>
      <c r="F51" s="236">
        <f t="shared" si="57"/>
        <v>0.10253323916573431</v>
      </c>
      <c r="G51" s="236">
        <f t="shared" si="58"/>
        <v>1.0722180169937894</v>
      </c>
      <c r="H51" s="236">
        <f t="shared" si="59"/>
        <v>9.5627230228055582E-2</v>
      </c>
      <c r="I51" s="248">
        <v>1.2999999999999999E-2</v>
      </c>
      <c r="J51" s="236">
        <f t="shared" si="60"/>
        <v>6.9593239165734316E-2</v>
      </c>
      <c r="K51" s="236">
        <f t="shared" si="61"/>
        <v>0.80195148188446441</v>
      </c>
      <c r="L51" s="236">
        <f t="shared" si="62"/>
        <v>8.6779862295660024E-2</v>
      </c>
      <c r="M51" s="237" t="s">
        <v>652</v>
      </c>
      <c r="N51" s="237"/>
      <c r="P51" s="248">
        <v>0.25</v>
      </c>
      <c r="Q51" s="248">
        <v>0.21</v>
      </c>
      <c r="R51" s="248">
        <v>0.45</v>
      </c>
      <c r="S51" s="248">
        <v>0.05</v>
      </c>
      <c r="T51" s="235" t="s">
        <v>628</v>
      </c>
      <c r="U51" s="235" t="s">
        <v>628</v>
      </c>
      <c r="V51" s="235" t="s">
        <v>628</v>
      </c>
      <c r="X51" s="235" t="s">
        <v>628</v>
      </c>
      <c r="Y51" s="236">
        <f t="shared" si="63"/>
        <v>1.5263811115479857</v>
      </c>
      <c r="Z51" s="236">
        <f t="shared" si="64"/>
        <v>0.76319055577399286</v>
      </c>
      <c r="AA51" s="236">
        <f t="shared" si="65"/>
        <v>4.7827136131356481E-2</v>
      </c>
      <c r="AB51" s="236"/>
      <c r="AC51" s="236"/>
      <c r="AD51" s="236">
        <f t="shared" si="66"/>
        <v>6.9123056442090269E-2</v>
      </c>
      <c r="AE51" s="236">
        <f t="shared" si="67"/>
        <v>3.3059578302712896E-2</v>
      </c>
      <c r="AG51" s="236">
        <f t="shared" si="68"/>
        <v>0.315</v>
      </c>
      <c r="AH51" s="236">
        <f t="shared" si="69"/>
        <v>0.23799999999999999</v>
      </c>
      <c r="AI51" s="236"/>
      <c r="AJ51" s="236"/>
      <c r="AK51" s="236"/>
      <c r="AL51" s="236"/>
      <c r="AM51" s="236"/>
      <c r="AN51" s="236"/>
      <c r="AO51" s="236"/>
      <c r="AP51" s="235">
        <v>1</v>
      </c>
      <c r="AR51" s="235" t="str">
        <f t="shared" si="70"/>
        <v>OK</v>
      </c>
      <c r="AS51" s="236"/>
      <c r="AT51" s="236"/>
      <c r="AU51" s="236"/>
      <c r="AV51" s="236"/>
      <c r="AW51" s="236"/>
      <c r="AX51" s="236"/>
      <c r="AY51" s="236"/>
      <c r="AZ51" s="236"/>
      <c r="BA51" s="236"/>
      <c r="BB51" s="236"/>
      <c r="BC51" s="236"/>
      <c r="BD51" s="236"/>
      <c r="BE51" s="236"/>
      <c r="BF51" s="236"/>
      <c r="BG51" s="236"/>
      <c r="BH51" s="236"/>
      <c r="BI51" s="236"/>
      <c r="BJ51" s="236"/>
      <c r="BK51" s="236"/>
      <c r="BL51" s="235" t="str">
        <f t="shared" si="71"/>
        <v>OK</v>
      </c>
    </row>
    <row r="52" spans="3:64">
      <c r="C52" s="239">
        <v>49</v>
      </c>
      <c r="D52" s="234" t="s">
        <v>2447</v>
      </c>
      <c r="E52" s="248">
        <v>1.2999999999999999E-2</v>
      </c>
      <c r="F52" s="236">
        <f t="shared" si="57"/>
        <v>0.11278450672265539</v>
      </c>
      <c r="G52" s="236">
        <f t="shared" si="58"/>
        <v>1.1673922568464206</v>
      </c>
      <c r="H52" s="236">
        <f t="shared" si="59"/>
        <v>9.6612347787306818E-2</v>
      </c>
      <c r="I52" s="248">
        <v>1.2999999999999999E-2</v>
      </c>
      <c r="J52" s="236">
        <f t="shared" si="60"/>
        <v>7.6297006722655394E-2</v>
      </c>
      <c r="K52" s="236">
        <f t="shared" si="61"/>
        <v>0.86708866046435895</v>
      </c>
      <c r="L52" s="236">
        <f t="shared" si="62"/>
        <v>8.7992162971887375E-2</v>
      </c>
      <c r="M52" s="237" t="s">
        <v>652</v>
      </c>
      <c r="N52" s="237"/>
      <c r="P52" s="248">
        <v>0.25</v>
      </c>
      <c r="Q52" s="248">
        <v>0.20499999999999999</v>
      </c>
      <c r="R52" s="248">
        <v>0.5</v>
      </c>
      <c r="S52" s="248">
        <v>0.05</v>
      </c>
      <c r="T52" s="235" t="s">
        <v>628</v>
      </c>
      <c r="U52" s="235" t="s">
        <v>628</v>
      </c>
      <c r="V52" s="235" t="s">
        <v>628</v>
      </c>
      <c r="X52" s="235" t="s">
        <v>628</v>
      </c>
      <c r="Y52" s="236">
        <f t="shared" si="63"/>
        <v>1.5258266649425691</v>
      </c>
      <c r="Z52" s="236">
        <f t="shared" si="64"/>
        <v>0.76291333247128457</v>
      </c>
      <c r="AA52" s="236">
        <f t="shared" si="65"/>
        <v>4.7800599397010229E-2</v>
      </c>
      <c r="AB52" s="236"/>
      <c r="AC52" s="236"/>
      <c r="AD52" s="236">
        <f t="shared" si="66"/>
        <v>6.9103020679942728E-2</v>
      </c>
      <c r="AE52" s="236">
        <f t="shared" si="67"/>
        <v>3.3031658086452559E-2</v>
      </c>
      <c r="AG52" s="236">
        <f t="shared" si="68"/>
        <v>0.35</v>
      </c>
      <c r="AH52" s="236">
        <f t="shared" si="69"/>
        <v>0.23649999999999999</v>
      </c>
      <c r="AI52" s="236"/>
      <c r="AJ52" s="236"/>
      <c r="AK52" s="236"/>
      <c r="AL52" s="236"/>
      <c r="AM52" s="236"/>
      <c r="AN52" s="236"/>
      <c r="AO52" s="236"/>
      <c r="AP52" s="235">
        <v>1</v>
      </c>
      <c r="AR52" s="235" t="str">
        <f t="shared" si="70"/>
        <v>OK</v>
      </c>
      <c r="AS52" s="236"/>
      <c r="AT52" s="236"/>
      <c r="AU52" s="236"/>
      <c r="AV52" s="236"/>
      <c r="AW52" s="236"/>
      <c r="AX52" s="236"/>
      <c r="AY52" s="236"/>
      <c r="AZ52" s="236"/>
      <c r="BA52" s="236"/>
      <c r="BB52" s="236"/>
      <c r="BC52" s="236"/>
      <c r="BD52" s="236"/>
      <c r="BE52" s="236"/>
      <c r="BF52" s="236"/>
      <c r="BG52" s="236"/>
      <c r="BH52" s="236"/>
      <c r="BI52" s="236"/>
      <c r="BJ52" s="236"/>
      <c r="BK52" s="236"/>
      <c r="BL52" s="235" t="str">
        <f t="shared" si="71"/>
        <v>OK</v>
      </c>
    </row>
    <row r="53" spans="3:64">
      <c r="C53" s="239">
        <v>50</v>
      </c>
      <c r="D53" s="234" t="s">
        <v>2448</v>
      </c>
      <c r="E53" s="248">
        <v>1.2999999999999999E-2</v>
      </c>
      <c r="F53" s="236">
        <f t="shared" si="57"/>
        <v>0.12278554272171849</v>
      </c>
      <c r="G53" s="236">
        <f t="shared" si="58"/>
        <v>1.2625574861460009</v>
      </c>
      <c r="H53" s="236">
        <f t="shared" si="59"/>
        <v>9.7251447216495049E-2</v>
      </c>
      <c r="I53" s="248">
        <v>1.2999999999999999E-2</v>
      </c>
      <c r="J53" s="236">
        <f t="shared" si="60"/>
        <v>8.2773042721718482E-2</v>
      </c>
      <c r="K53" s="236">
        <f t="shared" si="61"/>
        <v>0.93221675296282225</v>
      </c>
      <c r="L53" s="236">
        <f t="shared" si="62"/>
        <v>8.879162754653859E-2</v>
      </c>
      <c r="M53" s="237" t="s">
        <v>652</v>
      </c>
      <c r="N53" s="237"/>
      <c r="P53" s="248">
        <v>0.25</v>
      </c>
      <c r="Q53" s="248">
        <v>0.2</v>
      </c>
      <c r="R53" s="248">
        <v>0.55000000000000004</v>
      </c>
      <c r="S53" s="248">
        <v>0.05</v>
      </c>
      <c r="T53" s="235" t="s">
        <v>628</v>
      </c>
      <c r="U53" s="235" t="s">
        <v>628</v>
      </c>
      <c r="V53" s="235" t="s">
        <v>628</v>
      </c>
      <c r="X53" s="235" t="s">
        <v>628</v>
      </c>
      <c r="Y53" s="236">
        <f t="shared" si="63"/>
        <v>1.5253730473733196</v>
      </c>
      <c r="Z53" s="236">
        <f t="shared" si="64"/>
        <v>0.76268652368665979</v>
      </c>
      <c r="AA53" s="236">
        <f t="shared" si="65"/>
        <v>4.7778898967148271E-2</v>
      </c>
      <c r="AB53" s="236"/>
      <c r="AC53" s="236"/>
      <c r="AD53" s="236">
        <f t="shared" si="66"/>
        <v>6.9086624576735187E-2</v>
      </c>
      <c r="AE53" s="236">
        <f t="shared" si="67"/>
        <v>3.3008828556331332E-2</v>
      </c>
      <c r="AG53" s="236">
        <f t="shared" si="68"/>
        <v>0.38500000000000001</v>
      </c>
      <c r="AH53" s="236">
        <f t="shared" si="69"/>
        <v>0.23499999999999999</v>
      </c>
      <c r="AI53" s="236"/>
      <c r="AJ53" s="236"/>
      <c r="AK53" s="236"/>
      <c r="AL53" s="236"/>
      <c r="AM53" s="236"/>
      <c r="AN53" s="236"/>
      <c r="AO53" s="236"/>
      <c r="AP53" s="235">
        <v>1</v>
      </c>
      <c r="AR53" s="235" t="str">
        <f t="shared" si="70"/>
        <v>OK</v>
      </c>
      <c r="AS53" s="236"/>
      <c r="AT53" s="236"/>
      <c r="AU53" s="236"/>
      <c r="AV53" s="236"/>
      <c r="AW53" s="236"/>
      <c r="AX53" s="236"/>
      <c r="AY53" s="236"/>
      <c r="AZ53" s="236"/>
      <c r="BA53" s="236"/>
      <c r="BB53" s="236"/>
      <c r="BC53" s="236"/>
      <c r="BD53" s="236"/>
      <c r="BE53" s="236"/>
      <c r="BF53" s="236"/>
      <c r="BG53" s="236"/>
      <c r="BH53" s="236"/>
      <c r="BI53" s="236"/>
      <c r="BJ53" s="236"/>
      <c r="BK53" s="236"/>
      <c r="BL53" s="235" t="str">
        <f t="shared" si="71"/>
        <v>OK</v>
      </c>
    </row>
    <row r="54" spans="3:64">
      <c r="C54" s="239">
        <v>51</v>
      </c>
      <c r="D54" s="234" t="s">
        <v>2449</v>
      </c>
      <c r="E54" s="248">
        <v>1.2999999999999999E-2</v>
      </c>
      <c r="F54" s="236">
        <f t="shared" si="57"/>
        <v>0.1310458487290572</v>
      </c>
      <c r="G54" s="236">
        <f t="shared" si="58"/>
        <v>1.3533330128323346</v>
      </c>
      <c r="H54" s="236">
        <f t="shared" si="59"/>
        <v>9.6831930859941684E-2</v>
      </c>
      <c r="I54" s="248">
        <v>1.2999999999999999E-2</v>
      </c>
      <c r="J54" s="236">
        <f t="shared" si="60"/>
        <v>8.7665848729057194E-2</v>
      </c>
      <c r="K54" s="236">
        <f t="shared" si="61"/>
        <v>0.99288329373132045</v>
      </c>
      <c r="L54" s="236">
        <f t="shared" si="62"/>
        <v>8.8294212706110903E-2</v>
      </c>
      <c r="M54" s="237" t="s">
        <v>652</v>
      </c>
      <c r="N54" s="237"/>
      <c r="P54" s="248">
        <v>0.25</v>
      </c>
      <c r="Q54" s="248">
        <v>0.19</v>
      </c>
      <c r="R54" s="248">
        <v>0.6</v>
      </c>
      <c r="S54" s="248">
        <v>0.05</v>
      </c>
      <c r="T54" s="235" t="s">
        <v>628</v>
      </c>
      <c r="U54" s="235" t="s">
        <v>628</v>
      </c>
      <c r="V54" s="235" t="s">
        <v>628</v>
      </c>
      <c r="X54" s="235" t="s">
        <v>628</v>
      </c>
      <c r="Y54" s="236">
        <f t="shared" si="63"/>
        <v>1.5208379310729538</v>
      </c>
      <c r="Z54" s="236">
        <f t="shared" si="64"/>
        <v>0.76041896553647692</v>
      </c>
      <c r="AA54" s="236">
        <f t="shared" si="65"/>
        <v>4.756246098625197E-2</v>
      </c>
      <c r="AB54" s="236"/>
      <c r="AC54" s="236"/>
      <c r="AD54" s="236">
        <f t="shared" si="66"/>
        <v>6.8922506594584473E-2</v>
      </c>
      <c r="AE54" s="236">
        <f t="shared" si="67"/>
        <v>3.2781240309796178E-2</v>
      </c>
      <c r="AG54" s="236">
        <f t="shared" si="68"/>
        <v>0.42</v>
      </c>
      <c r="AH54" s="236">
        <f t="shared" si="69"/>
        <v>0.23200000000000001</v>
      </c>
      <c r="AI54" s="236"/>
      <c r="AJ54" s="236"/>
      <c r="AK54" s="236"/>
      <c r="AL54" s="236"/>
      <c r="AM54" s="236"/>
      <c r="AN54" s="236"/>
      <c r="AO54" s="236"/>
      <c r="AP54" s="235">
        <v>1</v>
      </c>
      <c r="AR54" s="235" t="str">
        <f t="shared" si="70"/>
        <v>OK</v>
      </c>
      <c r="AS54" s="236"/>
      <c r="AT54" s="236"/>
      <c r="AU54" s="236"/>
      <c r="AV54" s="236"/>
      <c r="AW54" s="236"/>
      <c r="AX54" s="236"/>
      <c r="AY54" s="236"/>
      <c r="AZ54" s="236"/>
      <c r="BA54" s="236"/>
      <c r="BB54" s="236"/>
      <c r="BC54" s="236"/>
      <c r="BD54" s="236"/>
      <c r="BE54" s="236"/>
      <c r="BF54" s="236"/>
      <c r="BG54" s="236"/>
      <c r="BH54" s="236"/>
      <c r="BI54" s="236"/>
      <c r="BJ54" s="236"/>
      <c r="BK54" s="236"/>
      <c r="BL54" s="235" t="str">
        <f t="shared" si="71"/>
        <v>OK</v>
      </c>
    </row>
    <row r="55" spans="3:64">
      <c r="C55" s="239">
        <v>52</v>
      </c>
      <c r="D55" s="234" t="s">
        <v>2450</v>
      </c>
      <c r="E55" s="248">
        <v>1.2999999999999999E-2</v>
      </c>
      <c r="F55" s="236">
        <f t="shared" si="57"/>
        <v>0.15128775940994665</v>
      </c>
      <c r="G55" s="236">
        <f t="shared" si="58"/>
        <v>1.5480184926783251</v>
      </c>
      <c r="H55" s="236">
        <f t="shared" si="59"/>
        <v>9.7729943230971408E-2</v>
      </c>
      <c r="I55" s="248">
        <v>1.2999999999999999E-2</v>
      </c>
      <c r="J55" s="236">
        <f t="shared" si="60"/>
        <v>0.10083525940994664</v>
      </c>
      <c r="K55" s="236">
        <f t="shared" si="61"/>
        <v>1.1275660577941875</v>
      </c>
      <c r="L55" s="236">
        <f t="shared" si="62"/>
        <v>8.9427363224471867E-2</v>
      </c>
      <c r="M55" s="237" t="s">
        <v>652</v>
      </c>
      <c r="N55" s="237"/>
      <c r="P55" s="248">
        <v>0.25</v>
      </c>
      <c r="Q55" s="248">
        <v>0.185</v>
      </c>
      <c r="R55" s="248">
        <v>0.7</v>
      </c>
      <c r="S55" s="248">
        <v>0.05</v>
      </c>
      <c r="T55" s="235" t="s">
        <v>628</v>
      </c>
      <c r="U55" s="235" t="s">
        <v>628</v>
      </c>
      <c r="V55" s="235" t="s">
        <v>628</v>
      </c>
      <c r="X55" s="235" t="s">
        <v>628</v>
      </c>
      <c r="Y55" s="236">
        <f t="shared" si="63"/>
        <v>1.5244010729507484</v>
      </c>
      <c r="Z55" s="236">
        <f t="shared" si="64"/>
        <v>0.76220053647537422</v>
      </c>
      <c r="AA55" s="236">
        <f t="shared" si="65"/>
        <v>4.7732432724302103E-2</v>
      </c>
      <c r="AB55" s="236"/>
      <c r="AC55" s="236"/>
      <c r="AD55" s="236">
        <f t="shared" si="66"/>
        <v>6.9051480390114828E-2</v>
      </c>
      <c r="AE55" s="236">
        <f t="shared" si="67"/>
        <v>3.2959951422346222E-2</v>
      </c>
      <c r="AG55" s="236">
        <f t="shared" si="68"/>
        <v>0.48999999999999994</v>
      </c>
      <c r="AH55" s="236">
        <f t="shared" si="69"/>
        <v>0.23049999999999998</v>
      </c>
      <c r="AI55" s="236"/>
      <c r="AJ55" s="236"/>
      <c r="AK55" s="236"/>
      <c r="AL55" s="236"/>
      <c r="AM55" s="236"/>
      <c r="AN55" s="236"/>
      <c r="AO55" s="236"/>
      <c r="AP55" s="235">
        <v>1</v>
      </c>
      <c r="AR55" s="235" t="str">
        <f t="shared" si="70"/>
        <v>OK</v>
      </c>
      <c r="AS55" s="236"/>
      <c r="AT55" s="236"/>
      <c r="AU55" s="236"/>
      <c r="AV55" s="236"/>
      <c r="AW55" s="236"/>
      <c r="AX55" s="236"/>
      <c r="AY55" s="236"/>
      <c r="AZ55" s="236"/>
      <c r="BA55" s="236"/>
      <c r="BB55" s="236"/>
      <c r="BC55" s="236"/>
      <c r="BD55" s="236"/>
      <c r="BE55" s="236"/>
      <c r="BF55" s="236"/>
      <c r="BG55" s="236"/>
      <c r="BH55" s="236"/>
      <c r="BI55" s="236"/>
      <c r="BJ55" s="236"/>
      <c r="BK55" s="236"/>
      <c r="BL55" s="235" t="str">
        <f t="shared" si="71"/>
        <v>OK</v>
      </c>
    </row>
    <row r="56" spans="3:64">
      <c r="C56" s="239">
        <v>53</v>
      </c>
      <c r="D56" s="234" t="s">
        <v>2451</v>
      </c>
      <c r="E56" s="248">
        <v>1.2999999999999999E-2</v>
      </c>
      <c r="F56" s="236">
        <f t="shared" si="57"/>
        <v>0.17103165265181655</v>
      </c>
      <c r="G56" s="236">
        <f t="shared" si="58"/>
        <v>1.7427966240460158</v>
      </c>
      <c r="H56" s="236">
        <f t="shared" si="59"/>
        <v>9.8136323132618566E-2</v>
      </c>
      <c r="I56" s="248">
        <v>1.2999999999999999E-2</v>
      </c>
      <c r="J56" s="236">
        <f t="shared" si="60"/>
        <v>0.11355165265181652</v>
      </c>
      <c r="K56" s="236">
        <f t="shared" si="61"/>
        <v>1.2623374686540092</v>
      </c>
      <c r="L56" s="236">
        <f t="shared" si="62"/>
        <v>8.9953483495101419E-2</v>
      </c>
      <c r="M56" s="237" t="s">
        <v>652</v>
      </c>
      <c r="N56" s="237"/>
      <c r="P56" s="248">
        <v>0.25</v>
      </c>
      <c r="Q56" s="248">
        <v>0.18</v>
      </c>
      <c r="R56" s="248">
        <v>0.8</v>
      </c>
      <c r="S56" s="248">
        <v>0.05</v>
      </c>
      <c r="T56" s="235" t="s">
        <v>628</v>
      </c>
      <c r="U56" s="235" t="s">
        <v>628</v>
      </c>
      <c r="V56" s="235" t="s">
        <v>628</v>
      </c>
      <c r="X56" s="235" t="s">
        <v>628</v>
      </c>
      <c r="Y56" s="236">
        <f t="shared" si="63"/>
        <v>1.5270742081933091</v>
      </c>
      <c r="Z56" s="236">
        <f t="shared" si="64"/>
        <v>0.76353710409665454</v>
      </c>
      <c r="AA56" s="236">
        <f t="shared" si="65"/>
        <v>4.7860328686667321E-2</v>
      </c>
      <c r="AB56" s="236"/>
      <c r="AC56" s="236"/>
      <c r="AD56" s="236">
        <f t="shared" si="66"/>
        <v>6.9148095060760154E-2</v>
      </c>
      <c r="AE56" s="236">
        <f t="shared" si="67"/>
        <v>3.3094505576648982E-2</v>
      </c>
      <c r="AG56" s="236">
        <f t="shared" si="68"/>
        <v>0.55999999999999994</v>
      </c>
      <c r="AH56" s="236">
        <f t="shared" si="69"/>
        <v>0.22899999999999998</v>
      </c>
      <c r="AI56" s="236"/>
      <c r="AJ56" s="236"/>
      <c r="AK56" s="236"/>
      <c r="AL56" s="236"/>
      <c r="AM56" s="236"/>
      <c r="AN56" s="236"/>
      <c r="AO56" s="236"/>
      <c r="AP56" s="235">
        <v>1</v>
      </c>
      <c r="AR56" s="235" t="str">
        <f t="shared" si="70"/>
        <v>OK</v>
      </c>
      <c r="AS56" s="236"/>
      <c r="AT56" s="236"/>
      <c r="AU56" s="236"/>
      <c r="AV56" s="236"/>
      <c r="AW56" s="236"/>
      <c r="AX56" s="236"/>
      <c r="AY56" s="236"/>
      <c r="AZ56" s="236"/>
      <c r="BA56" s="236"/>
      <c r="BB56" s="236"/>
      <c r="BC56" s="236"/>
      <c r="BD56" s="236"/>
      <c r="BE56" s="236"/>
      <c r="BF56" s="236"/>
      <c r="BG56" s="236"/>
      <c r="BH56" s="236"/>
      <c r="BI56" s="236"/>
      <c r="BJ56" s="236"/>
      <c r="BK56" s="236"/>
      <c r="BL56" s="235" t="str">
        <f t="shared" si="71"/>
        <v>OK</v>
      </c>
    </row>
    <row r="57" spans="3:64">
      <c r="C57" s="239">
        <v>54</v>
      </c>
      <c r="D57" s="234" t="s">
        <v>2452</v>
      </c>
      <c r="E57" s="248">
        <v>1.2999999999999999E-2</v>
      </c>
      <c r="F57" s="236">
        <f t="shared" si="57"/>
        <v>0.16402687930696397</v>
      </c>
      <c r="G57" s="236">
        <f t="shared" si="58"/>
        <v>1.4121163872249902</v>
      </c>
      <c r="H57" s="236">
        <f t="shared" si="59"/>
        <v>0.11615677063935229</v>
      </c>
      <c r="I57" s="248">
        <v>1.2999999999999999E-2</v>
      </c>
      <c r="J57" s="236">
        <f t="shared" si="60"/>
        <v>0.11137687930696395</v>
      </c>
      <c r="K57" s="236">
        <f t="shared" si="61"/>
        <v>1.0518040227410608</v>
      </c>
      <c r="L57" s="236">
        <f t="shared" si="62"/>
        <v>0.10589128478203526</v>
      </c>
      <c r="M57" s="237" t="s">
        <v>652</v>
      </c>
      <c r="N57" s="237"/>
      <c r="P57" s="248">
        <v>0.3</v>
      </c>
      <c r="Q57" s="248">
        <v>0.25</v>
      </c>
      <c r="R57" s="248">
        <v>0.6</v>
      </c>
      <c r="S57" s="248">
        <v>0.05</v>
      </c>
      <c r="T57" s="235" t="s">
        <v>628</v>
      </c>
      <c r="U57" s="235" t="s">
        <v>628</v>
      </c>
      <c r="V57" s="235" t="s">
        <v>628</v>
      </c>
      <c r="X57" s="235" t="s">
        <v>628</v>
      </c>
      <c r="Y57" s="236">
        <f t="shared" si="63"/>
        <v>1.5291537476963082</v>
      </c>
      <c r="Z57" s="236">
        <f t="shared" si="64"/>
        <v>0.76457687384815409</v>
      </c>
      <c r="AA57" s="236">
        <f t="shared" si="65"/>
        <v>4.796005062276798E-2</v>
      </c>
      <c r="AB57" s="236"/>
      <c r="AC57" s="236"/>
      <c r="AD57" s="236">
        <f t="shared" si="66"/>
        <v>6.9223170083716146E-2</v>
      </c>
      <c r="AE57" s="236">
        <f t="shared" si="67"/>
        <v>3.3199467414835045E-2</v>
      </c>
      <c r="AG57" s="236">
        <f t="shared" si="68"/>
        <v>0.42</v>
      </c>
      <c r="AH57" s="236">
        <f t="shared" si="69"/>
        <v>0.28499999999999998</v>
      </c>
      <c r="AI57" s="236"/>
      <c r="AJ57" s="236"/>
      <c r="AK57" s="236"/>
      <c r="AL57" s="236"/>
      <c r="AM57" s="236"/>
      <c r="AN57" s="236"/>
      <c r="AO57" s="236"/>
      <c r="AP57" s="235">
        <v>1</v>
      </c>
      <c r="AR57" s="235" t="str">
        <f t="shared" si="70"/>
        <v>OK</v>
      </c>
      <c r="AS57" s="236"/>
      <c r="AT57" s="236"/>
      <c r="AU57" s="236"/>
      <c r="AV57" s="236"/>
      <c r="AW57" s="236"/>
      <c r="AX57" s="236"/>
      <c r="AY57" s="236"/>
      <c r="AZ57" s="236"/>
      <c r="BA57" s="236"/>
      <c r="BB57" s="236"/>
      <c r="BC57" s="236"/>
      <c r="BD57" s="236"/>
      <c r="BE57" s="236"/>
      <c r="BF57" s="236"/>
      <c r="BG57" s="236"/>
      <c r="BH57" s="236"/>
      <c r="BI57" s="236"/>
      <c r="BJ57" s="236"/>
      <c r="BK57" s="236"/>
      <c r="BL57" s="235" t="str">
        <f t="shared" si="71"/>
        <v>OK</v>
      </c>
    </row>
    <row r="58" spans="3:64">
      <c r="C58" s="239">
        <v>55</v>
      </c>
      <c r="D58" s="234" t="s">
        <v>2453</v>
      </c>
      <c r="E58" s="248">
        <v>1.2999999999999999E-2</v>
      </c>
      <c r="F58" s="236">
        <f t="shared" si="57"/>
        <v>0.18802960946942876</v>
      </c>
      <c r="G58" s="236">
        <f t="shared" si="58"/>
        <v>1.6024695032254186</v>
      </c>
      <c r="H58" s="236">
        <f t="shared" si="59"/>
        <v>0.11733740273432132</v>
      </c>
      <c r="I58" s="248">
        <v>1.2999999999999999E-2</v>
      </c>
      <c r="J58" s="236">
        <f t="shared" si="60"/>
        <v>0.12691960946942873</v>
      </c>
      <c r="K58" s="236">
        <f t="shared" si="61"/>
        <v>1.1820839658909379</v>
      </c>
      <c r="L58" s="236">
        <f t="shared" si="62"/>
        <v>0.10736936895491117</v>
      </c>
      <c r="M58" s="237" t="s">
        <v>652</v>
      </c>
      <c r="N58" s="237"/>
      <c r="P58" s="248">
        <v>0.3</v>
      </c>
      <c r="Q58" s="248">
        <v>0.24</v>
      </c>
      <c r="R58" s="248">
        <v>0.7</v>
      </c>
      <c r="S58" s="248">
        <v>0.05</v>
      </c>
      <c r="T58" s="235" t="s">
        <v>628</v>
      </c>
      <c r="U58" s="235" t="s">
        <v>628</v>
      </c>
      <c r="V58" s="235" t="s">
        <v>628</v>
      </c>
      <c r="X58" s="235" t="s">
        <v>628</v>
      </c>
      <c r="Y58" s="236">
        <f t="shared" si="63"/>
        <v>1.5279653941261693</v>
      </c>
      <c r="Z58" s="236">
        <f t="shared" si="64"/>
        <v>0.76398269706308464</v>
      </c>
      <c r="AA58" s="236">
        <f t="shared" si="65"/>
        <v>4.790304015886674E-2</v>
      </c>
      <c r="AB58" s="236"/>
      <c r="AC58" s="236"/>
      <c r="AD58" s="236">
        <f t="shared" si="66"/>
        <v>6.9180277594405981E-2</v>
      </c>
      <c r="AE58" s="236">
        <f t="shared" si="67"/>
        <v>3.3139456158063789E-2</v>
      </c>
      <c r="AG58" s="236">
        <f t="shared" si="68"/>
        <v>0.48999999999999994</v>
      </c>
      <c r="AH58" s="236">
        <f t="shared" si="69"/>
        <v>0.28199999999999997</v>
      </c>
      <c r="AI58" s="236"/>
      <c r="AJ58" s="236"/>
      <c r="AK58" s="236"/>
      <c r="AL58" s="236"/>
      <c r="AM58" s="236"/>
      <c r="AN58" s="236"/>
      <c r="AO58" s="236"/>
      <c r="AP58" s="235">
        <v>1</v>
      </c>
      <c r="AR58" s="235" t="str">
        <f t="shared" si="70"/>
        <v>OK</v>
      </c>
      <c r="AS58" s="236"/>
      <c r="AT58" s="236"/>
      <c r="AU58" s="236"/>
      <c r="AV58" s="236"/>
      <c r="AW58" s="236"/>
      <c r="AX58" s="236"/>
      <c r="AY58" s="236"/>
      <c r="AZ58" s="236"/>
      <c r="BA58" s="236"/>
      <c r="BB58" s="236"/>
      <c r="BC58" s="236"/>
      <c r="BD58" s="236"/>
      <c r="BE58" s="236"/>
      <c r="BF58" s="236"/>
      <c r="BG58" s="236"/>
      <c r="BH58" s="236"/>
      <c r="BI58" s="236"/>
      <c r="BJ58" s="236"/>
      <c r="BK58" s="236"/>
      <c r="BL58" s="235" t="str">
        <f t="shared" si="71"/>
        <v>OK</v>
      </c>
    </row>
    <row r="59" spans="3:64">
      <c r="C59" s="239">
        <v>56</v>
      </c>
      <c r="D59" s="234" t="s">
        <v>2454</v>
      </c>
      <c r="E59" s="248">
        <v>1.2999999999999999E-2</v>
      </c>
      <c r="F59" s="236">
        <f t="shared" si="57"/>
        <v>0.21103165265181656</v>
      </c>
      <c r="G59" s="236">
        <f t="shared" si="58"/>
        <v>1.7927966240460158</v>
      </c>
      <c r="H59" s="236">
        <f t="shared" si="59"/>
        <v>0.11771087128419314</v>
      </c>
      <c r="I59" s="248">
        <v>1.2999999999999999E-2</v>
      </c>
      <c r="J59" s="236">
        <f t="shared" si="60"/>
        <v>0.14155165265181652</v>
      </c>
      <c r="K59" s="236">
        <f t="shared" si="61"/>
        <v>1.3123374686540092</v>
      </c>
      <c r="L59" s="236">
        <f t="shared" si="62"/>
        <v>0.10786223515891692</v>
      </c>
      <c r="M59" s="237" t="s">
        <v>652</v>
      </c>
      <c r="N59" s="237"/>
      <c r="P59" s="248">
        <v>0.3</v>
      </c>
      <c r="Q59" s="248">
        <v>0.23</v>
      </c>
      <c r="R59" s="248">
        <v>0.8</v>
      </c>
      <c r="S59" s="248">
        <v>0.05</v>
      </c>
      <c r="T59" s="235" t="s">
        <v>628</v>
      </c>
      <c r="U59" s="235" t="s">
        <v>628</v>
      </c>
      <c r="V59" s="235" t="s">
        <v>628</v>
      </c>
      <c r="X59" s="235" t="s">
        <v>628</v>
      </c>
      <c r="Y59" s="236">
        <f t="shared" si="63"/>
        <v>1.5270742081933091</v>
      </c>
      <c r="Z59" s="236">
        <f t="shared" si="64"/>
        <v>0.76353710409665454</v>
      </c>
      <c r="AA59" s="236">
        <f t="shared" si="65"/>
        <v>4.7860328686667321E-2</v>
      </c>
      <c r="AB59" s="236"/>
      <c r="AC59" s="236"/>
      <c r="AD59" s="236">
        <f t="shared" si="66"/>
        <v>6.9148095060760154E-2</v>
      </c>
      <c r="AE59" s="236">
        <f t="shared" si="67"/>
        <v>3.3094505576648982E-2</v>
      </c>
      <c r="AG59" s="236">
        <f t="shared" si="68"/>
        <v>0.55999999999999994</v>
      </c>
      <c r="AH59" s="236">
        <f t="shared" si="69"/>
        <v>0.27899999999999997</v>
      </c>
      <c r="AI59" s="236"/>
      <c r="AJ59" s="236"/>
      <c r="AK59" s="236"/>
      <c r="AL59" s="236"/>
      <c r="AM59" s="236"/>
      <c r="AN59" s="236"/>
      <c r="AO59" s="236"/>
      <c r="AP59" s="235">
        <v>1</v>
      </c>
      <c r="AR59" s="235" t="str">
        <f t="shared" si="70"/>
        <v>OK</v>
      </c>
      <c r="AS59" s="236"/>
      <c r="AT59" s="236"/>
      <c r="AU59" s="236"/>
      <c r="AV59" s="236"/>
      <c r="AW59" s="236"/>
      <c r="AX59" s="236"/>
      <c r="AY59" s="236"/>
      <c r="AZ59" s="236"/>
      <c r="BA59" s="236"/>
      <c r="BB59" s="236"/>
      <c r="BC59" s="236"/>
      <c r="BD59" s="236"/>
      <c r="BE59" s="236"/>
      <c r="BF59" s="236"/>
      <c r="BG59" s="236"/>
      <c r="BH59" s="236"/>
      <c r="BI59" s="236"/>
      <c r="BJ59" s="236"/>
      <c r="BK59" s="236"/>
      <c r="BL59" s="235" t="str">
        <f t="shared" si="71"/>
        <v>OK</v>
      </c>
    </row>
    <row r="60" spans="3:64">
      <c r="C60" s="239">
        <v>57</v>
      </c>
      <c r="D60" s="234" t="s">
        <v>2455</v>
      </c>
      <c r="E60" s="248">
        <v>1.2999999999999999E-2</v>
      </c>
      <c r="F60" s="236">
        <f t="shared" si="57"/>
        <v>0.23303323916573432</v>
      </c>
      <c r="G60" s="236">
        <f t="shared" si="58"/>
        <v>1.9831064673582059</v>
      </c>
      <c r="H60" s="236">
        <f t="shared" si="59"/>
        <v>0.11750919227053372</v>
      </c>
      <c r="I60" s="248">
        <v>1.2999999999999999E-2</v>
      </c>
      <c r="J60" s="236">
        <f t="shared" si="60"/>
        <v>0.15527323916573429</v>
      </c>
      <c r="K60" s="236">
        <f t="shared" si="61"/>
        <v>1.442573397139556</v>
      </c>
      <c r="L60" s="236">
        <f t="shared" si="62"/>
        <v>0.10763628351501688</v>
      </c>
      <c r="M60" s="237" t="s">
        <v>652</v>
      </c>
      <c r="N60" s="237"/>
      <c r="P60" s="248">
        <v>0.3</v>
      </c>
      <c r="Q60" s="248">
        <v>0.22</v>
      </c>
      <c r="R60" s="248">
        <v>0.9</v>
      </c>
      <c r="S60" s="248">
        <v>0.05</v>
      </c>
      <c r="T60" s="235" t="s">
        <v>628</v>
      </c>
      <c r="U60" s="235" t="s">
        <v>628</v>
      </c>
      <c r="V60" s="235" t="s">
        <v>628</v>
      </c>
      <c r="X60" s="235" t="s">
        <v>628</v>
      </c>
      <c r="Y60" s="236">
        <f t="shared" si="63"/>
        <v>1.5263811115479857</v>
      </c>
      <c r="Z60" s="236">
        <f t="shared" si="64"/>
        <v>0.76319055577399286</v>
      </c>
      <c r="AA60" s="236">
        <f t="shared" si="65"/>
        <v>4.7827136131356481E-2</v>
      </c>
      <c r="AB60" s="236"/>
      <c r="AC60" s="236"/>
      <c r="AD60" s="236">
        <f t="shared" si="66"/>
        <v>6.9123056442090269E-2</v>
      </c>
      <c r="AE60" s="236">
        <f t="shared" si="67"/>
        <v>3.3059578302712896E-2</v>
      </c>
      <c r="AG60" s="236">
        <f t="shared" si="68"/>
        <v>0.63</v>
      </c>
      <c r="AH60" s="236">
        <f t="shared" si="69"/>
        <v>0.27600000000000002</v>
      </c>
      <c r="AI60" s="236"/>
      <c r="AJ60" s="236"/>
      <c r="AK60" s="236"/>
      <c r="AL60" s="236"/>
      <c r="AM60" s="236"/>
      <c r="AN60" s="236"/>
      <c r="AO60" s="236"/>
      <c r="AP60" s="235">
        <v>1</v>
      </c>
      <c r="AR60" s="235" t="str">
        <f t="shared" si="70"/>
        <v>OK</v>
      </c>
      <c r="AS60" s="236"/>
      <c r="AT60" s="236"/>
      <c r="AU60" s="236"/>
      <c r="AV60" s="236"/>
      <c r="AW60" s="236"/>
      <c r="AX60" s="236"/>
      <c r="AY60" s="236"/>
      <c r="AZ60" s="236"/>
      <c r="BA60" s="236"/>
      <c r="BB60" s="236"/>
      <c r="BC60" s="236"/>
      <c r="BD60" s="236"/>
      <c r="BE60" s="236"/>
      <c r="BF60" s="236"/>
      <c r="BG60" s="236"/>
      <c r="BH60" s="236"/>
      <c r="BI60" s="236"/>
      <c r="BJ60" s="236"/>
      <c r="BK60" s="236"/>
      <c r="BL60" s="235" t="str">
        <f t="shared" si="71"/>
        <v>OK</v>
      </c>
    </row>
    <row r="61" spans="3:64">
      <c r="C61" s="239">
        <v>58</v>
      </c>
      <c r="D61" s="234" t="s">
        <v>2456</v>
      </c>
      <c r="E61" s="248">
        <v>1.2999999999999999E-2</v>
      </c>
      <c r="F61" s="236">
        <f t="shared" si="57"/>
        <v>0.25403450672265543</v>
      </c>
      <c r="G61" s="236">
        <f t="shared" si="58"/>
        <v>2.1734042447866249</v>
      </c>
      <c r="H61" s="236">
        <f t="shared" si="59"/>
        <v>0.11688322930812874</v>
      </c>
      <c r="I61" s="248">
        <v>1.2999999999999999E-2</v>
      </c>
      <c r="J61" s="236">
        <f t="shared" si="60"/>
        <v>0.16808450672265537</v>
      </c>
      <c r="K61" s="236">
        <f t="shared" si="61"/>
        <v>1.5727970520225023</v>
      </c>
      <c r="L61" s="236">
        <f t="shared" si="62"/>
        <v>0.10686980021135654</v>
      </c>
      <c r="M61" s="237" t="s">
        <v>652</v>
      </c>
      <c r="N61" s="237"/>
      <c r="P61" s="248">
        <v>0.3</v>
      </c>
      <c r="Q61" s="248">
        <v>0.21</v>
      </c>
      <c r="R61" s="248">
        <v>1</v>
      </c>
      <c r="S61" s="248">
        <v>0.05</v>
      </c>
      <c r="T61" s="235" t="s">
        <v>628</v>
      </c>
      <c r="U61" s="235" t="s">
        <v>628</v>
      </c>
      <c r="V61" s="235" t="s">
        <v>628</v>
      </c>
      <c r="X61" s="235" t="s">
        <v>628</v>
      </c>
      <c r="Y61" s="236">
        <f t="shared" si="63"/>
        <v>1.5258266649425691</v>
      </c>
      <c r="Z61" s="236">
        <f t="shared" si="64"/>
        <v>0.76291333247128457</v>
      </c>
      <c r="AA61" s="236">
        <f t="shared" si="65"/>
        <v>4.7800599397010229E-2</v>
      </c>
      <c r="AB61" s="236"/>
      <c r="AC61" s="236"/>
      <c r="AD61" s="236">
        <f t="shared" si="66"/>
        <v>6.9103020679942728E-2</v>
      </c>
      <c r="AE61" s="236">
        <f t="shared" si="67"/>
        <v>3.3031658086452559E-2</v>
      </c>
      <c r="AG61" s="236">
        <f t="shared" si="68"/>
        <v>0.7</v>
      </c>
      <c r="AH61" s="236">
        <f t="shared" si="69"/>
        <v>0.27300000000000002</v>
      </c>
      <c r="AI61" s="236"/>
      <c r="AJ61" s="236"/>
      <c r="AK61" s="236"/>
      <c r="AL61" s="236"/>
      <c r="AM61" s="236"/>
      <c r="AN61" s="236"/>
      <c r="AO61" s="236"/>
      <c r="AP61" s="235">
        <v>1</v>
      </c>
      <c r="AR61" s="235" t="str">
        <f t="shared" si="70"/>
        <v>OK</v>
      </c>
      <c r="AS61" s="236"/>
      <c r="AT61" s="236"/>
      <c r="AU61" s="236"/>
      <c r="AV61" s="236"/>
      <c r="AW61" s="236"/>
      <c r="AX61" s="236"/>
      <c r="AY61" s="236"/>
      <c r="AZ61" s="236"/>
      <c r="BA61" s="236"/>
      <c r="BB61" s="236"/>
      <c r="BC61" s="236"/>
      <c r="BD61" s="236"/>
      <c r="BE61" s="236"/>
      <c r="BF61" s="236"/>
      <c r="BG61" s="236"/>
      <c r="BH61" s="236"/>
      <c r="BI61" s="236"/>
      <c r="BJ61" s="236"/>
      <c r="BK61" s="236"/>
      <c r="BL61" s="235" t="str">
        <f t="shared" si="71"/>
        <v>OK</v>
      </c>
    </row>
    <row r="62" spans="3:64">
      <c r="C62" s="239">
        <v>59</v>
      </c>
      <c r="D62" s="234" t="s">
        <v>2457</v>
      </c>
      <c r="E62" s="248">
        <v>1.2999999999999999E-2</v>
      </c>
      <c r="F62" s="236">
        <f t="shared" si="57"/>
        <v>0.27403554272171848</v>
      </c>
      <c r="G62" s="236">
        <f t="shared" si="58"/>
        <v>2.3636932634232632</v>
      </c>
      <c r="H62" s="236">
        <f t="shared" si="59"/>
        <v>0.11593532331891548</v>
      </c>
      <c r="I62" s="248">
        <v>1.2999999999999999E-2</v>
      </c>
      <c r="J62" s="236">
        <f t="shared" si="60"/>
        <v>0.17998554272171849</v>
      </c>
      <c r="K62" s="236">
        <f t="shared" si="61"/>
        <v>1.7030117970569056</v>
      </c>
      <c r="L62" s="236">
        <f t="shared" si="62"/>
        <v>0.10568660947197439</v>
      </c>
      <c r="M62" s="237" t="s">
        <v>652</v>
      </c>
      <c r="N62" s="237"/>
      <c r="P62" s="248">
        <v>0.3</v>
      </c>
      <c r="Q62" s="248">
        <v>0.2</v>
      </c>
      <c r="R62" s="248">
        <v>1.1000000000000001</v>
      </c>
      <c r="S62" s="248">
        <v>0.05</v>
      </c>
      <c r="T62" s="235" t="s">
        <v>628</v>
      </c>
      <c r="U62" s="235" t="s">
        <v>628</v>
      </c>
      <c r="V62" s="235" t="s">
        <v>628</v>
      </c>
      <c r="X62" s="235" t="s">
        <v>628</v>
      </c>
      <c r="Y62" s="236">
        <f t="shared" si="63"/>
        <v>1.5253730473733196</v>
      </c>
      <c r="Z62" s="236">
        <f t="shared" si="64"/>
        <v>0.76268652368665979</v>
      </c>
      <c r="AA62" s="236">
        <f t="shared" si="65"/>
        <v>4.7778898967148271E-2</v>
      </c>
      <c r="AB62" s="236"/>
      <c r="AC62" s="236"/>
      <c r="AD62" s="236">
        <f t="shared" si="66"/>
        <v>6.9086624576735187E-2</v>
      </c>
      <c r="AE62" s="236">
        <f t="shared" si="67"/>
        <v>3.3008828556331332E-2</v>
      </c>
      <c r="AG62" s="236">
        <f t="shared" si="68"/>
        <v>0.77</v>
      </c>
      <c r="AH62" s="236">
        <f t="shared" si="69"/>
        <v>0.27</v>
      </c>
      <c r="AI62" s="236"/>
      <c r="AJ62" s="236"/>
      <c r="AK62" s="236"/>
      <c r="AL62" s="236"/>
      <c r="AM62" s="236"/>
      <c r="AN62" s="236"/>
      <c r="AO62" s="236"/>
      <c r="AP62" s="235">
        <v>1</v>
      </c>
      <c r="AR62" s="235" t="str">
        <f t="shared" si="70"/>
        <v>OK</v>
      </c>
      <c r="AS62" s="236"/>
      <c r="AT62" s="236"/>
      <c r="AU62" s="236"/>
      <c r="AV62" s="236"/>
      <c r="AW62" s="236"/>
      <c r="AX62" s="236"/>
      <c r="AY62" s="236"/>
      <c r="AZ62" s="236"/>
      <c r="BA62" s="236"/>
      <c r="BB62" s="236"/>
      <c r="BC62" s="236"/>
      <c r="BD62" s="236"/>
      <c r="BE62" s="236"/>
      <c r="BF62" s="236"/>
      <c r="BG62" s="236"/>
      <c r="BH62" s="236"/>
      <c r="BI62" s="236"/>
      <c r="BJ62" s="236"/>
      <c r="BK62" s="236"/>
      <c r="BL62" s="235" t="str">
        <f t="shared" si="71"/>
        <v>OK</v>
      </c>
    </row>
    <row r="63" spans="3:64">
      <c r="C63" s="239">
        <v>60</v>
      </c>
      <c r="D63" s="234" t="s">
        <v>2458</v>
      </c>
      <c r="E63" s="248">
        <v>1.2999999999999999E-2</v>
      </c>
      <c r="F63" s="236">
        <f t="shared" si="57"/>
        <v>0.22402687930696394</v>
      </c>
      <c r="G63" s="236">
        <f t="shared" si="58"/>
        <v>1.5121163872249903</v>
      </c>
      <c r="H63" s="236">
        <f t="shared" si="59"/>
        <v>0.14815452117286698</v>
      </c>
      <c r="I63" s="248">
        <v>1.2999999999999999E-2</v>
      </c>
      <c r="J63" s="236">
        <f t="shared" si="60"/>
        <v>0.15337687930696395</v>
      </c>
      <c r="K63" s="236">
        <f t="shared" si="61"/>
        <v>1.1518040227410606</v>
      </c>
      <c r="L63" s="236">
        <f t="shared" si="62"/>
        <v>0.13316230563421544</v>
      </c>
      <c r="M63" s="237" t="s">
        <v>652</v>
      </c>
      <c r="N63" s="237"/>
      <c r="P63" s="248">
        <v>0.4</v>
      </c>
      <c r="Q63" s="248">
        <v>0.35</v>
      </c>
      <c r="R63" s="248">
        <v>0.6</v>
      </c>
      <c r="S63" s="248">
        <v>0.05</v>
      </c>
      <c r="T63" s="235" t="s">
        <v>628</v>
      </c>
      <c r="U63" s="235" t="s">
        <v>628</v>
      </c>
      <c r="V63" s="235" t="s">
        <v>628</v>
      </c>
      <c r="X63" s="235" t="s">
        <v>628</v>
      </c>
      <c r="Y63" s="236">
        <f t="shared" si="63"/>
        <v>1.5291537476963082</v>
      </c>
      <c r="Z63" s="236">
        <f t="shared" si="64"/>
        <v>0.76457687384815409</v>
      </c>
      <c r="AA63" s="236">
        <f t="shared" si="65"/>
        <v>4.796005062276798E-2</v>
      </c>
      <c r="AB63" s="236"/>
      <c r="AC63" s="236"/>
      <c r="AD63" s="236">
        <f t="shared" si="66"/>
        <v>6.9223170083716146E-2</v>
      </c>
      <c r="AE63" s="236">
        <f t="shared" si="67"/>
        <v>3.3199467414835045E-2</v>
      </c>
      <c r="AG63" s="236">
        <f t="shared" si="68"/>
        <v>0.42</v>
      </c>
      <c r="AH63" s="236">
        <f t="shared" si="69"/>
        <v>0.38500000000000001</v>
      </c>
      <c r="AI63" s="236"/>
      <c r="AJ63" s="236"/>
      <c r="AK63" s="236"/>
      <c r="AL63" s="236"/>
      <c r="AM63" s="236"/>
      <c r="AN63" s="236"/>
      <c r="AO63" s="236"/>
      <c r="AP63" s="235">
        <v>1</v>
      </c>
      <c r="AR63" s="235" t="str">
        <f t="shared" si="70"/>
        <v>OK</v>
      </c>
      <c r="AS63" s="236"/>
      <c r="AT63" s="236"/>
      <c r="AU63" s="236"/>
      <c r="AV63" s="236"/>
      <c r="AW63" s="236"/>
      <c r="AX63" s="236"/>
      <c r="AY63" s="236"/>
      <c r="AZ63" s="236"/>
      <c r="BA63" s="236"/>
      <c r="BB63" s="236"/>
      <c r="BC63" s="236"/>
      <c r="BD63" s="236"/>
      <c r="BE63" s="236"/>
      <c r="BF63" s="236"/>
      <c r="BG63" s="236"/>
      <c r="BH63" s="236"/>
      <c r="BI63" s="236"/>
      <c r="BJ63" s="236"/>
      <c r="BK63" s="236"/>
      <c r="BL63" s="235" t="str">
        <f t="shared" si="71"/>
        <v>OK</v>
      </c>
    </row>
    <row r="64" spans="3:64">
      <c r="C64" s="239">
        <v>61</v>
      </c>
      <c r="D64" s="234" t="s">
        <v>2459</v>
      </c>
      <c r="E64" s="248">
        <v>1.2999999999999999E-2</v>
      </c>
      <c r="F64" s="236">
        <f t="shared" si="57"/>
        <v>0.25802960946942877</v>
      </c>
      <c r="G64" s="236">
        <f t="shared" si="58"/>
        <v>1.7024695032254187</v>
      </c>
      <c r="H64" s="236">
        <f t="shared" si="59"/>
        <v>0.15156195689883314</v>
      </c>
      <c r="I64" s="248">
        <v>1.2999999999999999E-2</v>
      </c>
      <c r="J64" s="236">
        <f t="shared" si="60"/>
        <v>0.17591960946942872</v>
      </c>
      <c r="K64" s="236">
        <f t="shared" si="61"/>
        <v>1.282083965890938</v>
      </c>
      <c r="L64" s="236">
        <f t="shared" si="62"/>
        <v>0.13721379734062872</v>
      </c>
      <c r="M64" s="237" t="s">
        <v>652</v>
      </c>
      <c r="N64" s="237"/>
      <c r="P64" s="248">
        <v>0.4</v>
      </c>
      <c r="Q64" s="248">
        <v>0.34</v>
      </c>
      <c r="R64" s="248">
        <v>0.7</v>
      </c>
      <c r="S64" s="248">
        <v>0.05</v>
      </c>
      <c r="T64" s="235" t="s">
        <v>628</v>
      </c>
      <c r="U64" s="235" t="s">
        <v>628</v>
      </c>
      <c r="V64" s="235" t="s">
        <v>628</v>
      </c>
      <c r="X64" s="235" t="s">
        <v>628</v>
      </c>
      <c r="Y64" s="236">
        <f t="shared" si="63"/>
        <v>1.5279653941261693</v>
      </c>
      <c r="Z64" s="236">
        <f t="shared" si="64"/>
        <v>0.76398269706308464</v>
      </c>
      <c r="AA64" s="236">
        <f t="shared" si="65"/>
        <v>4.790304015886674E-2</v>
      </c>
      <c r="AB64" s="236"/>
      <c r="AC64" s="236"/>
      <c r="AD64" s="236">
        <f t="shared" si="66"/>
        <v>6.9180277594405981E-2</v>
      </c>
      <c r="AE64" s="236">
        <f t="shared" si="67"/>
        <v>3.3139456158063789E-2</v>
      </c>
      <c r="AG64" s="236">
        <f t="shared" si="68"/>
        <v>0.48999999999999994</v>
      </c>
      <c r="AH64" s="236">
        <f t="shared" si="69"/>
        <v>0.38200000000000001</v>
      </c>
      <c r="AI64" s="236"/>
      <c r="AJ64" s="236"/>
      <c r="AK64" s="236"/>
      <c r="AL64" s="236"/>
      <c r="AM64" s="236"/>
      <c r="AN64" s="236"/>
      <c r="AO64" s="236"/>
      <c r="AP64" s="235">
        <v>1</v>
      </c>
      <c r="AR64" s="235" t="str">
        <f t="shared" si="70"/>
        <v>OK</v>
      </c>
      <c r="AS64" s="236"/>
      <c r="AT64" s="236"/>
      <c r="AU64" s="236"/>
      <c r="AV64" s="236"/>
      <c r="AW64" s="236"/>
      <c r="AX64" s="236"/>
      <c r="AY64" s="236"/>
      <c r="AZ64" s="236"/>
      <c r="BA64" s="236"/>
      <c r="BB64" s="236"/>
      <c r="BC64" s="236"/>
      <c r="BD64" s="236"/>
      <c r="BE64" s="236"/>
      <c r="BF64" s="236"/>
      <c r="BG64" s="236"/>
      <c r="BH64" s="236"/>
      <c r="BI64" s="236"/>
      <c r="BJ64" s="236"/>
      <c r="BK64" s="236"/>
      <c r="BL64" s="235" t="str">
        <f t="shared" si="71"/>
        <v>OK</v>
      </c>
    </row>
    <row r="65" spans="2:64">
      <c r="C65" s="239">
        <v>62</v>
      </c>
      <c r="D65" s="234" t="s">
        <v>2460</v>
      </c>
      <c r="E65" s="248">
        <v>1.2999999999999999E-2</v>
      </c>
      <c r="F65" s="236">
        <f t="shared" si="57"/>
        <v>0.29103165265181652</v>
      </c>
      <c r="G65" s="236">
        <f t="shared" si="58"/>
        <v>1.8927966240460159</v>
      </c>
      <c r="H65" s="236">
        <f t="shared" si="59"/>
        <v>0.1537574871777356</v>
      </c>
      <c r="I65" s="248">
        <v>1.2999999999999999E-2</v>
      </c>
      <c r="J65" s="236">
        <f t="shared" si="60"/>
        <v>0.19755165265181654</v>
      </c>
      <c r="K65" s="236">
        <f t="shared" si="61"/>
        <v>1.4123374686540093</v>
      </c>
      <c r="L65" s="236">
        <f t="shared" si="62"/>
        <v>0.13987567209421123</v>
      </c>
      <c r="M65" s="237" t="s">
        <v>652</v>
      </c>
      <c r="N65" s="237"/>
      <c r="P65" s="248">
        <v>0.4</v>
      </c>
      <c r="Q65" s="248">
        <v>0.33</v>
      </c>
      <c r="R65" s="248">
        <v>0.8</v>
      </c>
      <c r="S65" s="248">
        <v>0.05</v>
      </c>
      <c r="T65" s="235" t="s">
        <v>628</v>
      </c>
      <c r="U65" s="235" t="s">
        <v>628</v>
      </c>
      <c r="V65" s="235" t="s">
        <v>628</v>
      </c>
      <c r="X65" s="235" t="s">
        <v>628</v>
      </c>
      <c r="Y65" s="236">
        <f t="shared" si="63"/>
        <v>1.5270742081933091</v>
      </c>
      <c r="Z65" s="236">
        <f t="shared" si="64"/>
        <v>0.76353710409665454</v>
      </c>
      <c r="AA65" s="236">
        <f t="shared" si="65"/>
        <v>4.7860328686667321E-2</v>
      </c>
      <c r="AB65" s="236"/>
      <c r="AC65" s="236"/>
      <c r="AD65" s="236">
        <f t="shared" si="66"/>
        <v>6.9148095060760154E-2</v>
      </c>
      <c r="AE65" s="236">
        <f t="shared" si="67"/>
        <v>3.3094505576648982E-2</v>
      </c>
      <c r="AG65" s="236">
        <f t="shared" si="68"/>
        <v>0.55999999999999994</v>
      </c>
      <c r="AH65" s="236">
        <f t="shared" si="69"/>
        <v>0.379</v>
      </c>
      <c r="AI65" s="236"/>
      <c r="AJ65" s="236"/>
      <c r="AK65" s="236"/>
      <c r="AL65" s="236"/>
      <c r="AM65" s="236"/>
      <c r="AN65" s="236"/>
      <c r="AO65" s="236"/>
      <c r="AP65" s="235">
        <v>1</v>
      </c>
      <c r="AR65" s="235" t="str">
        <f t="shared" si="70"/>
        <v>OK</v>
      </c>
      <c r="AS65" s="236"/>
      <c r="AT65" s="236"/>
      <c r="AU65" s="236"/>
      <c r="AV65" s="236"/>
      <c r="AW65" s="236"/>
      <c r="AX65" s="236"/>
      <c r="AY65" s="236"/>
      <c r="AZ65" s="236"/>
      <c r="BA65" s="236"/>
      <c r="BB65" s="236"/>
      <c r="BC65" s="236"/>
      <c r="BD65" s="236"/>
      <c r="BE65" s="236"/>
      <c r="BF65" s="236"/>
      <c r="BG65" s="236"/>
      <c r="BH65" s="236"/>
      <c r="BI65" s="236"/>
      <c r="BJ65" s="236"/>
      <c r="BK65" s="236"/>
      <c r="BL65" s="235" t="str">
        <f t="shared" si="71"/>
        <v>OK</v>
      </c>
    </row>
    <row r="66" spans="2:64">
      <c r="C66" s="239">
        <v>63</v>
      </c>
      <c r="D66" s="234" t="s">
        <v>2461</v>
      </c>
      <c r="E66" s="248">
        <v>1.2999999999999999E-2</v>
      </c>
      <c r="F66" s="236">
        <f t="shared" si="57"/>
        <v>0.32303323916573434</v>
      </c>
      <c r="G66" s="236">
        <f t="shared" si="58"/>
        <v>2.0831064673582063</v>
      </c>
      <c r="H66" s="236">
        <f t="shared" si="59"/>
        <v>0.15507284156023229</v>
      </c>
      <c r="I66" s="248">
        <v>1.2999999999999999E-2</v>
      </c>
      <c r="J66" s="236">
        <f t="shared" si="60"/>
        <v>0.2182732391657343</v>
      </c>
      <c r="K66" s="236">
        <f t="shared" si="61"/>
        <v>1.5425733971395561</v>
      </c>
      <c r="L66" s="236">
        <f t="shared" si="62"/>
        <v>0.14149941880917008</v>
      </c>
      <c r="M66" s="237" t="s">
        <v>652</v>
      </c>
      <c r="N66" s="237"/>
      <c r="P66" s="248">
        <v>0.4</v>
      </c>
      <c r="Q66" s="248">
        <v>0.32</v>
      </c>
      <c r="R66" s="248">
        <v>0.9</v>
      </c>
      <c r="S66" s="248">
        <v>0.05</v>
      </c>
      <c r="T66" s="235" t="s">
        <v>628</v>
      </c>
      <c r="U66" s="235" t="s">
        <v>628</v>
      </c>
      <c r="V66" s="235" t="s">
        <v>628</v>
      </c>
      <c r="X66" s="235" t="s">
        <v>628</v>
      </c>
      <c r="Y66" s="236">
        <f t="shared" si="63"/>
        <v>1.5263811115479857</v>
      </c>
      <c r="Z66" s="236">
        <f t="shared" si="64"/>
        <v>0.76319055577399286</v>
      </c>
      <c r="AA66" s="236">
        <f t="shared" si="65"/>
        <v>4.7827136131356481E-2</v>
      </c>
      <c r="AB66" s="236"/>
      <c r="AC66" s="236"/>
      <c r="AD66" s="236">
        <f t="shared" si="66"/>
        <v>6.9123056442090269E-2</v>
      </c>
      <c r="AE66" s="236">
        <f t="shared" si="67"/>
        <v>3.3059578302712896E-2</v>
      </c>
      <c r="AG66" s="236">
        <f t="shared" si="68"/>
        <v>0.63</v>
      </c>
      <c r="AH66" s="236">
        <f t="shared" si="69"/>
        <v>0.376</v>
      </c>
      <c r="AI66" s="236"/>
      <c r="AJ66" s="236"/>
      <c r="AK66" s="236"/>
      <c r="AL66" s="236"/>
      <c r="AM66" s="236"/>
      <c r="AN66" s="236"/>
      <c r="AO66" s="236"/>
      <c r="AP66" s="235">
        <v>1</v>
      </c>
      <c r="AR66" s="235" t="str">
        <f t="shared" si="70"/>
        <v>OK</v>
      </c>
      <c r="AS66" s="236"/>
      <c r="AT66" s="236"/>
      <c r="AU66" s="236"/>
      <c r="AV66" s="236"/>
      <c r="AW66" s="236"/>
      <c r="AX66" s="236"/>
      <c r="AY66" s="236"/>
      <c r="AZ66" s="236"/>
      <c r="BA66" s="236"/>
      <c r="BB66" s="236"/>
      <c r="BC66" s="236"/>
      <c r="BD66" s="236"/>
      <c r="BE66" s="236"/>
      <c r="BF66" s="236"/>
      <c r="BG66" s="236"/>
      <c r="BH66" s="236"/>
      <c r="BI66" s="236"/>
      <c r="BJ66" s="236"/>
      <c r="BK66" s="236"/>
      <c r="BL66" s="235" t="str">
        <f t="shared" si="71"/>
        <v>OK</v>
      </c>
    </row>
    <row r="67" spans="2:64">
      <c r="C67" s="239">
        <v>64</v>
      </c>
      <c r="D67" s="234" t="s">
        <v>2462</v>
      </c>
      <c r="E67" s="248">
        <v>1.2999999999999999E-2</v>
      </c>
      <c r="F67" s="236">
        <f t="shared" si="57"/>
        <v>0.35403450672265541</v>
      </c>
      <c r="G67" s="236">
        <f t="shared" si="58"/>
        <v>2.273404244786625</v>
      </c>
      <c r="H67" s="236">
        <f t="shared" si="59"/>
        <v>0.15572879637861503</v>
      </c>
      <c r="I67" s="248">
        <v>1.2999999999999999E-2</v>
      </c>
      <c r="J67" s="236">
        <f t="shared" si="60"/>
        <v>0.23808450672265541</v>
      </c>
      <c r="K67" s="236">
        <f t="shared" si="61"/>
        <v>1.672797052022502</v>
      </c>
      <c r="L67" s="236">
        <f t="shared" si="62"/>
        <v>0.14232719171449901</v>
      </c>
      <c r="M67" s="237" t="s">
        <v>652</v>
      </c>
      <c r="N67" s="237"/>
      <c r="P67" s="248">
        <v>0.4</v>
      </c>
      <c r="Q67" s="248">
        <v>0.31</v>
      </c>
      <c r="R67" s="248">
        <v>1</v>
      </c>
      <c r="S67" s="248">
        <v>0.05</v>
      </c>
      <c r="T67" s="235" t="s">
        <v>628</v>
      </c>
      <c r="U67" s="235" t="s">
        <v>628</v>
      </c>
      <c r="V67" s="235" t="s">
        <v>628</v>
      </c>
      <c r="X67" s="235" t="s">
        <v>628</v>
      </c>
      <c r="Y67" s="236">
        <f t="shared" si="63"/>
        <v>1.5258266649425691</v>
      </c>
      <c r="Z67" s="236">
        <f t="shared" si="64"/>
        <v>0.76291333247128457</v>
      </c>
      <c r="AA67" s="236">
        <f t="shared" si="65"/>
        <v>4.7800599397010229E-2</v>
      </c>
      <c r="AB67" s="236"/>
      <c r="AC67" s="236"/>
      <c r="AD67" s="236">
        <f t="shared" si="66"/>
        <v>6.9103020679942728E-2</v>
      </c>
      <c r="AE67" s="236">
        <f t="shared" si="67"/>
        <v>3.3031658086452559E-2</v>
      </c>
      <c r="AG67" s="236">
        <f t="shared" si="68"/>
        <v>0.7</v>
      </c>
      <c r="AH67" s="236">
        <f t="shared" si="69"/>
        <v>0.373</v>
      </c>
      <c r="AI67" s="236"/>
      <c r="AJ67" s="236"/>
      <c r="AK67" s="236"/>
      <c r="AL67" s="236"/>
      <c r="AM67" s="236"/>
      <c r="AN67" s="236"/>
      <c r="AO67" s="236"/>
      <c r="AP67" s="235">
        <v>1</v>
      </c>
      <c r="AR67" s="235" t="str">
        <f t="shared" si="70"/>
        <v>OK</v>
      </c>
      <c r="AS67" s="236"/>
      <c r="AT67" s="236"/>
      <c r="AU67" s="236"/>
      <c r="AV67" s="236"/>
      <c r="AW67" s="236"/>
      <c r="AX67" s="236"/>
      <c r="AY67" s="236"/>
      <c r="AZ67" s="236"/>
      <c r="BA67" s="236"/>
      <c r="BB67" s="236"/>
      <c r="BC67" s="236"/>
      <c r="BD67" s="236"/>
      <c r="BE67" s="236"/>
      <c r="BF67" s="236"/>
      <c r="BG67" s="236"/>
      <c r="BH67" s="236"/>
      <c r="BI67" s="236"/>
      <c r="BJ67" s="236"/>
      <c r="BK67" s="236"/>
      <c r="BL67" s="235" t="str">
        <f t="shared" si="71"/>
        <v>OK</v>
      </c>
    </row>
    <row r="68" spans="2:64">
      <c r="C68" s="239">
        <v>65</v>
      </c>
      <c r="D68" s="234" t="s">
        <v>2463</v>
      </c>
      <c r="E68" s="248">
        <v>1.2999999999999999E-2</v>
      </c>
      <c r="F68" s="236">
        <f t="shared" si="57"/>
        <v>0.38403554272171847</v>
      </c>
      <c r="G68" s="236">
        <f t="shared" si="58"/>
        <v>2.4636932634232629</v>
      </c>
      <c r="H68" s="236">
        <f t="shared" si="59"/>
        <v>0.15587798547133547</v>
      </c>
      <c r="I68" s="248">
        <v>1.2999999999999999E-2</v>
      </c>
      <c r="J68" s="236">
        <f t="shared" si="60"/>
        <v>0.25698554272171842</v>
      </c>
      <c r="K68" s="236">
        <f t="shared" si="61"/>
        <v>1.8030117970569057</v>
      </c>
      <c r="L68" s="236">
        <f t="shared" si="62"/>
        <v>0.14253125971843408</v>
      </c>
      <c r="M68" s="237" t="s">
        <v>652</v>
      </c>
      <c r="N68" s="237"/>
      <c r="P68" s="248">
        <v>0.4</v>
      </c>
      <c r="Q68" s="248">
        <v>0.3</v>
      </c>
      <c r="R68" s="248">
        <v>1.1000000000000001</v>
      </c>
      <c r="S68" s="248">
        <v>0.05</v>
      </c>
      <c r="T68" s="235" t="s">
        <v>628</v>
      </c>
      <c r="U68" s="235" t="s">
        <v>628</v>
      </c>
      <c r="V68" s="235" t="s">
        <v>628</v>
      </c>
      <c r="X68" s="235" t="s">
        <v>628</v>
      </c>
      <c r="Y68" s="236">
        <f t="shared" si="63"/>
        <v>1.5253730473733196</v>
      </c>
      <c r="Z68" s="236">
        <f t="shared" si="64"/>
        <v>0.76268652368665979</v>
      </c>
      <c r="AA68" s="236">
        <f t="shared" si="65"/>
        <v>4.7778898967148271E-2</v>
      </c>
      <c r="AB68" s="236"/>
      <c r="AC68" s="236"/>
      <c r="AD68" s="236">
        <f t="shared" si="66"/>
        <v>6.9086624576735187E-2</v>
      </c>
      <c r="AE68" s="236">
        <f t="shared" si="67"/>
        <v>3.3008828556331332E-2</v>
      </c>
      <c r="AG68" s="236">
        <f t="shared" si="68"/>
        <v>0.77</v>
      </c>
      <c r="AH68" s="236">
        <f t="shared" si="69"/>
        <v>0.37</v>
      </c>
      <c r="AI68" s="236"/>
      <c r="AJ68" s="236"/>
      <c r="AK68" s="236"/>
      <c r="AL68" s="236"/>
      <c r="AM68" s="236"/>
      <c r="AN68" s="236"/>
      <c r="AO68" s="236"/>
      <c r="AP68" s="235">
        <v>1</v>
      </c>
      <c r="AR68" s="235" t="str">
        <f t="shared" si="70"/>
        <v>OK</v>
      </c>
      <c r="AS68" s="236"/>
      <c r="AT68" s="236"/>
      <c r="AU68" s="236"/>
      <c r="AV68" s="236"/>
      <c r="AW68" s="236"/>
      <c r="AX68" s="236"/>
      <c r="AY68" s="236"/>
      <c r="AZ68" s="236"/>
      <c r="BA68" s="236"/>
      <c r="BB68" s="236"/>
      <c r="BC68" s="236"/>
      <c r="BD68" s="236"/>
      <c r="BE68" s="236"/>
      <c r="BF68" s="236"/>
      <c r="BG68" s="236"/>
      <c r="BH68" s="236"/>
      <c r="BI68" s="236"/>
      <c r="BJ68" s="236"/>
      <c r="BK68" s="236"/>
      <c r="BL68" s="235" t="str">
        <f t="shared" si="71"/>
        <v>OK</v>
      </c>
    </row>
    <row r="69" spans="2:64">
      <c r="C69" s="239">
        <v>66</v>
      </c>
      <c r="D69" s="234" t="s">
        <v>2464</v>
      </c>
      <c r="E69" s="248">
        <v>1.2999999999999999E-2</v>
      </c>
      <c r="F69" s="236">
        <f t="shared" si="57"/>
        <v>0.32802960946942872</v>
      </c>
      <c r="G69" s="236">
        <f t="shared" si="58"/>
        <v>1.8024695032254185</v>
      </c>
      <c r="H69" s="236">
        <f t="shared" si="59"/>
        <v>0.18198899281371367</v>
      </c>
      <c r="I69" s="248">
        <v>1.2999999999999999E-2</v>
      </c>
      <c r="J69" s="236">
        <f t="shared" si="60"/>
        <v>0.22491960946942871</v>
      </c>
      <c r="K69" s="236">
        <f t="shared" si="61"/>
        <v>1.3820839658909378</v>
      </c>
      <c r="L69" s="236">
        <f t="shared" si="62"/>
        <v>0.16273946809334261</v>
      </c>
      <c r="M69" s="237" t="s">
        <v>652</v>
      </c>
      <c r="N69" s="237"/>
      <c r="P69" s="248">
        <v>0.5</v>
      </c>
      <c r="Q69" s="248">
        <v>0.44</v>
      </c>
      <c r="R69" s="248">
        <v>0.7</v>
      </c>
      <c r="S69" s="248">
        <v>0.05</v>
      </c>
      <c r="T69" s="235" t="s">
        <v>628</v>
      </c>
      <c r="U69" s="235" t="s">
        <v>628</v>
      </c>
      <c r="V69" s="235" t="s">
        <v>628</v>
      </c>
      <c r="X69" s="235" t="s">
        <v>628</v>
      </c>
      <c r="Y69" s="236">
        <f t="shared" si="63"/>
        <v>1.5279653941261693</v>
      </c>
      <c r="Z69" s="236">
        <f t="shared" si="64"/>
        <v>0.76398269706308464</v>
      </c>
      <c r="AA69" s="236">
        <f t="shared" si="65"/>
        <v>4.790304015886674E-2</v>
      </c>
      <c r="AB69" s="236"/>
      <c r="AC69" s="236"/>
      <c r="AD69" s="236">
        <f t="shared" si="66"/>
        <v>6.9180277594405981E-2</v>
      </c>
      <c r="AE69" s="236">
        <f t="shared" si="67"/>
        <v>3.3139456158063789E-2</v>
      </c>
      <c r="AG69" s="236">
        <f t="shared" si="68"/>
        <v>0.48999999999999994</v>
      </c>
      <c r="AH69" s="236">
        <f t="shared" si="69"/>
        <v>0.48199999999999998</v>
      </c>
      <c r="AI69" s="236"/>
      <c r="AJ69" s="236"/>
      <c r="AK69" s="236"/>
      <c r="AL69" s="236"/>
      <c r="AM69" s="236"/>
      <c r="AN69" s="236"/>
      <c r="AO69" s="236"/>
      <c r="AP69" s="235">
        <v>1</v>
      </c>
      <c r="AR69" s="235" t="str">
        <f t="shared" si="70"/>
        <v>OK</v>
      </c>
      <c r="AS69" s="236"/>
      <c r="AT69" s="236"/>
      <c r="AU69" s="236"/>
      <c r="AV69" s="236"/>
      <c r="AW69" s="236"/>
      <c r="AX69" s="236"/>
      <c r="AY69" s="236"/>
      <c r="AZ69" s="236"/>
      <c r="BA69" s="236"/>
      <c r="BB69" s="236"/>
      <c r="BC69" s="236"/>
      <c r="BD69" s="236"/>
      <c r="BE69" s="236"/>
      <c r="BF69" s="236"/>
      <c r="BG69" s="236"/>
      <c r="BH69" s="236"/>
      <c r="BI69" s="236"/>
      <c r="BJ69" s="236"/>
      <c r="BK69" s="236"/>
      <c r="BL69" s="235" t="str">
        <f t="shared" si="71"/>
        <v>OK</v>
      </c>
    </row>
    <row r="70" spans="2:64">
      <c r="C70" s="239">
        <v>67</v>
      </c>
      <c r="D70" s="234" t="s">
        <v>2465</v>
      </c>
      <c r="E70" s="248">
        <v>1.2999999999999999E-2</v>
      </c>
      <c r="F70" s="236">
        <f t="shared" si="57"/>
        <v>0.37103165265181653</v>
      </c>
      <c r="G70" s="236">
        <f t="shared" si="58"/>
        <v>1.992796624046016</v>
      </c>
      <c r="H70" s="236">
        <f t="shared" si="59"/>
        <v>0.1861864116863583</v>
      </c>
      <c r="I70" s="248">
        <v>1.2999999999999999E-2</v>
      </c>
      <c r="J70" s="236">
        <f t="shared" si="60"/>
        <v>0.25355165265181651</v>
      </c>
      <c r="K70" s="236">
        <f t="shared" si="61"/>
        <v>1.5123374686540092</v>
      </c>
      <c r="L70" s="236">
        <f t="shared" si="62"/>
        <v>0.16765547234472689</v>
      </c>
      <c r="M70" s="237" t="s">
        <v>652</v>
      </c>
      <c r="N70" s="237"/>
      <c r="P70" s="248">
        <v>0.5</v>
      </c>
      <c r="Q70" s="248">
        <v>0.43</v>
      </c>
      <c r="R70" s="248">
        <v>0.8</v>
      </c>
      <c r="S70" s="248">
        <v>0.05</v>
      </c>
      <c r="T70" s="235" t="s">
        <v>628</v>
      </c>
      <c r="U70" s="235" t="s">
        <v>628</v>
      </c>
      <c r="V70" s="235" t="s">
        <v>628</v>
      </c>
      <c r="X70" s="235" t="s">
        <v>628</v>
      </c>
      <c r="Y70" s="236">
        <f t="shared" si="63"/>
        <v>1.5270742081933091</v>
      </c>
      <c r="Z70" s="236">
        <f t="shared" si="64"/>
        <v>0.76353710409665454</v>
      </c>
      <c r="AA70" s="236">
        <f t="shared" si="65"/>
        <v>4.7860328686667321E-2</v>
      </c>
      <c r="AB70" s="236"/>
      <c r="AC70" s="236"/>
      <c r="AD70" s="236">
        <f t="shared" si="66"/>
        <v>6.9148095060760154E-2</v>
      </c>
      <c r="AE70" s="236">
        <f t="shared" si="67"/>
        <v>3.3094505576648982E-2</v>
      </c>
      <c r="AG70" s="236">
        <f t="shared" si="68"/>
        <v>0.55999999999999994</v>
      </c>
      <c r="AH70" s="236">
        <f t="shared" si="69"/>
        <v>0.47899999999999998</v>
      </c>
      <c r="AI70" s="236"/>
      <c r="AJ70" s="236"/>
      <c r="AK70" s="236"/>
      <c r="AL70" s="236"/>
      <c r="AM70" s="236"/>
      <c r="AN70" s="236"/>
      <c r="AO70" s="236"/>
      <c r="AP70" s="235">
        <v>1</v>
      </c>
      <c r="AR70" s="235" t="str">
        <f t="shared" si="70"/>
        <v>OK</v>
      </c>
      <c r="AS70" s="236"/>
      <c r="AT70" s="236"/>
      <c r="AU70" s="236"/>
      <c r="AV70" s="236"/>
      <c r="AW70" s="236"/>
      <c r="AX70" s="236"/>
      <c r="AY70" s="236"/>
      <c r="AZ70" s="236"/>
      <c r="BA70" s="236"/>
      <c r="BB70" s="236"/>
      <c r="BC70" s="236"/>
      <c r="BD70" s="236"/>
      <c r="BE70" s="236"/>
      <c r="BF70" s="236"/>
      <c r="BG70" s="236"/>
      <c r="BH70" s="236"/>
      <c r="BI70" s="236"/>
      <c r="BJ70" s="236"/>
      <c r="BK70" s="236"/>
      <c r="BL70" s="235" t="str">
        <f t="shared" si="71"/>
        <v>OK</v>
      </c>
    </row>
    <row r="71" spans="2:64">
      <c r="C71" s="239">
        <v>68</v>
      </c>
      <c r="D71" s="234" t="s">
        <v>2466</v>
      </c>
      <c r="E71" s="248">
        <v>1.2999999999999999E-2</v>
      </c>
      <c r="F71" s="236">
        <f t="shared" si="57"/>
        <v>0.41303323916573431</v>
      </c>
      <c r="G71" s="236">
        <f t="shared" si="58"/>
        <v>2.1831064673582063</v>
      </c>
      <c r="H71" s="236">
        <f t="shared" si="59"/>
        <v>0.18919518829768708</v>
      </c>
      <c r="I71" s="248">
        <v>1.2999999999999999E-2</v>
      </c>
      <c r="J71" s="236">
        <f t="shared" si="60"/>
        <v>0.28127323916573432</v>
      </c>
      <c r="K71" s="236">
        <f t="shared" si="61"/>
        <v>1.642573397139556</v>
      </c>
      <c r="L71" s="236">
        <f t="shared" si="62"/>
        <v>0.17123937332453756</v>
      </c>
      <c r="M71" s="237" t="s">
        <v>652</v>
      </c>
      <c r="N71" s="237"/>
      <c r="P71" s="248">
        <v>0.5</v>
      </c>
      <c r="Q71" s="248">
        <v>0.42</v>
      </c>
      <c r="R71" s="248">
        <v>0.9</v>
      </c>
      <c r="S71" s="248">
        <v>0.05</v>
      </c>
      <c r="T71" s="235" t="s">
        <v>628</v>
      </c>
      <c r="U71" s="235" t="s">
        <v>628</v>
      </c>
      <c r="V71" s="235" t="s">
        <v>628</v>
      </c>
      <c r="X71" s="235" t="s">
        <v>628</v>
      </c>
      <c r="Y71" s="236">
        <f t="shared" si="63"/>
        <v>1.5263811115479857</v>
      </c>
      <c r="Z71" s="236">
        <f t="shared" si="64"/>
        <v>0.76319055577399286</v>
      </c>
      <c r="AA71" s="236">
        <f t="shared" si="65"/>
        <v>4.7827136131356481E-2</v>
      </c>
      <c r="AB71" s="236"/>
      <c r="AC71" s="236"/>
      <c r="AD71" s="236">
        <f t="shared" si="66"/>
        <v>6.9123056442090269E-2</v>
      </c>
      <c r="AE71" s="236">
        <f t="shared" si="67"/>
        <v>3.3059578302712896E-2</v>
      </c>
      <c r="AG71" s="236">
        <f t="shared" si="68"/>
        <v>0.63</v>
      </c>
      <c r="AH71" s="236">
        <f t="shared" si="69"/>
        <v>0.47599999999999998</v>
      </c>
      <c r="AI71" s="236"/>
      <c r="AJ71" s="236"/>
      <c r="AK71" s="236"/>
      <c r="AL71" s="236"/>
      <c r="AM71" s="236"/>
      <c r="AN71" s="236"/>
      <c r="AO71" s="236"/>
      <c r="AP71" s="235">
        <v>1</v>
      </c>
      <c r="AR71" s="235" t="str">
        <f t="shared" si="70"/>
        <v>OK</v>
      </c>
      <c r="AS71" s="236"/>
      <c r="AT71" s="236"/>
      <c r="AU71" s="236"/>
      <c r="AV71" s="236"/>
      <c r="AW71" s="236"/>
      <c r="AX71" s="236"/>
      <c r="AY71" s="236"/>
      <c r="AZ71" s="236"/>
      <c r="BA71" s="236"/>
      <c r="BB71" s="236"/>
      <c r="BC71" s="236"/>
      <c r="BD71" s="236"/>
      <c r="BE71" s="236"/>
      <c r="BF71" s="236"/>
      <c r="BG71" s="236"/>
      <c r="BH71" s="236"/>
      <c r="BI71" s="236"/>
      <c r="BJ71" s="236"/>
      <c r="BK71" s="236"/>
      <c r="BL71" s="235" t="str">
        <f t="shared" si="71"/>
        <v>OK</v>
      </c>
    </row>
    <row r="72" spans="2:64">
      <c r="C72" s="239">
        <v>69</v>
      </c>
      <c r="D72" s="234" t="s">
        <v>2467</v>
      </c>
      <c r="E72" s="248">
        <v>1.2999999999999999E-2</v>
      </c>
      <c r="F72" s="236">
        <f t="shared" si="57"/>
        <v>0.45403450672265538</v>
      </c>
      <c r="G72" s="236">
        <f t="shared" si="58"/>
        <v>2.373404244786625</v>
      </c>
      <c r="H72" s="236">
        <f t="shared" si="59"/>
        <v>0.19130095841025777</v>
      </c>
      <c r="I72" s="248">
        <v>1.2999999999999999E-2</v>
      </c>
      <c r="J72" s="236">
        <f t="shared" si="60"/>
        <v>0.30808450672265542</v>
      </c>
      <c r="K72" s="236">
        <f t="shared" si="61"/>
        <v>1.772797052022502</v>
      </c>
      <c r="L72" s="236">
        <f t="shared" si="62"/>
        <v>0.17378441958213778</v>
      </c>
      <c r="M72" s="237" t="s">
        <v>652</v>
      </c>
      <c r="N72" s="237"/>
      <c r="P72" s="248">
        <v>0.5</v>
      </c>
      <c r="Q72" s="248">
        <v>0.41</v>
      </c>
      <c r="R72" s="248">
        <v>1</v>
      </c>
      <c r="S72" s="248">
        <v>0.05</v>
      </c>
      <c r="T72" s="235" t="s">
        <v>628</v>
      </c>
      <c r="U72" s="235" t="s">
        <v>628</v>
      </c>
      <c r="V72" s="235" t="s">
        <v>628</v>
      </c>
      <c r="X72" s="235" t="s">
        <v>628</v>
      </c>
      <c r="Y72" s="236">
        <f t="shared" si="63"/>
        <v>1.5258266649425691</v>
      </c>
      <c r="Z72" s="236">
        <f t="shared" si="64"/>
        <v>0.76291333247128457</v>
      </c>
      <c r="AA72" s="236">
        <f t="shared" si="65"/>
        <v>4.7800599397010229E-2</v>
      </c>
      <c r="AB72" s="236"/>
      <c r="AC72" s="236"/>
      <c r="AD72" s="236">
        <f t="shared" si="66"/>
        <v>6.9103020679942728E-2</v>
      </c>
      <c r="AE72" s="236">
        <f t="shared" si="67"/>
        <v>3.3031658086452559E-2</v>
      </c>
      <c r="AG72" s="236">
        <f t="shared" si="68"/>
        <v>0.7</v>
      </c>
      <c r="AH72" s="236">
        <f t="shared" si="69"/>
        <v>0.47299999999999998</v>
      </c>
      <c r="AI72" s="236"/>
      <c r="AJ72" s="236"/>
      <c r="AK72" s="236"/>
      <c r="AL72" s="236"/>
      <c r="AM72" s="236"/>
      <c r="AN72" s="236"/>
      <c r="AO72" s="236"/>
      <c r="AP72" s="235">
        <v>1</v>
      </c>
      <c r="AR72" s="235" t="str">
        <f t="shared" si="70"/>
        <v>OK</v>
      </c>
      <c r="AS72" s="236"/>
      <c r="AT72" s="236"/>
      <c r="AU72" s="236"/>
      <c r="AV72" s="236"/>
      <c r="AW72" s="236"/>
      <c r="AX72" s="236"/>
      <c r="AY72" s="236"/>
      <c r="AZ72" s="236"/>
      <c r="BA72" s="236"/>
      <c r="BB72" s="236"/>
      <c r="BC72" s="236"/>
      <c r="BD72" s="236"/>
      <c r="BE72" s="236"/>
      <c r="BF72" s="236"/>
      <c r="BG72" s="236"/>
      <c r="BH72" s="236"/>
      <c r="BI72" s="236"/>
      <c r="BJ72" s="236"/>
      <c r="BK72" s="236"/>
      <c r="BL72" s="235" t="str">
        <f t="shared" si="71"/>
        <v>OK</v>
      </c>
    </row>
    <row r="73" spans="2:64">
      <c r="C73" s="239">
        <v>70</v>
      </c>
      <c r="D73" s="234" t="s">
        <v>2468</v>
      </c>
      <c r="E73" s="248">
        <v>1.2999999999999999E-2</v>
      </c>
      <c r="F73" s="236">
        <f t="shared" si="57"/>
        <v>0.49403554272171851</v>
      </c>
      <c r="G73" s="236">
        <f t="shared" si="58"/>
        <v>2.563693263423263</v>
      </c>
      <c r="H73" s="236">
        <f t="shared" si="59"/>
        <v>0.19270462257331047</v>
      </c>
      <c r="I73" s="248">
        <v>1.2999999999999999E-2</v>
      </c>
      <c r="J73" s="236">
        <f t="shared" si="60"/>
        <v>0.33398554272171849</v>
      </c>
      <c r="K73" s="236">
        <f t="shared" si="61"/>
        <v>1.9030117970569056</v>
      </c>
      <c r="L73" s="236">
        <f t="shared" si="62"/>
        <v>0.17550366384393534</v>
      </c>
      <c r="M73" s="237" t="s">
        <v>652</v>
      </c>
      <c r="N73" s="237"/>
      <c r="P73" s="248">
        <v>0.5</v>
      </c>
      <c r="Q73" s="248">
        <v>0.4</v>
      </c>
      <c r="R73" s="248">
        <v>1.1000000000000001</v>
      </c>
      <c r="S73" s="248">
        <v>0.05</v>
      </c>
      <c r="T73" s="235" t="s">
        <v>628</v>
      </c>
      <c r="U73" s="235" t="s">
        <v>628</v>
      </c>
      <c r="V73" s="235" t="s">
        <v>628</v>
      </c>
      <c r="X73" s="235" t="s">
        <v>628</v>
      </c>
      <c r="Y73" s="236">
        <f t="shared" si="63"/>
        <v>1.5253730473733196</v>
      </c>
      <c r="Z73" s="236">
        <f t="shared" si="64"/>
        <v>0.76268652368665979</v>
      </c>
      <c r="AA73" s="236">
        <f t="shared" si="65"/>
        <v>4.7778898967148271E-2</v>
      </c>
      <c r="AB73" s="236"/>
      <c r="AC73" s="236"/>
      <c r="AD73" s="236">
        <f t="shared" si="66"/>
        <v>6.9086624576735187E-2</v>
      </c>
      <c r="AE73" s="236">
        <f t="shared" si="67"/>
        <v>3.3008828556331332E-2</v>
      </c>
      <c r="AG73" s="236">
        <f t="shared" si="68"/>
        <v>0.77</v>
      </c>
      <c r="AH73" s="236">
        <f t="shared" si="69"/>
        <v>0.47</v>
      </c>
      <c r="AI73" s="236"/>
      <c r="AJ73" s="236"/>
      <c r="AK73" s="236"/>
      <c r="AL73" s="236"/>
      <c r="AM73" s="236"/>
      <c r="AN73" s="236"/>
      <c r="AO73" s="236"/>
      <c r="AP73" s="235">
        <v>1</v>
      </c>
      <c r="AR73" s="235" t="str">
        <f t="shared" si="70"/>
        <v>OK</v>
      </c>
      <c r="AS73" s="236"/>
      <c r="AT73" s="236"/>
      <c r="AU73" s="236"/>
      <c r="AV73" s="236"/>
      <c r="AW73" s="236"/>
      <c r="AX73" s="236"/>
      <c r="AY73" s="236"/>
      <c r="AZ73" s="236"/>
      <c r="BA73" s="236"/>
      <c r="BB73" s="236"/>
      <c r="BC73" s="236"/>
      <c r="BD73" s="236"/>
      <c r="BE73" s="236"/>
      <c r="BF73" s="236"/>
      <c r="BG73" s="236"/>
      <c r="BH73" s="236"/>
      <c r="BI73" s="236"/>
      <c r="BJ73" s="236"/>
      <c r="BK73" s="236"/>
      <c r="BL73" s="235" t="str">
        <f t="shared" si="71"/>
        <v>OK</v>
      </c>
    </row>
    <row r="74" spans="2:64">
      <c r="C74" s="239">
        <v>71</v>
      </c>
      <c r="D74" s="234" t="s">
        <v>2469</v>
      </c>
      <c r="E74" s="248">
        <v>1.2999999999999999E-2</v>
      </c>
      <c r="F74" s="236">
        <f t="shared" si="57"/>
        <v>0.53303640530326901</v>
      </c>
      <c r="G74" s="236">
        <f t="shared" si="58"/>
        <v>2.7539757229776525</v>
      </c>
      <c r="H74" s="236">
        <f t="shared" si="59"/>
        <v>0.19355159918655332</v>
      </c>
      <c r="I74" s="248">
        <v>1.2999999999999999E-2</v>
      </c>
      <c r="J74" s="236">
        <f t="shared" si="60"/>
        <v>0.35897640530326891</v>
      </c>
      <c r="K74" s="236">
        <f t="shared" si="61"/>
        <v>2.0332198697235837</v>
      </c>
      <c r="L74" s="236">
        <f t="shared" si="62"/>
        <v>0.17655562521729229</v>
      </c>
      <c r="M74" s="237" t="s">
        <v>652</v>
      </c>
      <c r="N74" s="237"/>
      <c r="P74" s="248">
        <v>0.5</v>
      </c>
      <c r="Q74" s="248">
        <v>0.39</v>
      </c>
      <c r="R74" s="248">
        <v>1.2</v>
      </c>
      <c r="S74" s="248">
        <v>0.05</v>
      </c>
      <c r="T74" s="235" t="s">
        <v>628</v>
      </c>
      <c r="U74" s="235" t="s">
        <v>628</v>
      </c>
      <c r="V74" s="235" t="s">
        <v>628</v>
      </c>
      <c r="X74" s="235" t="s">
        <v>628</v>
      </c>
      <c r="Y74" s="236">
        <f t="shared" si="63"/>
        <v>1.5249950470133227</v>
      </c>
      <c r="Z74" s="236">
        <f t="shared" si="64"/>
        <v>0.76249752350666133</v>
      </c>
      <c r="AA74" s="236">
        <f t="shared" si="65"/>
        <v>4.7760823142643634E-2</v>
      </c>
      <c r="AB74" s="236"/>
      <c r="AC74" s="236"/>
      <c r="AD74" s="236">
        <f t="shared" si="66"/>
        <v>6.9072958958862382E-2</v>
      </c>
      <c r="AE74" s="236">
        <f t="shared" si="67"/>
        <v>3.2989813767733092E-2</v>
      </c>
      <c r="AG74" s="236">
        <f t="shared" si="68"/>
        <v>0.84</v>
      </c>
      <c r="AH74" s="236">
        <f t="shared" si="69"/>
        <v>0.46699999999999997</v>
      </c>
      <c r="AI74" s="236"/>
      <c r="AJ74" s="236"/>
      <c r="AK74" s="236"/>
      <c r="AL74" s="236"/>
      <c r="AM74" s="236"/>
      <c r="AN74" s="236"/>
      <c r="AO74" s="236"/>
      <c r="AP74" s="235">
        <v>1</v>
      </c>
      <c r="AR74" s="235" t="str">
        <f t="shared" si="70"/>
        <v>OK</v>
      </c>
      <c r="AS74" s="236"/>
      <c r="AT74" s="236"/>
      <c r="AU74" s="236"/>
      <c r="AV74" s="236"/>
      <c r="AW74" s="236"/>
      <c r="AX74" s="236"/>
      <c r="AY74" s="236"/>
      <c r="AZ74" s="236"/>
      <c r="BA74" s="236"/>
      <c r="BB74" s="236"/>
      <c r="BC74" s="236"/>
      <c r="BD74" s="236"/>
      <c r="BE74" s="236"/>
      <c r="BF74" s="236"/>
      <c r="BG74" s="236"/>
      <c r="BH74" s="236"/>
      <c r="BI74" s="236"/>
      <c r="BJ74" s="236"/>
      <c r="BK74" s="236"/>
      <c r="BL74" s="235" t="str">
        <f t="shared" si="71"/>
        <v>OK</v>
      </c>
    </row>
    <row r="75" spans="2:64">
      <c r="C75" s="239">
        <v>72</v>
      </c>
      <c r="E75" s="248"/>
      <c r="F75" s="236"/>
      <c r="G75" s="236"/>
      <c r="H75" s="236"/>
      <c r="I75" s="248"/>
      <c r="J75" s="236"/>
      <c r="K75" s="236"/>
      <c r="L75" s="236"/>
      <c r="M75" s="237"/>
      <c r="N75" s="237"/>
      <c r="P75" s="248"/>
      <c r="Q75" s="248"/>
      <c r="R75" s="248"/>
      <c r="S75" s="248"/>
      <c r="T75" s="235"/>
      <c r="U75" s="235"/>
      <c r="V75" s="235"/>
      <c r="X75" s="235"/>
      <c r="Y75" s="236"/>
      <c r="Z75" s="236"/>
      <c r="AA75" s="236"/>
      <c r="AB75" s="236"/>
      <c r="AC75" s="236"/>
      <c r="AD75" s="236"/>
      <c r="AE75" s="236"/>
      <c r="AG75" s="236"/>
      <c r="AH75" s="236"/>
      <c r="AI75" s="236"/>
      <c r="AJ75" s="236"/>
      <c r="AK75" s="236"/>
      <c r="AL75" s="236"/>
      <c r="AM75" s="236"/>
      <c r="AN75" s="236"/>
      <c r="AO75" s="236"/>
      <c r="AP75" s="235"/>
      <c r="AS75" s="236"/>
      <c r="AT75" s="236"/>
      <c r="AU75" s="236"/>
      <c r="AV75" s="236"/>
      <c r="AW75" s="236"/>
      <c r="AX75" s="236"/>
      <c r="AY75" s="236"/>
      <c r="AZ75" s="236"/>
      <c r="BA75" s="236"/>
      <c r="BB75" s="236"/>
      <c r="BC75" s="236"/>
      <c r="BD75" s="236"/>
      <c r="BE75" s="236"/>
      <c r="BF75" s="236"/>
      <c r="BG75" s="236"/>
      <c r="BH75" s="236"/>
      <c r="BI75" s="236"/>
      <c r="BJ75" s="236"/>
      <c r="BK75" s="236"/>
      <c r="BL75" s="235"/>
    </row>
    <row r="76" spans="2:64">
      <c r="B76" s="235" t="s">
        <v>619</v>
      </c>
      <c r="C76" s="239">
        <v>73</v>
      </c>
      <c r="D76" s="234" t="s">
        <v>707</v>
      </c>
      <c r="E76" s="248">
        <v>1.2999999999999999E-2</v>
      </c>
      <c r="F76" s="236">
        <f>PI()*P76^2/4</f>
        <v>7.0685834705770348E-2</v>
      </c>
      <c r="G76" s="236">
        <f>PI()*P76</f>
        <v>0.94247779607693793</v>
      </c>
      <c r="H76" s="236">
        <f>F76/G76</f>
        <v>7.4999999999999997E-2</v>
      </c>
      <c r="I76" s="248">
        <v>1.2999999999999999E-2</v>
      </c>
      <c r="J76" s="236">
        <f>(P76/2)^2*(Y76-1/2*SIN(2*Y76))</f>
        <v>5.2850682640324151E-2</v>
      </c>
      <c r="K76" s="236">
        <f>P76*Y76</f>
        <v>0.59469395185871532</v>
      </c>
      <c r="L76" s="236">
        <f>J76/K76</f>
        <v>8.8870388668220682E-2</v>
      </c>
      <c r="M76" s="237" t="s">
        <v>708</v>
      </c>
      <c r="N76" s="237"/>
      <c r="P76" s="248">
        <v>0.3</v>
      </c>
      <c r="Q76" s="235" t="s">
        <v>628</v>
      </c>
      <c r="R76" s="235" t="s">
        <v>628</v>
      </c>
      <c r="S76" s="235" t="s">
        <v>628</v>
      </c>
      <c r="T76" s="235" t="s">
        <v>628</v>
      </c>
      <c r="U76" s="235" t="s">
        <v>628</v>
      </c>
      <c r="V76" s="235" t="s">
        <v>628</v>
      </c>
      <c r="X76" s="235" t="s">
        <v>628</v>
      </c>
      <c r="Y76" s="236">
        <f>ACOS(1-AG76/(P76/2))</f>
        <v>1.9823131728623844</v>
      </c>
      <c r="AG76" s="236">
        <f>$L$1*P76</f>
        <v>0.21</v>
      </c>
      <c r="AP76" s="235">
        <v>2</v>
      </c>
      <c r="AR76" s="235" t="str">
        <f t="shared" si="0"/>
        <v/>
      </c>
    </row>
    <row r="77" spans="2:64">
      <c r="C77" s="239">
        <v>74</v>
      </c>
      <c r="D77" s="234" t="s">
        <v>709</v>
      </c>
      <c r="E77" s="248">
        <v>1.2999999999999999E-2</v>
      </c>
      <c r="F77" s="236">
        <f>PI()*P77^2/4</f>
        <v>0.12566370614359174</v>
      </c>
      <c r="G77" s="236">
        <f>PI()*P77</f>
        <v>1.2566370614359172</v>
      </c>
      <c r="H77" s="236">
        <f>F77/G77</f>
        <v>0.1</v>
      </c>
      <c r="I77" s="248">
        <v>1.2999999999999999E-2</v>
      </c>
      <c r="J77" s="236">
        <f>(P77/2)^2*(Y77-1/2*SIN(2*Y77))</f>
        <v>9.395676913835406E-2</v>
      </c>
      <c r="K77" s="236">
        <f>P77*Y77</f>
        <v>0.79292526914495376</v>
      </c>
      <c r="L77" s="236">
        <f>J77/K77</f>
        <v>0.11849385155762759</v>
      </c>
      <c r="M77" s="237" t="s">
        <v>708</v>
      </c>
      <c r="N77" s="237"/>
      <c r="P77" s="248">
        <v>0.4</v>
      </c>
      <c r="Q77" s="235" t="s">
        <v>628</v>
      </c>
      <c r="R77" s="235" t="s">
        <v>628</v>
      </c>
      <c r="S77" s="235" t="s">
        <v>628</v>
      </c>
      <c r="T77" s="235" t="s">
        <v>628</v>
      </c>
      <c r="U77" s="235" t="s">
        <v>628</v>
      </c>
      <c r="V77" s="235" t="s">
        <v>628</v>
      </c>
      <c r="X77" s="235" t="s">
        <v>628</v>
      </c>
      <c r="Y77" s="236">
        <f>ACOS(1-AG77/(P77/2))</f>
        <v>1.9823131728623842</v>
      </c>
      <c r="AG77" s="236">
        <f t="shared" ref="AG77:AG80" si="72">$L$1*P77</f>
        <v>0.27999999999999997</v>
      </c>
      <c r="AP77" s="235">
        <v>2</v>
      </c>
      <c r="AR77" s="235" t="str">
        <f t="shared" si="0"/>
        <v/>
      </c>
    </row>
    <row r="78" spans="2:64">
      <c r="C78" s="239">
        <v>75</v>
      </c>
      <c r="D78" s="234" t="s">
        <v>710</v>
      </c>
      <c r="E78" s="248">
        <v>1.2999999999999999E-2</v>
      </c>
      <c r="F78" s="236">
        <f>PI()*P78^2/4</f>
        <v>0.15904312808798329</v>
      </c>
      <c r="G78" s="236">
        <f>PI()*P78</f>
        <v>1.4137166941154069</v>
      </c>
      <c r="H78" s="236">
        <f>F78/G78</f>
        <v>0.11250000000000002</v>
      </c>
      <c r="I78" s="248">
        <v>1.2999999999999999E-2</v>
      </c>
      <c r="J78" s="236">
        <f>(P78/2)^2*(Y78-1/2*SIN(2*Y78))</f>
        <v>0.11891403594072936</v>
      </c>
      <c r="K78" s="236">
        <f>P78*Y78</f>
        <v>0.89204092778807298</v>
      </c>
      <c r="L78" s="236">
        <f>J78/K78</f>
        <v>0.13330558300233106</v>
      </c>
      <c r="M78" s="237" t="s">
        <v>708</v>
      </c>
      <c r="N78" s="237"/>
      <c r="P78" s="248">
        <v>0.45</v>
      </c>
      <c r="Q78" s="235" t="s">
        <v>628</v>
      </c>
      <c r="R78" s="235" t="s">
        <v>628</v>
      </c>
      <c r="S78" s="235" t="s">
        <v>628</v>
      </c>
      <c r="T78" s="235" t="s">
        <v>628</v>
      </c>
      <c r="U78" s="235" t="s">
        <v>628</v>
      </c>
      <c r="V78" s="235" t="s">
        <v>628</v>
      </c>
      <c r="X78" s="235" t="s">
        <v>628</v>
      </c>
      <c r="Y78" s="236">
        <f>ACOS(1-AG78/(P78/2))</f>
        <v>1.9823131728623844</v>
      </c>
      <c r="AG78" s="236">
        <f t="shared" si="72"/>
        <v>0.315</v>
      </c>
      <c r="AP78" s="235">
        <v>2</v>
      </c>
      <c r="AR78" s="235" t="str">
        <f t="shared" si="0"/>
        <v/>
      </c>
    </row>
    <row r="79" spans="2:64">
      <c r="C79" s="239">
        <v>76</v>
      </c>
      <c r="D79" s="234" t="s">
        <v>711</v>
      </c>
      <c r="E79" s="248">
        <v>1.2999999999999999E-2</v>
      </c>
      <c r="F79" s="236">
        <f>PI()*P79^2/4</f>
        <v>0.19634954084936207</v>
      </c>
      <c r="G79" s="236">
        <f>PI()*P79</f>
        <v>1.5707963267948966</v>
      </c>
      <c r="H79" s="236">
        <f>F79/G79</f>
        <v>0.125</v>
      </c>
      <c r="I79" s="248">
        <v>1.2999999999999999E-2</v>
      </c>
      <c r="J79" s="236">
        <f>(P79/2)^2*(Y79-1/2*SIN(2*Y79))</f>
        <v>0.14680745177867821</v>
      </c>
      <c r="K79" s="236">
        <f>P79*Y79</f>
        <v>0.9911565864311922</v>
      </c>
      <c r="L79" s="236">
        <f>J79/K79</f>
        <v>0.14811731444703449</v>
      </c>
      <c r="M79" s="237" t="s">
        <v>708</v>
      </c>
      <c r="N79" s="237"/>
      <c r="P79" s="248">
        <v>0.5</v>
      </c>
      <c r="Q79" s="235" t="s">
        <v>628</v>
      </c>
      <c r="R79" s="235" t="s">
        <v>628</v>
      </c>
      <c r="S79" s="235" t="s">
        <v>628</v>
      </c>
      <c r="T79" s="235" t="s">
        <v>628</v>
      </c>
      <c r="U79" s="235" t="s">
        <v>628</v>
      </c>
      <c r="V79" s="235" t="s">
        <v>628</v>
      </c>
      <c r="X79" s="235" t="s">
        <v>628</v>
      </c>
      <c r="Y79" s="236">
        <f>ACOS(1-AG79/(P79/2))</f>
        <v>1.9823131728623844</v>
      </c>
      <c r="AG79" s="236">
        <f t="shared" si="72"/>
        <v>0.35</v>
      </c>
      <c r="AP79" s="235">
        <v>2</v>
      </c>
      <c r="AR79" s="235" t="str">
        <f t="shared" si="0"/>
        <v/>
      </c>
    </row>
    <row r="80" spans="2:64">
      <c r="C80" s="239">
        <v>77</v>
      </c>
      <c r="D80" s="234" t="s">
        <v>712</v>
      </c>
      <c r="E80" s="248">
        <v>1.2999999999999999E-2</v>
      </c>
      <c r="F80" s="236">
        <f>PI()*P80^2/4</f>
        <v>0.28274333882308139</v>
      </c>
      <c r="G80" s="236">
        <f>PI()*P80</f>
        <v>1.8849555921538759</v>
      </c>
      <c r="H80" s="236">
        <f>F80/G80</f>
        <v>0.15</v>
      </c>
      <c r="I80" s="248">
        <v>1.2999999999999999E-2</v>
      </c>
      <c r="J80" s="236">
        <f>(P80/2)^2*(Y80-1/2*SIN(2*Y80))</f>
        <v>0.2114027305612966</v>
      </c>
      <c r="K80" s="236">
        <f>P80*Y80</f>
        <v>1.1893879037174306</v>
      </c>
      <c r="L80" s="236">
        <f>J80/K80</f>
        <v>0.17774077733644136</v>
      </c>
      <c r="M80" s="237" t="s">
        <v>708</v>
      </c>
      <c r="N80" s="237"/>
      <c r="P80" s="248">
        <v>0.6</v>
      </c>
      <c r="Q80" s="235" t="s">
        <v>628</v>
      </c>
      <c r="R80" s="235" t="s">
        <v>628</v>
      </c>
      <c r="S80" s="235" t="s">
        <v>628</v>
      </c>
      <c r="T80" s="235" t="s">
        <v>628</v>
      </c>
      <c r="U80" s="235" t="s">
        <v>628</v>
      </c>
      <c r="V80" s="235" t="s">
        <v>628</v>
      </c>
      <c r="X80" s="235" t="s">
        <v>628</v>
      </c>
      <c r="Y80" s="236">
        <f>ACOS(1-AG80/(P80/2))</f>
        <v>1.9823131728623844</v>
      </c>
      <c r="AG80" s="236">
        <f t="shared" si="72"/>
        <v>0.42</v>
      </c>
      <c r="AP80" s="235">
        <v>2</v>
      </c>
      <c r="AR80" s="235" t="str">
        <f t="shared" si="0"/>
        <v/>
      </c>
    </row>
    <row r="81" spans="2:65">
      <c r="C81" s="239">
        <v>78</v>
      </c>
      <c r="E81" s="248"/>
      <c r="F81" s="236"/>
      <c r="I81" s="248"/>
      <c r="X81" s="235" t="s">
        <v>2315</v>
      </c>
      <c r="AA81" s="248"/>
      <c r="AB81" s="248"/>
      <c r="AC81" s="235" t="s">
        <v>2318</v>
      </c>
      <c r="AD81" s="235" t="s">
        <v>2340</v>
      </c>
      <c r="AE81" s="235" t="s">
        <v>2332</v>
      </c>
      <c r="AK81" s="235" t="s">
        <v>2316</v>
      </c>
      <c r="AL81" s="235" t="s">
        <v>2317</v>
      </c>
      <c r="AM81" s="235" t="s">
        <v>2818</v>
      </c>
      <c r="AN81" s="235" t="s">
        <v>2819</v>
      </c>
      <c r="AP81" s="235"/>
      <c r="AR81" s="235" t="str">
        <f t="shared" si="0"/>
        <v/>
      </c>
      <c r="AT81" s="235" t="s">
        <v>2329</v>
      </c>
      <c r="AU81" s="235" t="s">
        <v>2330</v>
      </c>
      <c r="AV81" s="235" t="s">
        <v>2331</v>
      </c>
      <c r="AW81" s="235" t="s">
        <v>2816</v>
      </c>
      <c r="AX81" s="235" t="s">
        <v>2812</v>
      </c>
      <c r="AY81" s="235" t="s">
        <v>2813</v>
      </c>
      <c r="AZ81" s="235" t="s">
        <v>2814</v>
      </c>
      <c r="BA81" s="235">
        <v>1</v>
      </c>
      <c r="BB81" s="235">
        <v>2</v>
      </c>
      <c r="BC81" s="235">
        <v>3</v>
      </c>
      <c r="BD81" s="235">
        <v>4</v>
      </c>
      <c r="BE81" s="235" t="s">
        <v>1511</v>
      </c>
      <c r="BF81" s="235" t="s">
        <v>2608</v>
      </c>
      <c r="BG81" s="235" t="s">
        <v>2817</v>
      </c>
      <c r="BH81" s="235">
        <v>1</v>
      </c>
      <c r="BI81" s="235">
        <v>2</v>
      </c>
      <c r="BJ81" s="235">
        <v>3</v>
      </c>
      <c r="BK81" s="235">
        <v>4</v>
      </c>
    </row>
    <row r="82" spans="2:65">
      <c r="B82" s="235" t="s">
        <v>2510</v>
      </c>
      <c r="C82" s="239">
        <v>79</v>
      </c>
      <c r="D82" s="234" t="s">
        <v>2301</v>
      </c>
      <c r="E82" s="248">
        <v>1.2999999999999999E-2</v>
      </c>
      <c r="F82" s="236">
        <f>(AA82+T82)/2*AK82+(T82+AD82)/2*AL82+(AD82+Q82)/2*AC82+2*X82^2/2*(Y82-SIN(Y82))+PI()*S82^2/2</f>
        <v>5.4645121870607515E-2</v>
      </c>
      <c r="G82" s="236">
        <f>2*SQRT(((T82-AA82)/2)^2+AK82^2)+2*X82*Y82+2*SQRT(((AD82-Q82)/2)^2+AC82^2)+PI()*S82</f>
        <v>0.79048794254006005</v>
      </c>
      <c r="H82" s="236">
        <f t="shared" ref="H82:H93" si="73">F82/G82</f>
        <v>6.9128343305297449E-2</v>
      </c>
      <c r="I82" s="248">
        <v>1.2999999999999999E-2</v>
      </c>
      <c r="J82" s="236">
        <f>SUM(BA82:BD82)</f>
        <v>3.7654467105846509E-2</v>
      </c>
      <c r="K82" s="236">
        <f>SUM(BH82:BK82)</f>
        <v>0.50109188394009829</v>
      </c>
      <c r="L82" s="236">
        <f t="shared" ref="L82:L93" si="74">J82/K82</f>
        <v>7.5144835333928128E-2</v>
      </c>
      <c r="M82" s="235" t="s">
        <v>2313</v>
      </c>
      <c r="P82" s="248">
        <v>0.25</v>
      </c>
      <c r="Q82" s="248">
        <v>0.24</v>
      </c>
      <c r="R82" s="248">
        <v>0.26</v>
      </c>
      <c r="S82" s="248">
        <v>0.12</v>
      </c>
      <c r="T82" s="314">
        <f>P82-2*AX82*SIN(AY82)</f>
        <v>0.16310270602706278</v>
      </c>
      <c r="U82" s="248">
        <v>1.6E-2</v>
      </c>
      <c r="V82" s="248">
        <v>4.3999999999999997E-2</v>
      </c>
      <c r="X82" s="248">
        <v>0.05</v>
      </c>
      <c r="Y82" s="236">
        <f>SUM(AY82:AZ82)</f>
        <v>1.447620636927984</v>
      </c>
      <c r="Z82" s="236" t="str">
        <f>IF(BL82=4,ACOS((S82-AG82)/S82),"")</f>
        <v/>
      </c>
      <c r="AA82" s="248">
        <v>5.6000000000000001E-2</v>
      </c>
      <c r="AB82" s="314">
        <f>(P82-AA82)/2</f>
        <v>9.7000000000000003E-2</v>
      </c>
      <c r="AC82" s="248">
        <v>0.08</v>
      </c>
      <c r="AD82" s="236">
        <f>Q82+(P82-Q82)/(AC82+V82)*AC82</f>
        <v>0.24645161290322581</v>
      </c>
      <c r="AE82" s="236" t="str">
        <f>IF(BL82=2,ASIN(BF82/X82)+ASIN(BG82/X82),"")</f>
        <v/>
      </c>
      <c r="AG82" s="236">
        <f>$L$1*R82</f>
        <v>0.182</v>
      </c>
      <c r="AH82" s="236">
        <f>SUM(AT82:AV82)</f>
        <v>0.245</v>
      </c>
      <c r="AI82" s="236">
        <f>((P82-Q82)/2)/(AC82+V82)*AJ82</f>
        <v>2.5000000000000022E-3</v>
      </c>
      <c r="AJ82" s="236">
        <f>AG82-S82</f>
        <v>6.2E-2</v>
      </c>
      <c r="AK82" s="248">
        <v>8.9999999999999993E-3</v>
      </c>
      <c r="AL82" s="248">
        <v>5.0999999999999997E-2</v>
      </c>
      <c r="AM82" s="236" t="str">
        <f>IF(BL82=2,X82-SQRT(X82^2-BF82^2)+AN82,"")</f>
        <v/>
      </c>
      <c r="AN82" s="236">
        <f>X82*COS(AZ82)+V82*TAN(AZ82)-X82</f>
        <v>1.7335952857939693E-3</v>
      </c>
      <c r="AP82" s="235">
        <v>22</v>
      </c>
      <c r="AR82" s="235">
        <f t="shared" si="0"/>
        <v>3</v>
      </c>
      <c r="AT82" s="236" t="str">
        <f>IF(BL82=1,AA82+(P82-AA82)/U82*(R82-AG82),"")</f>
        <v/>
      </c>
      <c r="AU82" s="236" t="str">
        <f>IF(BL82=2,P82-2*AM82,"")</f>
        <v/>
      </c>
      <c r="AV82" s="236">
        <f>IF(BL82=3,Q82+(P82-Q82)/(AC82+V82)*(AG82-S82),"")</f>
        <v>0.245</v>
      </c>
      <c r="AW82" s="236" t="str">
        <f>IF(BL82=1,(R82-AG82)*TAN(AY82),"")</f>
        <v/>
      </c>
      <c r="AX82" s="236">
        <f>SQRT(V82^2+(V82*TAN(AZ82))^2)</f>
        <v>4.4035755503308197E-2</v>
      </c>
      <c r="AY82" s="236">
        <f>ATAN(AB82/U82)</f>
        <v>1.4073198886242027</v>
      </c>
      <c r="AZ82" s="236">
        <f>ATAN(((P82-Q82)/2)/(V82+AC82))</f>
        <v>4.0300748303781386E-2</v>
      </c>
      <c r="BA82" s="236" t="str">
        <f>IF(BL82=1,(AH82+T82)/2*(AG82-AL82-AC82-S82)+(T82+AD82)/2*AL82+(AD82+Q82)/2*AC82+2*X82^2/2*(Y82-SIN(Y82))+PI()*S82^2/2,"")</f>
        <v/>
      </c>
      <c r="BB82" s="236" t="str">
        <f>IF(BL82=2,PI()*S82^2/2+(AD82+Q82)/2*AC82+(AH82+AD82)/2*(AG82-AC82-S82)+2*(X82^2/2*(AE82-SIN(AE82))),"")</f>
        <v/>
      </c>
      <c r="BC82" s="236">
        <f>IF(BL82=3,PI()*S82^2/2+(AH82+Q82)/2*(AG82-S82),"")</f>
        <v>3.7654467105846509E-2</v>
      </c>
      <c r="BD82" s="236" t="str">
        <f>IF(BL82=4,S82^2/2*(2*Z82-SIN(2*Z82)),"")</f>
        <v/>
      </c>
      <c r="BE82" s="236" t="str">
        <f>IF(BL82=1,SQRT((AB82-AW82-AX82*SIN(AY82))^2+(AK82-(R82-AG82))^2),"")</f>
        <v/>
      </c>
      <c r="BF82" s="236" t="str">
        <f>IF(BL82=2,AG82-(S82+AC82+BG82),"")</f>
        <v/>
      </c>
      <c r="BG82" s="236" t="str">
        <f>IF(BL82=2,X82*SIN(AZ82),"")</f>
        <v/>
      </c>
      <c r="BH82" s="236" t="str">
        <f>IF(BL82=1,2*SQRT(((T82-AH82)/2)^2+(AG82-AL82-AC82-S82)^2)+2*X82*Y82+2*SQRT(((AD82-Q82)/2)^2+AC82^2)+PI()*S82,"")</f>
        <v/>
      </c>
      <c r="BI82" s="236" t="str">
        <f>IF(BL82=2,PI()*S82+2*SQRT(((AD82-Q82)/2)^2+AC82^2)+2*X82*AE82,"")</f>
        <v/>
      </c>
      <c r="BJ82" s="236">
        <f>IF(BL82=3,PI()*S82+2*SQRT(AI82^2+AJ82^2),"")</f>
        <v>0.50109188394009829</v>
      </c>
      <c r="BK82" s="236" t="str">
        <f>IF(BL82=4,S82*2*Z82,"")</f>
        <v/>
      </c>
      <c r="BL82" s="235">
        <f t="shared" ref="BL82:BL93" si="75">IF(AG82&gt;S82+AC82+AL82,1,IF(AG82&gt;S82+AC82,2,IF(AG82&gt;S82,3,4)))</f>
        <v>3</v>
      </c>
      <c r="BM82" s="234" t="s">
        <v>2314</v>
      </c>
    </row>
    <row r="83" spans="2:65">
      <c r="C83" s="239">
        <v>80</v>
      </c>
      <c r="D83" s="234" t="s">
        <v>2302</v>
      </c>
      <c r="E83" s="248">
        <v>1.2999999999999999E-2</v>
      </c>
      <c r="F83" s="236">
        <f t="shared" ref="F83:F93" si="76">(AA83+T83)/2*AK83+(T83+AD83)/2*AL83+(AD83+Q83)/2*AC83+2*X83^2/2*(Y83-SIN(Y83))+PI()*S83^2/2</f>
        <v>6.5990941915950105E-2</v>
      </c>
      <c r="G83" s="236">
        <f t="shared" ref="G83:G93" si="77">2*SQRT(((T83-AA83)/2)^2+AK83^2)+2*X83*Y83+2*SQRT(((AD83-Q83)/2)^2+AC83^2)+PI()*S83</f>
        <v>0.88767349492244751</v>
      </c>
      <c r="H83" s="236">
        <f t="shared" si="73"/>
        <v>7.4341458085008458E-2</v>
      </c>
      <c r="I83" s="248">
        <v>1.2999999999999999E-2</v>
      </c>
      <c r="J83" s="236">
        <f t="shared" ref="J83:J93" si="78">SUM(BA83:BD83)</f>
        <v>4.5354608318625284E-2</v>
      </c>
      <c r="K83" s="236">
        <f t="shared" ref="K83:K93" si="79">SUM(BH83:BK83)</f>
        <v>0.56777051981812243</v>
      </c>
      <c r="L83" s="236">
        <f t="shared" si="74"/>
        <v>7.9881935985605626E-2</v>
      </c>
      <c r="M83" s="235" t="s">
        <v>2313</v>
      </c>
      <c r="P83" s="248">
        <v>0.25</v>
      </c>
      <c r="Q83" s="248">
        <v>0.23400000000000001</v>
      </c>
      <c r="R83" s="248">
        <v>0.31</v>
      </c>
      <c r="S83" s="248">
        <v>0.11700000000000001</v>
      </c>
      <c r="T83" s="314">
        <f t="shared" ref="T83:T93" si="80">P83-2*AX83*SIN(AY83)</f>
        <v>0.16308462247807393</v>
      </c>
      <c r="U83" s="248">
        <v>1.6E-2</v>
      </c>
      <c r="V83" s="248">
        <v>4.3999999999999997E-2</v>
      </c>
      <c r="X83" s="248">
        <v>0.05</v>
      </c>
      <c r="Y83" s="236">
        <f t="shared" ref="Y83:Y93" si="81">SUM(AY83:AZ83)</f>
        <v>1.4524868892200218</v>
      </c>
      <c r="Z83" s="236" t="str">
        <f t="shared" ref="Z83:Z93" si="82">IF(BL83=4,ACOS((S83-AG83)/S83),"")</f>
        <v/>
      </c>
      <c r="AA83" s="248">
        <v>5.6000000000000001E-2</v>
      </c>
      <c r="AB83" s="314">
        <f t="shared" ref="AB83:AB93" si="83">(P83-AA83)/2</f>
        <v>9.7000000000000003E-2</v>
      </c>
      <c r="AC83" s="248">
        <v>0.13300000000000001</v>
      </c>
      <c r="AD83" s="236">
        <f t="shared" ref="AD83:AD93" si="84">Q83+(P83-Q83)/(AC83+V83)*AC83</f>
        <v>0.24602259887005651</v>
      </c>
      <c r="AE83" s="236" t="str">
        <f t="shared" ref="AE83:AE93" si="85">IF(BL83=2,ASIN(BF83/X83)+ASIN(BG83/X83),"")</f>
        <v/>
      </c>
      <c r="AG83" s="236">
        <f t="shared" ref="AG83:AG93" si="86">$L$1*R83</f>
        <v>0.217</v>
      </c>
      <c r="AH83" s="236">
        <f t="shared" ref="AH83:AH93" si="87">SUM(AT83:AV83)</f>
        <v>0.24303954802259886</v>
      </c>
      <c r="AI83" s="236">
        <f t="shared" ref="AI83:AI93" si="88">((P83-Q83)/2)/(AC83+V83)*AJ83</f>
        <v>4.5197740112994308E-3</v>
      </c>
      <c r="AJ83" s="236">
        <f t="shared" ref="AJ83:AJ93" si="89">AG83-S83</f>
        <v>9.9999999999999992E-2</v>
      </c>
      <c r="AK83" s="248">
        <v>8.9999999999999993E-3</v>
      </c>
      <c r="AL83" s="248">
        <v>5.0999999999999997E-2</v>
      </c>
      <c r="AM83" s="236" t="str">
        <f t="shared" ref="AM83:AM93" si="90">IF(BL83=2,X83-SQRT(X83^2-BF83^2)+AN83,"")</f>
        <v/>
      </c>
      <c r="AN83" s="236">
        <f t="shared" ref="AN83:AN93" si="91">X83*COS(AZ83)+V83*TAN(AZ83)-X83</f>
        <v>1.9377077863041159E-3</v>
      </c>
      <c r="AP83" s="235">
        <v>22</v>
      </c>
      <c r="AR83" s="235">
        <f t="shared" si="0"/>
        <v>3</v>
      </c>
      <c r="AT83" s="236" t="str">
        <f t="shared" ref="AT83:AT93" si="92">IF(BL83=1,AA83+(P83-AA83)/U83*(R83-AG83),"")</f>
        <v/>
      </c>
      <c r="AU83" s="236" t="str">
        <f t="shared" ref="AU83:AU93" si="93">IF(BL83=2,P83-2*AM83,"")</f>
        <v/>
      </c>
      <c r="AV83" s="236">
        <f t="shared" ref="AV83:AV93" si="94">IF(BL83=3,Q83+(P83-Q83)/(AC83+V83)*(AG83-S83),"")</f>
        <v>0.24303954802259886</v>
      </c>
      <c r="AW83" s="236" t="str">
        <f t="shared" ref="AW83:AW93" si="95">IF(BL83=1,(R83-AG83)*TAN(AY83),"")</f>
        <v/>
      </c>
      <c r="AX83" s="236">
        <f t="shared" ref="AX83:AX93" si="96">SQRT(V83^2+(V83*TAN(AZ83))^2)</f>
        <v>4.4044919456585667E-2</v>
      </c>
      <c r="AY83" s="236">
        <f t="shared" ref="AY83:AY93" si="97">ATAN(AB83/U83)</f>
        <v>1.4073198886242027</v>
      </c>
      <c r="AZ83" s="236">
        <f t="shared" ref="AZ83:AZ93" si="98">ATAN(((P83-Q83)/2)/(V83+AC83))</f>
        <v>4.516700059581915E-2</v>
      </c>
      <c r="BA83" s="236" t="str">
        <f t="shared" ref="BA83:BA93" si="99">IF(BL83=1,(AH83+T83)/2*(AG83-AL83-AC83-S83)+(T83+AD83)/2*AL83+(AD83+Q83)/2*AC83+2*X83^2/2*(Y83-SIN(Y83))+PI()*S83^2/2,"")</f>
        <v/>
      </c>
      <c r="BB83" s="236" t="str">
        <f t="shared" ref="BB83:BB93" si="100">IF(BL83=2,PI()*S83^2/2+(AD83+Q83)/2*AC83+(AH83+AD83)/2*(AG83-AC83-S83)+2*(X83^2/2*(AE83-SIN(AE83))),"")</f>
        <v/>
      </c>
      <c r="BC83" s="236">
        <f t="shared" ref="BC83:BC93" si="101">IF(BL83=3,PI()*S83^2/2+(AH83+Q83)/2*(AG83-S83),"")</f>
        <v>4.5354608318625284E-2</v>
      </c>
      <c r="BD83" s="236" t="str">
        <f t="shared" ref="BD83:BD93" si="102">IF(BL83=4,S83^2/2*(2*Z83-SIN(2*Z83)),"")</f>
        <v/>
      </c>
      <c r="BE83" s="236" t="str">
        <f t="shared" ref="BE83:BE93" si="103">IF(BL83=1,SQRT((AB83-AW83-AX83*SIN(AY83))^2+(AK83-(R83-AG83))^2),"")</f>
        <v/>
      </c>
      <c r="BF83" s="236" t="str">
        <f t="shared" ref="BF83:BF93" si="104">IF(BL83=2,AG83-(S83+AC83+BG83),"")</f>
        <v/>
      </c>
      <c r="BG83" s="236" t="str">
        <f t="shared" ref="BG83:BG93" si="105">IF(BL83=2,X83*SIN(AZ83),"")</f>
        <v/>
      </c>
      <c r="BH83" s="236" t="str">
        <f t="shared" ref="BH83:BH93" si="106">IF(BL83=1,2*SQRT(((T83-AH83)/2)^2+(AG83-AL83-AC83-S83)^2)+2*X83*Y83+2*SQRT(((AD83-Q83)/2)^2+AC83^2)+PI()*S83,"")</f>
        <v/>
      </c>
      <c r="BI83" s="236" t="str">
        <f t="shared" ref="BI83:BI93" si="107">IF(BL83=2,PI()*S83+2*SQRT(((AD83-Q83)/2)^2+AC83^2)+2*X83*AE83,"")</f>
        <v/>
      </c>
      <c r="BJ83" s="236">
        <f t="shared" ref="BJ83:BJ93" si="108">IF(BL83=3,PI()*S83+2*SQRT(AI83^2+AJ83^2),"")</f>
        <v>0.56777051981812243</v>
      </c>
      <c r="BK83" s="236" t="str">
        <f t="shared" ref="BK83:BK93" si="109">IF(BL83=4,S83*2*Z83,"")</f>
        <v/>
      </c>
      <c r="BL83" s="235">
        <f t="shared" si="75"/>
        <v>3</v>
      </c>
    </row>
    <row r="84" spans="2:65">
      <c r="C84" s="239">
        <v>81</v>
      </c>
      <c r="D84" s="234" t="s">
        <v>2303</v>
      </c>
      <c r="E84" s="248">
        <v>1.2999999999999999E-2</v>
      </c>
      <c r="F84" s="236">
        <f t="shared" si="76"/>
        <v>8.8977881847257051E-2</v>
      </c>
      <c r="G84" s="236">
        <f t="shared" si="77"/>
        <v>1.083772469384314</v>
      </c>
      <c r="H84" s="236">
        <f t="shared" si="73"/>
        <v>8.2100149580109708E-2</v>
      </c>
      <c r="I84" s="248">
        <v>1.2999999999999999E-2</v>
      </c>
      <c r="J84" s="236">
        <f t="shared" si="78"/>
        <v>6.1033851205883616E-2</v>
      </c>
      <c r="K84" s="236">
        <f t="shared" si="79"/>
        <v>0.70440846211892505</v>
      </c>
      <c r="L84" s="236">
        <f t="shared" si="74"/>
        <v>8.6645539467666552E-2</v>
      </c>
      <c r="M84" s="235" t="s">
        <v>2313</v>
      </c>
      <c r="P84" s="248">
        <v>0.25</v>
      </c>
      <c r="Q84" s="248">
        <v>0.22800000000000001</v>
      </c>
      <c r="R84" s="248">
        <v>0.41</v>
      </c>
      <c r="S84" s="248">
        <v>0.114</v>
      </c>
      <c r="T84" s="314">
        <f t="shared" si="80"/>
        <v>0.16310628666790011</v>
      </c>
      <c r="U84" s="248">
        <v>1.6E-2</v>
      </c>
      <c r="V84" s="248">
        <v>4.3999999999999997E-2</v>
      </c>
      <c r="X84" s="248">
        <v>0.05</v>
      </c>
      <c r="Y84" s="236">
        <f t="shared" si="81"/>
        <v>1.4465854108420118</v>
      </c>
      <c r="Z84" s="236" t="str">
        <f t="shared" si="82"/>
        <v/>
      </c>
      <c r="AA84" s="248">
        <v>5.6000000000000001E-2</v>
      </c>
      <c r="AB84" s="314">
        <f t="shared" si="83"/>
        <v>9.7000000000000003E-2</v>
      </c>
      <c r="AC84" s="248">
        <v>0.23599999999999999</v>
      </c>
      <c r="AD84" s="236">
        <f t="shared" si="84"/>
        <v>0.24654285714285715</v>
      </c>
      <c r="AE84" s="236" t="str">
        <f t="shared" si="85"/>
        <v/>
      </c>
      <c r="AG84" s="236">
        <f t="shared" si="86"/>
        <v>0.28699999999999998</v>
      </c>
      <c r="AH84" s="236">
        <f t="shared" si="87"/>
        <v>0.24159285714285714</v>
      </c>
      <c r="AI84" s="236">
        <f t="shared" si="88"/>
        <v>6.7964285714285696E-3</v>
      </c>
      <c r="AJ84" s="236">
        <f t="shared" si="89"/>
        <v>0.17299999999999999</v>
      </c>
      <c r="AK84" s="248">
        <v>8.9999999999999993E-3</v>
      </c>
      <c r="AL84" s="248">
        <v>5.0999999999999997E-2</v>
      </c>
      <c r="AM84" s="236" t="str">
        <f t="shared" si="90"/>
        <v/>
      </c>
      <c r="AN84" s="236">
        <f t="shared" si="91"/>
        <v>1.6900318497105257E-3</v>
      </c>
      <c r="AP84" s="235">
        <v>22</v>
      </c>
      <c r="AR84" s="235">
        <f t="shared" si="0"/>
        <v>3</v>
      </c>
      <c r="AT84" s="236" t="str">
        <f t="shared" si="92"/>
        <v/>
      </c>
      <c r="AU84" s="236" t="str">
        <f t="shared" si="93"/>
        <v/>
      </c>
      <c r="AV84" s="236">
        <f t="shared" si="94"/>
        <v>0.24159285714285714</v>
      </c>
      <c r="AW84" s="236" t="str">
        <f t="shared" si="95"/>
        <v/>
      </c>
      <c r="AX84" s="236">
        <f t="shared" si="96"/>
        <v>4.4033940990827442E-2</v>
      </c>
      <c r="AY84" s="236">
        <f t="shared" si="97"/>
        <v>1.4073198886242027</v>
      </c>
      <c r="AZ84" s="236">
        <f t="shared" si="98"/>
        <v>3.9265522217809171E-2</v>
      </c>
      <c r="BA84" s="236" t="str">
        <f t="shared" si="99"/>
        <v/>
      </c>
      <c r="BB84" s="236" t="str">
        <f t="shared" si="100"/>
        <v/>
      </c>
      <c r="BC84" s="236">
        <f t="shared" si="101"/>
        <v>6.1033851205883616E-2</v>
      </c>
      <c r="BD84" s="236" t="str">
        <f t="shared" si="102"/>
        <v/>
      </c>
      <c r="BE84" s="236" t="str">
        <f t="shared" si="103"/>
        <v/>
      </c>
      <c r="BF84" s="236" t="str">
        <f t="shared" si="104"/>
        <v/>
      </c>
      <c r="BG84" s="236" t="str">
        <f t="shared" si="105"/>
        <v/>
      </c>
      <c r="BH84" s="236" t="str">
        <f t="shared" si="106"/>
        <v/>
      </c>
      <c r="BI84" s="236" t="str">
        <f t="shared" si="107"/>
        <v/>
      </c>
      <c r="BJ84" s="236">
        <f t="shared" si="108"/>
        <v>0.70440846211892505</v>
      </c>
      <c r="BK84" s="236" t="str">
        <f t="shared" si="109"/>
        <v/>
      </c>
      <c r="BL84" s="235">
        <f t="shared" si="75"/>
        <v>3</v>
      </c>
    </row>
    <row r="85" spans="2:65">
      <c r="C85" s="239">
        <v>82</v>
      </c>
      <c r="D85" s="234" t="s">
        <v>2304</v>
      </c>
      <c r="E85" s="248">
        <v>1.2999999999999999E-2</v>
      </c>
      <c r="F85" s="236">
        <f t="shared" si="76"/>
        <v>7.8551212958147779E-2</v>
      </c>
      <c r="G85" s="236">
        <f t="shared" si="77"/>
        <v>0.96117303783011898</v>
      </c>
      <c r="H85" s="236">
        <f t="shared" si="73"/>
        <v>8.1724320040728382E-2</v>
      </c>
      <c r="I85" s="248">
        <v>1.2999999999999999E-2</v>
      </c>
      <c r="J85" s="236">
        <f t="shared" si="78"/>
        <v>5.4084751391552353E-2</v>
      </c>
      <c r="K85" s="236">
        <f t="shared" si="79"/>
        <v>0.59961652170229618</v>
      </c>
      <c r="L85" s="236">
        <f t="shared" si="74"/>
        <v>9.0198901187724292E-2</v>
      </c>
      <c r="M85" s="235" t="s">
        <v>2313</v>
      </c>
      <c r="P85" s="248">
        <v>0.3</v>
      </c>
      <c r="Q85" s="248">
        <v>0.28999999999999998</v>
      </c>
      <c r="R85" s="248">
        <v>0.31</v>
      </c>
      <c r="S85" s="248">
        <v>0.14499999999999999</v>
      </c>
      <c r="T85" s="314">
        <f t="shared" si="80"/>
        <v>0.21310755130001688</v>
      </c>
      <c r="U85" s="248">
        <v>0.02</v>
      </c>
      <c r="V85" s="248">
        <v>4.3999999999999997E-2</v>
      </c>
      <c r="X85" s="248">
        <v>0.05</v>
      </c>
      <c r="Y85" s="236">
        <f t="shared" si="81"/>
        <v>1.4427763185772011</v>
      </c>
      <c r="Z85" s="236" t="str">
        <f t="shared" si="82"/>
        <v/>
      </c>
      <c r="AA85" s="248">
        <v>5.6000000000000001E-2</v>
      </c>
      <c r="AB85" s="314">
        <f t="shared" si="83"/>
        <v>0.122</v>
      </c>
      <c r="AC85" s="248">
        <v>0.10100000000000001</v>
      </c>
      <c r="AD85" s="236">
        <f t="shared" si="84"/>
        <v>0.29696551724137932</v>
      </c>
      <c r="AE85" s="236" t="str">
        <f t="shared" si="85"/>
        <v/>
      </c>
      <c r="AG85" s="236">
        <f t="shared" si="86"/>
        <v>0.217</v>
      </c>
      <c r="AH85" s="236">
        <f t="shared" si="87"/>
        <v>0.29496551724137932</v>
      </c>
      <c r="AI85" s="236">
        <f t="shared" si="88"/>
        <v>2.4827586206896575E-3</v>
      </c>
      <c r="AJ85" s="236">
        <f t="shared" si="89"/>
        <v>7.2000000000000008E-2</v>
      </c>
      <c r="AK85" s="248">
        <v>1.2999999999999999E-2</v>
      </c>
      <c r="AL85" s="248">
        <v>5.0999999999999997E-2</v>
      </c>
      <c r="AM85" s="236" t="str">
        <f t="shared" si="90"/>
        <v/>
      </c>
      <c r="AN85" s="236">
        <f t="shared" si="91"/>
        <v>1.4875413469897167E-3</v>
      </c>
      <c r="AP85" s="235">
        <v>22</v>
      </c>
      <c r="AR85" s="235">
        <f t="shared" si="0"/>
        <v>3</v>
      </c>
      <c r="AT85" s="236" t="str">
        <f t="shared" si="92"/>
        <v/>
      </c>
      <c r="AU85" s="236" t="str">
        <f t="shared" si="93"/>
        <v/>
      </c>
      <c r="AV85" s="236">
        <f t="shared" si="94"/>
        <v>0.29496551724137932</v>
      </c>
      <c r="AW85" s="236" t="str">
        <f t="shared" si="95"/>
        <v/>
      </c>
      <c r="AX85" s="236">
        <f t="shared" si="96"/>
        <v>4.4026151562487167E-2</v>
      </c>
      <c r="AY85" s="236">
        <f t="shared" si="97"/>
        <v>1.4083072175776932</v>
      </c>
      <c r="AZ85" s="236">
        <f t="shared" si="98"/>
        <v>3.4469100999508041E-2</v>
      </c>
      <c r="BA85" s="236" t="str">
        <f t="shared" si="99"/>
        <v/>
      </c>
      <c r="BB85" s="236" t="str">
        <f t="shared" si="100"/>
        <v/>
      </c>
      <c r="BC85" s="236">
        <f t="shared" si="101"/>
        <v>5.4084751391552353E-2</v>
      </c>
      <c r="BD85" s="236" t="str">
        <f t="shared" si="102"/>
        <v/>
      </c>
      <c r="BE85" s="236" t="str">
        <f t="shared" si="103"/>
        <v/>
      </c>
      <c r="BF85" s="236" t="str">
        <f t="shared" si="104"/>
        <v/>
      </c>
      <c r="BG85" s="236" t="str">
        <f t="shared" si="105"/>
        <v/>
      </c>
      <c r="BH85" s="236" t="str">
        <f t="shared" si="106"/>
        <v/>
      </c>
      <c r="BI85" s="236" t="str">
        <f t="shared" si="107"/>
        <v/>
      </c>
      <c r="BJ85" s="236">
        <f>IF(BL85=3,PI()*S85+2*SQRT(AI85^2+AJ85^2),"")</f>
        <v>0.59961652170229618</v>
      </c>
      <c r="BK85" s="236" t="str">
        <f t="shared" si="109"/>
        <v/>
      </c>
      <c r="BL85" s="235">
        <f t="shared" si="75"/>
        <v>3</v>
      </c>
    </row>
    <row r="86" spans="2:65">
      <c r="C86" s="239">
        <v>83</v>
      </c>
      <c r="D86" s="234" t="s">
        <v>2305</v>
      </c>
      <c r="E86" s="248">
        <v>1.2999999999999999E-2</v>
      </c>
      <c r="F86" s="236">
        <f t="shared" si="76"/>
        <v>0.10683580857008131</v>
      </c>
      <c r="G86" s="236">
        <f t="shared" si="77"/>
        <v>1.1576245591722192</v>
      </c>
      <c r="H86" s="236">
        <f t="shared" si="73"/>
        <v>9.228882345626481E-2</v>
      </c>
      <c r="I86" s="248">
        <v>1.2999999999999999E-2</v>
      </c>
      <c r="J86" s="236">
        <f t="shared" si="78"/>
        <v>7.3531762939943901E-2</v>
      </c>
      <c r="K86" s="236">
        <f t="shared" si="79"/>
        <v>0.73625700207352729</v>
      </c>
      <c r="L86" s="236">
        <f t="shared" si="74"/>
        <v>9.987241239520403E-2</v>
      </c>
      <c r="M86" s="235" t="s">
        <v>2313</v>
      </c>
      <c r="P86" s="248">
        <v>0.3</v>
      </c>
      <c r="Q86" s="248">
        <v>0.28399999999999997</v>
      </c>
      <c r="R86" s="248">
        <v>0.41</v>
      </c>
      <c r="S86" s="248">
        <v>0.14199999999999999</v>
      </c>
      <c r="T86" s="314">
        <f t="shared" si="80"/>
        <v>0.21311399468246767</v>
      </c>
      <c r="U86" s="248">
        <v>0.02</v>
      </c>
      <c r="V86" s="248">
        <v>4.3999999999999997E-2</v>
      </c>
      <c r="X86" s="248">
        <v>0.05</v>
      </c>
      <c r="Y86" s="236">
        <f t="shared" si="81"/>
        <v>1.4405541000129471</v>
      </c>
      <c r="Z86" s="236" t="str">
        <f t="shared" si="82"/>
        <v/>
      </c>
      <c r="AA86" s="248">
        <v>5.6000000000000001E-2</v>
      </c>
      <c r="AB86" s="314">
        <f t="shared" si="83"/>
        <v>0.122</v>
      </c>
      <c r="AC86" s="248">
        <v>0.20399999999999999</v>
      </c>
      <c r="AD86" s="236">
        <f t="shared" si="84"/>
        <v>0.29716129032258065</v>
      </c>
      <c r="AE86" s="236" t="str">
        <f t="shared" si="85"/>
        <v/>
      </c>
      <c r="AG86" s="236">
        <f t="shared" si="86"/>
        <v>0.28699999999999998</v>
      </c>
      <c r="AH86" s="236">
        <f t="shared" si="87"/>
        <v>0.29335483870967738</v>
      </c>
      <c r="AI86" s="236">
        <f t="shared" si="88"/>
        <v>4.6774193548387135E-3</v>
      </c>
      <c r="AJ86" s="236">
        <f t="shared" si="89"/>
        <v>0.14499999999999999</v>
      </c>
      <c r="AK86" s="248">
        <v>1.2999999999999999E-2</v>
      </c>
      <c r="AL86" s="248">
        <v>5.0999999999999997E-2</v>
      </c>
      <c r="AM86" s="236" t="str">
        <f t="shared" si="90"/>
        <v/>
      </c>
      <c r="AN86" s="236">
        <f t="shared" si="91"/>
        <v>1.3933605556946602E-3</v>
      </c>
      <c r="AP86" s="235">
        <v>22</v>
      </c>
      <c r="AR86" s="235">
        <f t="shared" si="0"/>
        <v>3</v>
      </c>
      <c r="AT86" s="236" t="str">
        <f t="shared" si="92"/>
        <v/>
      </c>
      <c r="AU86" s="236" t="str">
        <f t="shared" si="93"/>
        <v/>
      </c>
      <c r="AV86" s="236">
        <f t="shared" si="94"/>
        <v>0.29335483870967738</v>
      </c>
      <c r="AW86" s="236" t="str">
        <f t="shared" si="95"/>
        <v/>
      </c>
      <c r="AX86" s="236">
        <f t="shared" si="96"/>
        <v>4.4022886867607497E-2</v>
      </c>
      <c r="AY86" s="236">
        <f t="shared" si="97"/>
        <v>1.4083072175776932</v>
      </c>
      <c r="AZ86" s="236">
        <f t="shared" si="98"/>
        <v>3.2246882435253948E-2</v>
      </c>
      <c r="BA86" s="236" t="str">
        <f>IF(BL86=1,(AH86+T86)/2*(AG86-AL86-AC86-S86)+(T86+AD86)/2*AL86+(AD86+Q86)/2*AC86+2*X86^2/2*(Y86-SIN(Y86))+PI()*S86^2/2,"")</f>
        <v/>
      </c>
      <c r="BB86" s="236" t="str">
        <f t="shared" si="100"/>
        <v/>
      </c>
      <c r="BC86" s="236">
        <f t="shared" si="101"/>
        <v>7.3531762939943901E-2</v>
      </c>
      <c r="BD86" s="236" t="str">
        <f t="shared" si="102"/>
        <v/>
      </c>
      <c r="BE86" s="236" t="str">
        <f t="shared" si="103"/>
        <v/>
      </c>
      <c r="BF86" s="236" t="str">
        <f t="shared" si="104"/>
        <v/>
      </c>
      <c r="BG86" s="236" t="str">
        <f t="shared" si="105"/>
        <v/>
      </c>
      <c r="BH86" s="236" t="str">
        <f t="shared" si="106"/>
        <v/>
      </c>
      <c r="BI86" s="236" t="str">
        <f t="shared" si="107"/>
        <v/>
      </c>
      <c r="BJ86" s="236">
        <f t="shared" si="108"/>
        <v>0.73625700207352729</v>
      </c>
      <c r="BK86" s="236" t="str">
        <f t="shared" si="109"/>
        <v/>
      </c>
      <c r="BL86" s="235">
        <f t="shared" si="75"/>
        <v>3</v>
      </c>
    </row>
    <row r="87" spans="2:65">
      <c r="C87" s="239">
        <v>84</v>
      </c>
      <c r="D87" s="234" t="s">
        <v>2306</v>
      </c>
      <c r="E87" s="248">
        <v>1.2999999999999999E-2</v>
      </c>
      <c r="F87" s="236">
        <f t="shared" si="76"/>
        <v>0.13453299537665819</v>
      </c>
      <c r="G87" s="236">
        <f t="shared" si="77"/>
        <v>1.3541996909798624</v>
      </c>
      <c r="H87" s="236">
        <f t="shared" si="73"/>
        <v>9.9345019994291794E-2</v>
      </c>
      <c r="I87" s="248">
        <v>1.2999999999999999E-2</v>
      </c>
      <c r="J87" s="236">
        <f t="shared" si="78"/>
        <v>9.2442711955360329E-2</v>
      </c>
      <c r="K87" s="236">
        <f t="shared" si="79"/>
        <v>0.87289543170967265</v>
      </c>
      <c r="L87" s="236">
        <f t="shared" si="74"/>
        <v>0.10590353505952019</v>
      </c>
      <c r="M87" s="235" t="s">
        <v>2313</v>
      </c>
      <c r="P87" s="248">
        <v>0.3</v>
      </c>
      <c r="Q87" s="248">
        <v>0.27800000000000002</v>
      </c>
      <c r="R87" s="248">
        <v>0.51</v>
      </c>
      <c r="S87" s="248">
        <v>0.13900000000000001</v>
      </c>
      <c r="T87" s="314">
        <f t="shared" si="80"/>
        <v>0.21311653122975932</v>
      </c>
      <c r="U87" s="248">
        <v>0.02</v>
      </c>
      <c r="V87" s="248">
        <v>4.3999999999999997E-2</v>
      </c>
      <c r="X87" s="248">
        <v>0.05</v>
      </c>
      <c r="Y87" s="236">
        <f t="shared" si="81"/>
        <v>1.4396359952396933</v>
      </c>
      <c r="Z87" s="236" t="str">
        <f t="shared" si="82"/>
        <v/>
      </c>
      <c r="AA87" s="248">
        <v>5.6000000000000001E-2</v>
      </c>
      <c r="AB87" s="314">
        <f t="shared" si="83"/>
        <v>0.122</v>
      </c>
      <c r="AC87" s="248">
        <v>0.307</v>
      </c>
      <c r="AD87" s="236">
        <f t="shared" si="84"/>
        <v>0.29724216524216523</v>
      </c>
      <c r="AE87" s="236" t="str">
        <f t="shared" si="85"/>
        <v/>
      </c>
      <c r="AG87" s="236">
        <f t="shared" si="86"/>
        <v>0.35699999999999998</v>
      </c>
      <c r="AH87" s="236">
        <f t="shared" si="87"/>
        <v>0.29166381766381766</v>
      </c>
      <c r="AI87" s="236">
        <f t="shared" si="88"/>
        <v>6.8319088319088207E-3</v>
      </c>
      <c r="AJ87" s="236">
        <f t="shared" si="89"/>
        <v>0.21799999999999997</v>
      </c>
      <c r="AK87" s="248">
        <v>1.2999999999999999E-2</v>
      </c>
      <c r="AL87" s="248">
        <v>5.0999999999999997E-2</v>
      </c>
      <c r="AM87" s="236" t="str">
        <f t="shared" si="90"/>
        <v/>
      </c>
      <c r="AN87" s="236">
        <f t="shared" si="91"/>
        <v>1.3543820780384103E-3</v>
      </c>
      <c r="AP87" s="235">
        <v>22</v>
      </c>
      <c r="AR87" s="235">
        <f t="shared" si="0"/>
        <v>3</v>
      </c>
      <c r="AT87" s="236" t="str">
        <f t="shared" si="92"/>
        <v/>
      </c>
      <c r="AU87" s="236" t="str">
        <f t="shared" si="93"/>
        <v/>
      </c>
      <c r="AV87" s="236">
        <f t="shared" si="94"/>
        <v>0.29166381766381766</v>
      </c>
      <c r="AW87" s="236" t="str">
        <f t="shared" si="95"/>
        <v/>
      </c>
      <c r="AX87" s="236">
        <f t="shared" si="96"/>
        <v>4.4021601664840412E-2</v>
      </c>
      <c r="AY87" s="236">
        <f t="shared" si="97"/>
        <v>1.4083072175776932</v>
      </c>
      <c r="AZ87" s="236">
        <f t="shared" si="98"/>
        <v>3.1328777662000241E-2</v>
      </c>
      <c r="BA87" s="236" t="str">
        <f t="shared" si="99"/>
        <v/>
      </c>
      <c r="BB87" s="236" t="str">
        <f t="shared" si="100"/>
        <v/>
      </c>
      <c r="BC87" s="236">
        <f t="shared" si="101"/>
        <v>9.2442711955360329E-2</v>
      </c>
      <c r="BD87" s="236" t="str">
        <f t="shared" si="102"/>
        <v/>
      </c>
      <c r="BE87" s="236" t="str">
        <f t="shared" si="103"/>
        <v/>
      </c>
      <c r="BF87" s="236" t="str">
        <f t="shared" si="104"/>
        <v/>
      </c>
      <c r="BG87" s="236" t="str">
        <f t="shared" si="105"/>
        <v/>
      </c>
      <c r="BH87" s="236" t="str">
        <f t="shared" si="106"/>
        <v/>
      </c>
      <c r="BI87" s="236" t="str">
        <f t="shared" si="107"/>
        <v/>
      </c>
      <c r="BJ87" s="236">
        <f t="shared" si="108"/>
        <v>0.87289543170967265</v>
      </c>
      <c r="BK87" s="236" t="str">
        <f t="shared" si="109"/>
        <v/>
      </c>
      <c r="BL87" s="235">
        <f t="shared" si="75"/>
        <v>3</v>
      </c>
    </row>
    <row r="88" spans="2:65">
      <c r="C88" s="239">
        <v>85</v>
      </c>
      <c r="D88" s="234" t="s">
        <v>2307</v>
      </c>
      <c r="E88" s="248">
        <v>1.2999999999999999E-2</v>
      </c>
      <c r="F88" s="236">
        <f t="shared" si="76"/>
        <v>0.13956356698145378</v>
      </c>
      <c r="G88" s="236">
        <f t="shared" si="77"/>
        <v>1.3053230858431406</v>
      </c>
      <c r="H88" s="236">
        <f t="shared" si="73"/>
        <v>0.10691879159656953</v>
      </c>
      <c r="I88" s="248">
        <v>1.2999999999999999E-2</v>
      </c>
      <c r="J88" s="236">
        <f t="shared" si="78"/>
        <v>9.5834636709354659E-2</v>
      </c>
      <c r="K88" s="236">
        <f t="shared" si="79"/>
        <v>0.79667563064112934</v>
      </c>
      <c r="L88" s="236">
        <f t="shared" si="74"/>
        <v>0.12029316954534078</v>
      </c>
      <c r="M88" s="235" t="s">
        <v>2313</v>
      </c>
      <c r="P88" s="248">
        <v>0.4</v>
      </c>
      <c r="Q88" s="248">
        <v>0.39</v>
      </c>
      <c r="R88" s="248">
        <v>0.41</v>
      </c>
      <c r="S88" s="248">
        <v>0.19500000000000001</v>
      </c>
      <c r="T88" s="314">
        <f t="shared" si="80"/>
        <v>0.31303385874792422</v>
      </c>
      <c r="U88" s="248">
        <v>2.7E-2</v>
      </c>
      <c r="V88" s="248">
        <v>4.3999999999999997E-2</v>
      </c>
      <c r="X88" s="248">
        <v>0.05</v>
      </c>
      <c r="Y88" s="236">
        <f t="shared" si="81"/>
        <v>1.441679716013806</v>
      </c>
      <c r="Z88" s="236" t="str">
        <f t="shared" si="82"/>
        <v/>
      </c>
      <c r="AA88" s="248">
        <v>5.6000000000000001E-2</v>
      </c>
      <c r="AB88" s="314">
        <f t="shared" si="83"/>
        <v>0.17200000000000001</v>
      </c>
      <c r="AC88" s="248">
        <v>0.14399999999999999</v>
      </c>
      <c r="AD88" s="236">
        <f t="shared" si="84"/>
        <v>0.39765957446808514</v>
      </c>
      <c r="AE88" s="236" t="str">
        <f t="shared" si="85"/>
        <v/>
      </c>
      <c r="AG88" s="236">
        <f t="shared" si="86"/>
        <v>0.28699999999999998</v>
      </c>
      <c r="AH88" s="236">
        <f t="shared" si="87"/>
        <v>0.39489361702127662</v>
      </c>
      <c r="AI88" s="236">
        <f t="shared" si="88"/>
        <v>2.4468085106382994E-3</v>
      </c>
      <c r="AJ88" s="236">
        <f t="shared" si="89"/>
        <v>9.1999999999999971E-2</v>
      </c>
      <c r="AK88" s="248">
        <v>2.1000000000000001E-2</v>
      </c>
      <c r="AL88" s="248">
        <v>5.0999999999999997E-2</v>
      </c>
      <c r="AM88" s="236" t="str">
        <f t="shared" si="90"/>
        <v/>
      </c>
      <c r="AN88" s="236">
        <f t="shared" si="91"/>
        <v>1.1525388005693901E-3</v>
      </c>
      <c r="AP88" s="235">
        <v>22</v>
      </c>
      <c r="AR88" s="235">
        <f t="shared" si="0"/>
        <v>3</v>
      </c>
      <c r="AT88" s="236" t="str">
        <f t="shared" si="92"/>
        <v/>
      </c>
      <c r="AU88" s="236" t="str">
        <f t="shared" si="93"/>
        <v/>
      </c>
      <c r="AV88" s="236">
        <f t="shared" si="94"/>
        <v>0.39489361702127662</v>
      </c>
      <c r="AW88" s="236" t="str">
        <f t="shared" si="95"/>
        <v/>
      </c>
      <c r="AX88" s="236">
        <f t="shared" si="96"/>
        <v>4.4015558589180825E-2</v>
      </c>
      <c r="AY88" s="236">
        <f t="shared" si="97"/>
        <v>1.4150902393612721</v>
      </c>
      <c r="AZ88" s="236">
        <f t="shared" si="98"/>
        <v>2.6589476652533788E-2</v>
      </c>
      <c r="BA88" s="236" t="str">
        <f t="shared" si="99"/>
        <v/>
      </c>
      <c r="BB88" s="236" t="str">
        <f t="shared" si="100"/>
        <v/>
      </c>
      <c r="BC88" s="236">
        <f t="shared" si="101"/>
        <v>9.5834636709354659E-2</v>
      </c>
      <c r="BD88" s="236" t="str">
        <f t="shared" si="102"/>
        <v/>
      </c>
      <c r="BE88" s="236" t="str">
        <f t="shared" si="103"/>
        <v/>
      </c>
      <c r="BF88" s="236" t="str">
        <f t="shared" si="104"/>
        <v/>
      </c>
      <c r="BG88" s="236" t="str">
        <f t="shared" si="105"/>
        <v/>
      </c>
      <c r="BH88" s="236" t="str">
        <f t="shared" si="106"/>
        <v/>
      </c>
      <c r="BI88" s="236" t="str">
        <f t="shared" si="107"/>
        <v/>
      </c>
      <c r="BJ88" s="236">
        <f t="shared" si="108"/>
        <v>0.79667563064112934</v>
      </c>
      <c r="BK88" s="236" t="str">
        <f t="shared" si="109"/>
        <v/>
      </c>
      <c r="BL88" s="235">
        <f t="shared" si="75"/>
        <v>3</v>
      </c>
    </row>
    <row r="89" spans="2:65">
      <c r="C89" s="239">
        <v>86</v>
      </c>
      <c r="D89" s="234" t="s">
        <v>2308</v>
      </c>
      <c r="E89" s="248">
        <v>1.2999999999999999E-2</v>
      </c>
      <c r="F89" s="236">
        <f t="shared" si="76"/>
        <v>0.17771020387123135</v>
      </c>
      <c r="G89" s="236">
        <f t="shared" si="77"/>
        <v>1.502866642715567</v>
      </c>
      <c r="H89" s="236">
        <f t="shared" si="73"/>
        <v>0.11824748704923171</v>
      </c>
      <c r="I89" s="248">
        <v>1.2999999999999999E-2</v>
      </c>
      <c r="J89" s="236">
        <f t="shared" si="78"/>
        <v>0.12201326200922374</v>
      </c>
      <c r="K89" s="236">
        <f t="shared" si="79"/>
        <v>0.93331012724207463</v>
      </c>
      <c r="L89" s="236">
        <f t="shared" si="74"/>
        <v>0.13073174548075692</v>
      </c>
      <c r="M89" s="235" t="s">
        <v>2313</v>
      </c>
      <c r="P89" s="248">
        <v>0.4</v>
      </c>
      <c r="Q89" s="248">
        <v>0.38400000000000001</v>
      </c>
      <c r="R89" s="248">
        <v>0.51</v>
      </c>
      <c r="S89" s="248">
        <v>0.192</v>
      </c>
      <c r="T89" s="314">
        <f t="shared" si="80"/>
        <v>0.31303184386617361</v>
      </c>
      <c r="U89" s="248">
        <v>2.7E-2</v>
      </c>
      <c r="V89" s="248">
        <v>4.3999999999999997E-2</v>
      </c>
      <c r="X89" s="248">
        <v>0.05</v>
      </c>
      <c r="Y89" s="236">
        <f t="shared" si="81"/>
        <v>1.4425370170922827</v>
      </c>
      <c r="Z89" s="236" t="str">
        <f t="shared" si="82"/>
        <v/>
      </c>
      <c r="AA89" s="248">
        <v>5.6000000000000001E-2</v>
      </c>
      <c r="AB89" s="314">
        <f t="shared" si="83"/>
        <v>0.17200000000000001</v>
      </c>
      <c r="AC89" s="248">
        <v>0.24740000000000001</v>
      </c>
      <c r="AD89" s="236">
        <f t="shared" si="84"/>
        <v>0.39758407687028141</v>
      </c>
      <c r="AE89" s="236" t="str">
        <f t="shared" si="85"/>
        <v/>
      </c>
      <c r="AG89" s="236">
        <f t="shared" si="86"/>
        <v>0.35699999999999998</v>
      </c>
      <c r="AH89" s="236">
        <f t="shared" si="87"/>
        <v>0.39305971173644477</v>
      </c>
      <c r="AI89" s="236">
        <f t="shared" si="88"/>
        <v>4.5298558682223787E-3</v>
      </c>
      <c r="AJ89" s="236">
        <f t="shared" si="89"/>
        <v>0.16499999999999998</v>
      </c>
      <c r="AK89" s="248">
        <v>2.1000000000000001E-2</v>
      </c>
      <c r="AL89" s="248">
        <v>5.0999999999999997E-2</v>
      </c>
      <c r="AM89" s="236" t="str">
        <f t="shared" si="90"/>
        <v/>
      </c>
      <c r="AN89" s="236">
        <f t="shared" si="91"/>
        <v>1.1891296069247853E-3</v>
      </c>
      <c r="AP89" s="235">
        <v>22</v>
      </c>
      <c r="AR89" s="235">
        <f t="shared" si="0"/>
        <v>3</v>
      </c>
      <c r="AT89" s="236" t="str">
        <f t="shared" si="92"/>
        <v/>
      </c>
      <c r="AU89" s="236" t="str">
        <f t="shared" si="93"/>
        <v/>
      </c>
      <c r="AV89" s="236">
        <f t="shared" si="94"/>
        <v>0.39305971173644477</v>
      </c>
      <c r="AW89" s="236" t="str">
        <f t="shared" si="95"/>
        <v/>
      </c>
      <c r="AX89" s="236">
        <f t="shared" si="96"/>
        <v>4.4016578367044583E-2</v>
      </c>
      <c r="AY89" s="236">
        <f t="shared" si="97"/>
        <v>1.4150902393612721</v>
      </c>
      <c r="AZ89" s="236">
        <f t="shared" si="98"/>
        <v>2.7446777731010522E-2</v>
      </c>
      <c r="BA89" s="236" t="str">
        <f t="shared" si="99"/>
        <v/>
      </c>
      <c r="BB89" s="236" t="str">
        <f t="shared" si="100"/>
        <v/>
      </c>
      <c r="BC89" s="236">
        <f t="shared" si="101"/>
        <v>0.12201326200922374</v>
      </c>
      <c r="BD89" s="236" t="str">
        <f t="shared" si="102"/>
        <v/>
      </c>
      <c r="BE89" s="236" t="str">
        <f t="shared" si="103"/>
        <v/>
      </c>
      <c r="BF89" s="236" t="str">
        <f t="shared" si="104"/>
        <v/>
      </c>
      <c r="BG89" s="236" t="str">
        <f t="shared" si="105"/>
        <v/>
      </c>
      <c r="BH89" s="236" t="str">
        <f t="shared" si="106"/>
        <v/>
      </c>
      <c r="BI89" s="236" t="str">
        <f t="shared" si="107"/>
        <v/>
      </c>
      <c r="BJ89" s="236">
        <f t="shared" si="108"/>
        <v>0.93331012724207463</v>
      </c>
      <c r="BK89" s="236" t="str">
        <f t="shared" si="109"/>
        <v/>
      </c>
      <c r="BL89" s="235">
        <f t="shared" si="75"/>
        <v>3</v>
      </c>
    </row>
    <row r="90" spans="2:65">
      <c r="C90" s="239">
        <v>87</v>
      </c>
      <c r="D90" s="234" t="s">
        <v>2309</v>
      </c>
      <c r="E90" s="248">
        <v>1.2999999999999999E-2</v>
      </c>
      <c r="F90" s="236">
        <f t="shared" si="76"/>
        <v>0.21495281366754715</v>
      </c>
      <c r="G90" s="236">
        <f t="shared" si="77"/>
        <v>1.6987735617233062</v>
      </c>
      <c r="H90" s="236">
        <f t="shared" si="73"/>
        <v>0.12653411761923711</v>
      </c>
      <c r="I90" s="248">
        <v>1.2999999999999999E-2</v>
      </c>
      <c r="J90" s="236">
        <f t="shared" si="78"/>
        <v>0.14765584706152174</v>
      </c>
      <c r="K90" s="236">
        <f t="shared" si="79"/>
        <v>1.0699464864857968</v>
      </c>
      <c r="L90" s="236">
        <f t="shared" si="74"/>
        <v>0.13800302064310935</v>
      </c>
      <c r="M90" s="235" t="s">
        <v>2313</v>
      </c>
      <c r="P90" s="248">
        <v>0.4</v>
      </c>
      <c r="Q90" s="248">
        <v>0.378</v>
      </c>
      <c r="R90" s="248">
        <v>0.61</v>
      </c>
      <c r="S90" s="248">
        <v>0.189</v>
      </c>
      <c r="T90" s="314">
        <f t="shared" si="80"/>
        <v>0.3130307248160939</v>
      </c>
      <c r="U90" s="248">
        <v>2.7E-2</v>
      </c>
      <c r="V90" s="248">
        <v>4.3999999999999997E-2</v>
      </c>
      <c r="X90" s="248">
        <v>0.05</v>
      </c>
      <c r="Y90" s="236">
        <f t="shared" si="81"/>
        <v>1.4430017706349867</v>
      </c>
      <c r="Z90" s="236" t="str">
        <f t="shared" si="82"/>
        <v/>
      </c>
      <c r="AA90" s="248">
        <v>5.6000000000000001E-2</v>
      </c>
      <c r="AB90" s="314">
        <f t="shared" si="83"/>
        <v>0.17200000000000001</v>
      </c>
      <c r="AC90" s="248">
        <v>0.35</v>
      </c>
      <c r="AD90" s="236">
        <f t="shared" si="84"/>
        <v>0.39754314720812184</v>
      </c>
      <c r="AE90" s="236" t="str">
        <f t="shared" si="85"/>
        <v/>
      </c>
      <c r="AG90" s="236">
        <f t="shared" si="86"/>
        <v>0.42699999999999999</v>
      </c>
      <c r="AH90" s="236">
        <f t="shared" si="87"/>
        <v>0.39128934010152283</v>
      </c>
      <c r="AI90" s="236">
        <f t="shared" si="88"/>
        <v>6.6446700507614281E-3</v>
      </c>
      <c r="AJ90" s="236">
        <f t="shared" si="89"/>
        <v>0.23799999999999999</v>
      </c>
      <c r="AK90" s="248">
        <v>2.1000000000000001E-2</v>
      </c>
      <c r="AL90" s="248">
        <v>5.0999999999999997E-2</v>
      </c>
      <c r="AM90" s="236" t="str">
        <f t="shared" si="90"/>
        <v/>
      </c>
      <c r="AN90" s="236">
        <f t="shared" si="91"/>
        <v>1.2089513208811548E-3</v>
      </c>
      <c r="AP90" s="235">
        <v>22</v>
      </c>
      <c r="AR90" s="235">
        <f t="shared" si="0"/>
        <v>3</v>
      </c>
      <c r="AT90" s="236" t="str">
        <f t="shared" si="92"/>
        <v/>
      </c>
      <c r="AU90" s="236" t="str">
        <f t="shared" si="93"/>
        <v/>
      </c>
      <c r="AV90" s="236">
        <f t="shared" si="94"/>
        <v>0.39128934010152283</v>
      </c>
      <c r="AW90" s="236" t="str">
        <f t="shared" si="95"/>
        <v/>
      </c>
      <c r="AX90" s="236">
        <f t="shared" si="96"/>
        <v>4.4017144743954482E-2</v>
      </c>
      <c r="AY90" s="236">
        <f t="shared" si="97"/>
        <v>1.4150902393612721</v>
      </c>
      <c r="AZ90" s="236">
        <f t="shared" si="98"/>
        <v>2.7911531273714534E-2</v>
      </c>
      <c r="BA90" s="236" t="str">
        <f t="shared" si="99"/>
        <v/>
      </c>
      <c r="BB90" s="236" t="str">
        <f t="shared" si="100"/>
        <v/>
      </c>
      <c r="BC90" s="236">
        <f t="shared" si="101"/>
        <v>0.14765584706152174</v>
      </c>
      <c r="BD90" s="236" t="str">
        <f t="shared" si="102"/>
        <v/>
      </c>
      <c r="BE90" s="236" t="str">
        <f t="shared" si="103"/>
        <v/>
      </c>
      <c r="BF90" s="236" t="str">
        <f t="shared" si="104"/>
        <v/>
      </c>
      <c r="BG90" s="236" t="str">
        <f t="shared" si="105"/>
        <v/>
      </c>
      <c r="BH90" s="236" t="str">
        <f t="shared" si="106"/>
        <v/>
      </c>
      <c r="BI90" s="236" t="str">
        <f t="shared" si="107"/>
        <v/>
      </c>
      <c r="BJ90" s="236">
        <f t="shared" si="108"/>
        <v>1.0699464864857968</v>
      </c>
      <c r="BK90" s="236" t="str">
        <f t="shared" si="109"/>
        <v/>
      </c>
      <c r="BL90" s="235">
        <f t="shared" si="75"/>
        <v>3</v>
      </c>
    </row>
    <row r="91" spans="2:65">
      <c r="C91" s="239">
        <v>88</v>
      </c>
      <c r="D91" s="234" t="s">
        <v>2310</v>
      </c>
      <c r="E91" s="248">
        <v>1.2999999999999999E-2</v>
      </c>
      <c r="F91" s="236">
        <f t="shared" si="76"/>
        <v>0.21687193742748817</v>
      </c>
      <c r="G91" s="236">
        <f t="shared" si="77"/>
        <v>1.6471274987005202</v>
      </c>
      <c r="H91" s="236">
        <f t="shared" si="73"/>
        <v>0.1316667577941516</v>
      </c>
      <c r="I91" s="248">
        <v>1.2999999999999999E-2</v>
      </c>
      <c r="J91" s="236">
        <f t="shared" si="78"/>
        <v>0.14943974516803757</v>
      </c>
      <c r="K91" s="236">
        <f t="shared" si="79"/>
        <v>0.99374312393413611</v>
      </c>
      <c r="L91" s="236">
        <f t="shared" si="74"/>
        <v>0.15038065830978492</v>
      </c>
      <c r="M91" s="235" t="s">
        <v>2313</v>
      </c>
      <c r="P91" s="248">
        <v>0.5</v>
      </c>
      <c r="Q91" s="248">
        <v>0.49</v>
      </c>
      <c r="R91" s="248">
        <v>0.51</v>
      </c>
      <c r="S91" s="248">
        <v>0.245</v>
      </c>
      <c r="T91" s="314">
        <f t="shared" si="80"/>
        <v>0.41305314874807947</v>
      </c>
      <c r="U91" s="248">
        <v>3.5000000000000003E-2</v>
      </c>
      <c r="V91" s="248">
        <v>4.3999999999999997E-2</v>
      </c>
      <c r="X91" s="248">
        <v>0.05</v>
      </c>
      <c r="Y91" s="236">
        <f t="shared" si="81"/>
        <v>1.436161477492556</v>
      </c>
      <c r="Z91" s="236" t="str">
        <f t="shared" si="82"/>
        <v/>
      </c>
      <c r="AA91" s="248">
        <v>5.6000000000000001E-2</v>
      </c>
      <c r="AB91" s="314">
        <f t="shared" si="83"/>
        <v>0.222</v>
      </c>
      <c r="AC91" s="248">
        <v>0.186</v>
      </c>
      <c r="AD91" s="236">
        <f t="shared" si="84"/>
        <v>0.49808695652173912</v>
      </c>
      <c r="AE91" s="236" t="str">
        <f t="shared" si="85"/>
        <v/>
      </c>
      <c r="AG91" s="236">
        <f t="shared" si="86"/>
        <v>0.35699999999999998</v>
      </c>
      <c r="AH91" s="236">
        <f t="shared" si="87"/>
        <v>0.49486956521739128</v>
      </c>
      <c r="AI91" s="236">
        <f t="shared" si="88"/>
        <v>2.4347826086956541E-3</v>
      </c>
      <c r="AJ91" s="236">
        <f t="shared" si="89"/>
        <v>0.11199999999999999</v>
      </c>
      <c r="AK91" s="248">
        <v>2.9000000000000001E-2</v>
      </c>
      <c r="AL91" s="248">
        <v>0.05</v>
      </c>
      <c r="AM91" s="236" t="str">
        <f t="shared" si="90"/>
        <v/>
      </c>
      <c r="AN91" s="236">
        <f t="shared" si="91"/>
        <v>9.4471118032624785E-4</v>
      </c>
      <c r="AP91" s="235">
        <v>22</v>
      </c>
      <c r="AR91" s="235">
        <f t="shared" si="0"/>
        <v>3</v>
      </c>
      <c r="AT91" s="236" t="str">
        <f t="shared" si="92"/>
        <v/>
      </c>
      <c r="AU91" s="236" t="str">
        <f t="shared" si="93"/>
        <v/>
      </c>
      <c r="AV91" s="236">
        <f t="shared" si="94"/>
        <v>0.49486956521739128</v>
      </c>
      <c r="AW91" s="236" t="str">
        <f t="shared" si="95"/>
        <v/>
      </c>
      <c r="AX91" s="236">
        <f t="shared" si="96"/>
        <v>4.4010395747339386E-2</v>
      </c>
      <c r="AY91" s="236">
        <f t="shared" si="97"/>
        <v>1.4144257706507632</v>
      </c>
      <c r="AZ91" s="236">
        <f t="shared" si="98"/>
        <v>2.1735706841792685E-2</v>
      </c>
      <c r="BA91" s="236" t="str">
        <f t="shared" si="99"/>
        <v/>
      </c>
      <c r="BB91" s="236" t="str">
        <f t="shared" si="100"/>
        <v/>
      </c>
      <c r="BC91" s="236">
        <f t="shared" si="101"/>
        <v>0.14943974516803757</v>
      </c>
      <c r="BD91" s="236" t="str">
        <f t="shared" si="102"/>
        <v/>
      </c>
      <c r="BE91" s="236" t="str">
        <f t="shared" si="103"/>
        <v/>
      </c>
      <c r="BF91" s="236" t="str">
        <f t="shared" si="104"/>
        <v/>
      </c>
      <c r="BG91" s="236" t="str">
        <f t="shared" si="105"/>
        <v/>
      </c>
      <c r="BH91" s="236" t="str">
        <f t="shared" si="106"/>
        <v/>
      </c>
      <c r="BI91" s="236" t="str">
        <f t="shared" si="107"/>
        <v/>
      </c>
      <c r="BJ91" s="236">
        <f t="shared" si="108"/>
        <v>0.99374312393413611</v>
      </c>
      <c r="BK91" s="236" t="str">
        <f t="shared" si="109"/>
        <v/>
      </c>
      <c r="BL91" s="235">
        <f t="shared" si="75"/>
        <v>3</v>
      </c>
    </row>
    <row r="92" spans="2:65">
      <c r="C92" s="239">
        <v>89</v>
      </c>
      <c r="D92" s="234" t="s">
        <v>2311</v>
      </c>
      <c r="E92" s="248">
        <v>1.2999999999999999E-2</v>
      </c>
      <c r="F92" s="236">
        <f t="shared" si="76"/>
        <v>0.26456717067461205</v>
      </c>
      <c r="G92" s="236">
        <f t="shared" si="77"/>
        <v>1.8440054877802543</v>
      </c>
      <c r="H92" s="236">
        <f t="shared" si="73"/>
        <v>0.14347417750534366</v>
      </c>
      <c r="I92" s="248">
        <v>1.2999999999999999E-2</v>
      </c>
      <c r="J92" s="236">
        <f t="shared" si="78"/>
        <v>0.18235433830463854</v>
      </c>
      <c r="K92" s="236">
        <f t="shared" si="79"/>
        <v>1.1303721802071087</v>
      </c>
      <c r="L92" s="236">
        <f t="shared" si="74"/>
        <v>0.16132238699578333</v>
      </c>
      <c r="M92" s="235" t="s">
        <v>2313</v>
      </c>
      <c r="P92" s="248">
        <v>0.5</v>
      </c>
      <c r="Q92" s="248">
        <v>0.48399999999999999</v>
      </c>
      <c r="R92" s="248">
        <v>0.61</v>
      </c>
      <c r="S92" s="248">
        <v>0.24199999999999999</v>
      </c>
      <c r="T92" s="314">
        <f t="shared" si="80"/>
        <v>0.41304860526146042</v>
      </c>
      <c r="U92" s="248">
        <v>3.5000000000000003E-2</v>
      </c>
      <c r="V92" s="248">
        <v>4.3999999999999997E-2</v>
      </c>
      <c r="X92" s="248">
        <v>0.05</v>
      </c>
      <c r="Y92" s="236">
        <f t="shared" si="81"/>
        <v>1.4384451744229449</v>
      </c>
      <c r="Z92" s="236" t="str">
        <f t="shared" si="82"/>
        <v/>
      </c>
      <c r="AA92" s="248">
        <v>5.6000000000000001E-2</v>
      </c>
      <c r="AB92" s="314">
        <f t="shared" si="83"/>
        <v>0.222</v>
      </c>
      <c r="AC92" s="248">
        <v>0.28899999999999998</v>
      </c>
      <c r="AD92" s="236">
        <f t="shared" si="84"/>
        <v>0.49788588588588589</v>
      </c>
      <c r="AE92" s="236" t="str">
        <f t="shared" si="85"/>
        <v/>
      </c>
      <c r="AG92" s="236">
        <f t="shared" si="86"/>
        <v>0.42699999999999999</v>
      </c>
      <c r="AH92" s="236">
        <f t="shared" si="87"/>
        <v>0.49288888888888888</v>
      </c>
      <c r="AI92" s="236">
        <f t="shared" si="88"/>
        <v>4.4444444444444488E-3</v>
      </c>
      <c r="AJ92" s="236">
        <f t="shared" si="89"/>
        <v>0.185</v>
      </c>
      <c r="AK92" s="248">
        <v>2.9000000000000001E-2</v>
      </c>
      <c r="AL92" s="248">
        <v>0.05</v>
      </c>
      <c r="AM92" s="236" t="str">
        <f t="shared" si="90"/>
        <v/>
      </c>
      <c r="AN92" s="236">
        <f t="shared" si="91"/>
        <v>1.042634456542478E-3</v>
      </c>
      <c r="AP92" s="235">
        <v>22</v>
      </c>
      <c r="AR92" s="235">
        <f t="shared" si="0"/>
        <v>3</v>
      </c>
      <c r="AT92" s="236" t="str">
        <f t="shared" si="92"/>
        <v/>
      </c>
      <c r="AU92" s="236" t="str">
        <f t="shared" si="93"/>
        <v/>
      </c>
      <c r="AV92" s="236">
        <f t="shared" si="94"/>
        <v>0.49288888888888888</v>
      </c>
      <c r="AW92" s="236" t="str">
        <f t="shared" si="95"/>
        <v/>
      </c>
      <c r="AX92" s="236">
        <f t="shared" si="96"/>
        <v>4.4012695550509899E-2</v>
      </c>
      <c r="AY92" s="236">
        <f t="shared" si="97"/>
        <v>1.4144257706507632</v>
      </c>
      <c r="AZ92" s="236">
        <f t="shared" si="98"/>
        <v>2.4019403772181747E-2</v>
      </c>
      <c r="BA92" s="236" t="str">
        <f t="shared" si="99"/>
        <v/>
      </c>
      <c r="BB92" s="236" t="str">
        <f t="shared" si="100"/>
        <v/>
      </c>
      <c r="BC92" s="236">
        <f t="shared" si="101"/>
        <v>0.18235433830463854</v>
      </c>
      <c r="BD92" s="236" t="str">
        <f t="shared" si="102"/>
        <v/>
      </c>
      <c r="BE92" s="236" t="str">
        <f t="shared" si="103"/>
        <v/>
      </c>
      <c r="BF92" s="236" t="str">
        <f t="shared" si="104"/>
        <v/>
      </c>
      <c r="BG92" s="236" t="str">
        <f t="shared" si="105"/>
        <v/>
      </c>
      <c r="BH92" s="236" t="str">
        <f t="shared" si="106"/>
        <v/>
      </c>
      <c r="BI92" s="236" t="str">
        <f t="shared" si="107"/>
        <v/>
      </c>
      <c r="BJ92" s="236">
        <f t="shared" si="108"/>
        <v>1.1303721802071087</v>
      </c>
      <c r="BK92" s="236" t="str">
        <f t="shared" si="109"/>
        <v/>
      </c>
      <c r="BL92" s="235">
        <f t="shared" si="75"/>
        <v>3</v>
      </c>
    </row>
    <row r="93" spans="2:65">
      <c r="C93" s="239">
        <v>90</v>
      </c>
      <c r="D93" s="234" t="s">
        <v>2312</v>
      </c>
      <c r="E93" s="248">
        <v>1.2999999999999999E-2</v>
      </c>
      <c r="F93" s="236">
        <f t="shared" si="76"/>
        <v>0.31167070736913749</v>
      </c>
      <c r="G93" s="236">
        <f t="shared" si="77"/>
        <v>2.0407813269894057</v>
      </c>
      <c r="H93" s="236">
        <f t="shared" si="73"/>
        <v>0.15272126574625183</v>
      </c>
      <c r="I93" s="248">
        <v>1.2999999999999999E-2</v>
      </c>
      <c r="J93" s="236">
        <f t="shared" si="78"/>
        <v>0.21472882395532833</v>
      </c>
      <c r="K93" s="236">
        <f t="shared" si="79"/>
        <v>1.2670048403712473</v>
      </c>
      <c r="L93" s="236">
        <f t="shared" si="74"/>
        <v>0.16947750877763834</v>
      </c>
      <c r="M93" s="235" t="s">
        <v>2313</v>
      </c>
      <c r="P93" s="248">
        <v>0.5</v>
      </c>
      <c r="Q93" s="248">
        <v>0.47799999999999998</v>
      </c>
      <c r="R93" s="248">
        <v>0.71</v>
      </c>
      <c r="S93" s="248">
        <v>0.23899999999999999</v>
      </c>
      <c r="T93" s="314">
        <f t="shared" si="80"/>
        <v>0.41304602577701127</v>
      </c>
      <c r="U93" s="248">
        <v>3.5000000000000003E-2</v>
      </c>
      <c r="V93" s="248">
        <v>4.3999999999999997E-2</v>
      </c>
      <c r="X93" s="248">
        <v>0.05</v>
      </c>
      <c r="Y93" s="236">
        <f t="shared" si="81"/>
        <v>1.4396497774912724</v>
      </c>
      <c r="Z93" s="236" t="str">
        <f t="shared" si="82"/>
        <v/>
      </c>
      <c r="AA93" s="248">
        <v>5.6000000000000001E-2</v>
      </c>
      <c r="AB93" s="314">
        <f t="shared" si="83"/>
        <v>0.222</v>
      </c>
      <c r="AC93" s="248">
        <v>0.39200000000000002</v>
      </c>
      <c r="AD93" s="236">
        <f t="shared" si="84"/>
        <v>0.49777981651376146</v>
      </c>
      <c r="AE93" s="236" t="str">
        <f t="shared" si="85"/>
        <v/>
      </c>
      <c r="AG93" s="236">
        <f t="shared" si="86"/>
        <v>0.49699999999999994</v>
      </c>
      <c r="AH93" s="236">
        <f t="shared" si="87"/>
        <v>0.49101834862385318</v>
      </c>
      <c r="AI93" s="236">
        <f t="shared" si="88"/>
        <v>6.5091743119266099E-3</v>
      </c>
      <c r="AJ93" s="236">
        <f t="shared" si="89"/>
        <v>0.25799999999999995</v>
      </c>
      <c r="AK93" s="248">
        <v>2.9000000000000001E-2</v>
      </c>
      <c r="AL93" s="248">
        <v>0.05</v>
      </c>
      <c r="AM93" s="236" t="str">
        <f t="shared" si="90"/>
        <v/>
      </c>
      <c r="AN93" s="236">
        <f t="shared" si="91"/>
        <v>1.0941863234381413E-3</v>
      </c>
      <c r="AP93" s="235">
        <v>22</v>
      </c>
      <c r="AR93" s="235">
        <f t="shared" si="0"/>
        <v>3</v>
      </c>
      <c r="AT93" s="236" t="str">
        <f t="shared" si="92"/>
        <v/>
      </c>
      <c r="AU93" s="236" t="str">
        <f t="shared" si="93"/>
        <v/>
      </c>
      <c r="AV93" s="236">
        <f t="shared" si="94"/>
        <v>0.49101834862385318</v>
      </c>
      <c r="AW93" s="236" t="str">
        <f t="shared" si="95"/>
        <v/>
      </c>
      <c r="AX93" s="236">
        <f t="shared" si="96"/>
        <v>4.4014001223226018E-2</v>
      </c>
      <c r="AY93" s="236">
        <f t="shared" si="97"/>
        <v>1.4144257706507632</v>
      </c>
      <c r="AZ93" s="236">
        <f t="shared" si="98"/>
        <v>2.522400684050911E-2</v>
      </c>
      <c r="BA93" s="236" t="str">
        <f t="shared" si="99"/>
        <v/>
      </c>
      <c r="BB93" s="236" t="str">
        <f t="shared" si="100"/>
        <v/>
      </c>
      <c r="BC93" s="236">
        <f t="shared" si="101"/>
        <v>0.21472882395532833</v>
      </c>
      <c r="BD93" s="236" t="str">
        <f t="shared" si="102"/>
        <v/>
      </c>
      <c r="BE93" s="236" t="str">
        <f t="shared" si="103"/>
        <v/>
      </c>
      <c r="BF93" s="236" t="str">
        <f t="shared" si="104"/>
        <v/>
      </c>
      <c r="BG93" s="236" t="str">
        <f t="shared" si="105"/>
        <v/>
      </c>
      <c r="BH93" s="236" t="str">
        <f t="shared" si="106"/>
        <v/>
      </c>
      <c r="BI93" s="236" t="str">
        <f t="shared" si="107"/>
        <v/>
      </c>
      <c r="BJ93" s="236">
        <f t="shared" si="108"/>
        <v>1.2670048403712473</v>
      </c>
      <c r="BK93" s="236" t="str">
        <f t="shared" si="109"/>
        <v/>
      </c>
      <c r="BL93" s="235">
        <f t="shared" si="75"/>
        <v>3</v>
      </c>
    </row>
    <row r="94" spans="2:65">
      <c r="C94" s="239">
        <v>91</v>
      </c>
      <c r="E94" s="248"/>
      <c r="F94" s="236"/>
      <c r="G94" s="236"/>
      <c r="H94" s="236"/>
      <c r="I94" s="248"/>
      <c r="J94" s="236"/>
      <c r="K94" s="236"/>
      <c r="L94" s="236"/>
      <c r="M94" s="235"/>
      <c r="N94" s="235"/>
      <c r="P94" s="248"/>
      <c r="Q94" s="235"/>
      <c r="R94" s="248"/>
      <c r="S94" s="235"/>
      <c r="T94" s="248"/>
      <c r="U94" s="235" t="s">
        <v>2218</v>
      </c>
      <c r="V94" s="248"/>
      <c r="X94" s="235" t="s">
        <v>2315</v>
      </c>
      <c r="AA94" s="248"/>
      <c r="AB94" s="235" t="s">
        <v>2244</v>
      </c>
      <c r="AC94" s="235"/>
      <c r="AD94" s="235"/>
      <c r="AE94" s="235"/>
      <c r="AJ94" s="235" t="s">
        <v>2648</v>
      </c>
      <c r="AK94" s="235" t="s">
        <v>2649</v>
      </c>
      <c r="AL94" s="235"/>
      <c r="AM94" s="235"/>
      <c r="AN94" s="235"/>
      <c r="AO94" s="236"/>
      <c r="AP94" s="236"/>
      <c r="AQ94" s="236"/>
      <c r="AR94" s="235" t="str">
        <f>IF(BL94="","",BL94)</f>
        <v/>
      </c>
      <c r="AS94" s="236"/>
      <c r="AT94" s="236"/>
      <c r="AU94" s="236"/>
      <c r="AV94" s="236"/>
      <c r="AW94" s="236"/>
      <c r="AX94" s="333">
        <v>1</v>
      </c>
      <c r="AY94" s="333">
        <v>2</v>
      </c>
      <c r="AZ94" s="333">
        <v>3</v>
      </c>
      <c r="BA94" s="236"/>
      <c r="BB94" s="236"/>
      <c r="BC94" s="236"/>
      <c r="BD94" s="236"/>
      <c r="BE94" s="333">
        <v>1</v>
      </c>
      <c r="BF94" s="333">
        <v>2</v>
      </c>
      <c r="BG94" s="333">
        <v>3</v>
      </c>
      <c r="BH94" s="236"/>
      <c r="BI94" s="236"/>
      <c r="BJ94" s="236"/>
      <c r="BK94" s="236"/>
      <c r="BL94" s="235"/>
    </row>
    <row r="95" spans="2:65">
      <c r="B95" s="235" t="s">
        <v>2289</v>
      </c>
      <c r="C95" s="239">
        <v>92</v>
      </c>
      <c r="D95" s="234" t="s">
        <v>2642</v>
      </c>
      <c r="E95" s="248">
        <v>1.2999999999999999E-2</v>
      </c>
      <c r="F95" s="236">
        <f>P95*(R95-S95)+PI()*S95^2/2-2*((AD95*AE95)/2-X95^2/2*(Y95-SIN(Y95)))</f>
        <v>8.7220683423157502E-2</v>
      </c>
      <c r="G95" s="236">
        <f>P95+2*(R95-S95)+PI()*S95-4*AA95+2*X95*Y95</f>
        <v>1.1097787143782138</v>
      </c>
      <c r="H95" s="236">
        <f t="shared" ref="H95" si="110">F95/G95</f>
        <v>7.8592860264062148E-2</v>
      </c>
      <c r="I95" s="248">
        <v>1.2999999999999999E-2</v>
      </c>
      <c r="J95" s="236">
        <f>SUM(AX95:AZ95)</f>
        <v>5.9793692606170248E-2</v>
      </c>
      <c r="K95" s="236">
        <f>SUM(BE95:BG95)</f>
        <v>0.67469908169872406</v>
      </c>
      <c r="L95" s="236">
        <f t="shared" ref="L95" si="111">J95/K95</f>
        <v>8.862275676383706E-2</v>
      </c>
      <c r="M95" s="235" t="s">
        <v>652</v>
      </c>
      <c r="P95" s="248">
        <v>0.25</v>
      </c>
      <c r="Q95" s="235" t="s">
        <v>628</v>
      </c>
      <c r="R95" s="248">
        <v>0.38</v>
      </c>
      <c r="S95" s="248">
        <v>0.125</v>
      </c>
      <c r="T95" s="235" t="s">
        <v>628</v>
      </c>
      <c r="U95" s="236">
        <f>R95-S95-X95</f>
        <v>0.20500000000000002</v>
      </c>
      <c r="V95" s="235" t="s">
        <v>628</v>
      </c>
      <c r="X95" s="248">
        <v>0.05</v>
      </c>
      <c r="Y95" s="236">
        <f>PI()/2</f>
        <v>1.5707963267948966</v>
      </c>
      <c r="Z95" s="236" t="str">
        <f>IF(BL95=3,ACOS((S95-AG95)/S95),"")</f>
        <v/>
      </c>
      <c r="AA95" s="248">
        <f>X95</f>
        <v>0.05</v>
      </c>
      <c r="AB95" s="236" t="str">
        <f>IF(BL95=1,ASIN((AG95-U95-S95)/X95),"")</f>
        <v/>
      </c>
      <c r="AC95" s="236" t="str">
        <f>IF(BL95=1,(AG95-U95-S95)*TAN(AB95/2),"")</f>
        <v/>
      </c>
      <c r="AD95" s="236">
        <f>2*X95*SIN(Y95/2)</f>
        <v>7.0710678118654752E-2</v>
      </c>
      <c r="AE95" s="236">
        <f>AA95*COS(PI()/2-Y95/2)</f>
        <v>3.5355339059327383E-2</v>
      </c>
      <c r="AG95" s="236">
        <f>$L$1*R95</f>
        <v>0.26599999999999996</v>
      </c>
      <c r="AH95" s="236" t="str">
        <f>IF(BL95=1,P95-2*AC95,"")</f>
        <v/>
      </c>
      <c r="AI95" s="235" t="s">
        <v>628</v>
      </c>
      <c r="AJ95" s="236" t="str">
        <f>IF(BL95=1,X95*AB95,"")</f>
        <v/>
      </c>
      <c r="AK95" s="236" t="str">
        <f>IF(BL95=3,S95*2*Z95,"")</f>
        <v/>
      </c>
      <c r="AL95" s="248"/>
      <c r="AM95" s="248"/>
      <c r="AN95" s="248"/>
      <c r="AP95" s="235">
        <v>23</v>
      </c>
      <c r="AR95" s="235">
        <f>IF(BL95="","",BL95)</f>
        <v>2</v>
      </c>
      <c r="AT95" s="235" t="s">
        <v>628</v>
      </c>
      <c r="AU95" s="235" t="s">
        <v>628</v>
      </c>
      <c r="AV95" s="235" t="s">
        <v>628</v>
      </c>
      <c r="AW95" s="235" t="s">
        <v>628</v>
      </c>
      <c r="AX95" s="236" t="str">
        <f>IF(BL95=1,(AH95+P95)/2*(AG95-U95-S95)+P95*U95+PI()*S95^2/2+2*(X95^2/2*(AB95-SIN(AB95))),"")</f>
        <v/>
      </c>
      <c r="AY95" s="236">
        <f>IF(BL95=2,P95*(AG95-S95)+PI()*S95^2/2,"")</f>
        <v>5.9793692606170248E-2</v>
      </c>
      <c r="AZ95" s="236" t="str">
        <f>IF(BL95=3,S95^2/2*(2*Z95-SIN(2*Z95)),"")</f>
        <v/>
      </c>
      <c r="BA95" s="235" t="s">
        <v>628</v>
      </c>
      <c r="BB95" s="235" t="s">
        <v>628</v>
      </c>
      <c r="BC95" s="235" t="s">
        <v>628</v>
      </c>
      <c r="BD95" s="235" t="s">
        <v>628</v>
      </c>
      <c r="BE95" s="236" t="str">
        <f>IF(BL95=1,2*AJ95+2*U95+PI()*S95,"")</f>
        <v/>
      </c>
      <c r="BF95" s="236">
        <f>IF(BL95=2,2*(AG95-S95)+PI()*S95,"")</f>
        <v>0.67469908169872406</v>
      </c>
      <c r="BG95" s="236" t="str">
        <f>IF(BL95=3,S95*2*Z95,"")</f>
        <v/>
      </c>
      <c r="BH95" s="235" t="s">
        <v>628</v>
      </c>
      <c r="BI95" s="235" t="s">
        <v>628</v>
      </c>
      <c r="BJ95" s="235" t="s">
        <v>628</v>
      </c>
      <c r="BK95" s="235" t="s">
        <v>628</v>
      </c>
      <c r="BL95" s="235">
        <f>IF(AG95&gt;S95+U95,1,IF(AG95&gt;S95,2,3))</f>
        <v>2</v>
      </c>
      <c r="BM95" s="234" t="s">
        <v>2647</v>
      </c>
    </row>
    <row r="96" spans="2:65">
      <c r="C96" s="239">
        <v>93</v>
      </c>
      <c r="D96" s="234" t="s">
        <v>2643</v>
      </c>
      <c r="E96" s="248">
        <v>1.2999999999999999E-2</v>
      </c>
      <c r="F96" s="236">
        <f t="shared" ref="F96:F99" si="112">P96*(R96-S96)+PI()*S96^2/2-2*((AD96*AE96)/2-X96^2/2*(Y96-SIN(Y96)))</f>
        <v>8.5269908169872427E-2</v>
      </c>
      <c r="G96" s="236">
        <f t="shared" ref="G96:G99" si="113">P96+2*(R96-S96)+PI()*S96-4*AA96+2*X96*Y96</f>
        <v>1.0683185307179588</v>
      </c>
      <c r="H96" s="236">
        <f t="shared" ref="H96:H99" si="114">F96/G96</f>
        <v>7.9816932607700022E-2</v>
      </c>
      <c r="I96" s="248">
        <v>1.2999999999999999E-2</v>
      </c>
      <c r="J96" s="236">
        <f t="shared" ref="J96:J99" si="115">SUM(AX96:AZ96)</f>
        <v>5.7542917352885165E-2</v>
      </c>
      <c r="K96" s="236">
        <f t="shared" ref="K96:K99" si="116">SUM(BE96:BG96)</f>
        <v>0.61923889803846888</v>
      </c>
      <c r="L96" s="236">
        <f t="shared" ref="L96:L99" si="117">J96/K96</f>
        <v>9.2925230529220457E-2</v>
      </c>
      <c r="M96" s="235" t="s">
        <v>652</v>
      </c>
      <c r="P96" s="248">
        <v>0.3</v>
      </c>
      <c r="Q96" s="235" t="s">
        <v>628</v>
      </c>
      <c r="R96" s="248">
        <v>0.32</v>
      </c>
      <c r="S96" s="248">
        <v>0.15</v>
      </c>
      <c r="T96" s="235" t="s">
        <v>628</v>
      </c>
      <c r="U96" s="236">
        <f t="shared" ref="U96:U99" si="118">R96-S96-X96</f>
        <v>0.12000000000000001</v>
      </c>
      <c r="V96" s="235" t="s">
        <v>628</v>
      </c>
      <c r="X96" s="248">
        <v>0.05</v>
      </c>
      <c r="Y96" s="236">
        <f t="shared" ref="Y96:Y99" si="119">PI()/2</f>
        <v>1.5707963267948966</v>
      </c>
      <c r="Z96" s="236" t="str">
        <f t="shared" ref="Z96:Z99" si="120">IF(BL96=3,ACOS((S96-AG96)/S96),"")</f>
        <v/>
      </c>
      <c r="AA96" s="248">
        <f t="shared" ref="AA96:AA99" si="121">X96</f>
        <v>0.05</v>
      </c>
      <c r="AB96" s="236" t="str">
        <f t="shared" ref="AB96:AB99" si="122">IF(BL96=1,ASIN((AG96-U96-S96)/X96),"")</f>
        <v/>
      </c>
      <c r="AC96" s="236" t="str">
        <f t="shared" ref="AC96:AC99" si="123">IF(BL96=1,(AG96-U96-S96)*TAN(AB96/2),"")</f>
        <v/>
      </c>
      <c r="AD96" s="236">
        <f t="shared" ref="AD96:AD99" si="124">2*X96*SIN(Y96/2)</f>
        <v>7.0710678118654752E-2</v>
      </c>
      <c r="AE96" s="236">
        <f t="shared" ref="AE96:AE99" si="125">AA96*COS(PI()/2-Y96/2)</f>
        <v>3.5355339059327383E-2</v>
      </c>
      <c r="AG96" s="236">
        <f t="shared" ref="AG96:AG99" si="126">$L$1*R96</f>
        <v>0.22399999999999998</v>
      </c>
      <c r="AH96" s="236" t="str">
        <f t="shared" ref="AH96:AH99" si="127">IF(BL96=1,P96-2*AC96,"")</f>
        <v/>
      </c>
      <c r="AI96" s="235" t="s">
        <v>628</v>
      </c>
      <c r="AJ96" s="236" t="str">
        <f t="shared" ref="AJ96:AJ99" si="128">IF(BL96=1,X96*AB96,"")</f>
        <v/>
      </c>
      <c r="AK96" s="236" t="str">
        <f t="shared" ref="AK96:AK99" si="129">IF(BL96=3,S96*2*Z96,"")</f>
        <v/>
      </c>
      <c r="AL96" s="248"/>
      <c r="AM96" s="248"/>
      <c r="AN96" s="248"/>
      <c r="AP96" s="235">
        <v>23</v>
      </c>
      <c r="AR96" s="235">
        <f t="shared" ref="AR96:AR99" si="130">IF(BL96="","",BL96)</f>
        <v>2</v>
      </c>
      <c r="AT96" s="235" t="s">
        <v>628</v>
      </c>
      <c r="AU96" s="235" t="s">
        <v>628</v>
      </c>
      <c r="AV96" s="235" t="s">
        <v>628</v>
      </c>
      <c r="AW96" s="235" t="s">
        <v>628</v>
      </c>
      <c r="AX96" s="236" t="str">
        <f t="shared" ref="AX96:AX99" si="131">IF(BL96=1,(AH96+P96)/2*(AG96-U96-S96)+P96*U96+PI()*S96^2/2+2*(X96^2/2*(AB96-SIN(AB96))),"")</f>
        <v/>
      </c>
      <c r="AY96" s="236">
        <f t="shared" ref="AY96:AY99" si="132">IF(BL96=2,P96*(AG96-S96)+PI()*S96^2/2,"")</f>
        <v>5.7542917352885165E-2</v>
      </c>
      <c r="AZ96" s="236" t="str">
        <f t="shared" ref="AZ96:AZ99" si="133">IF(BL96=3,S96^2/2*(2*Z96-SIN(2*Z96)),"")</f>
        <v/>
      </c>
      <c r="BA96" s="235" t="s">
        <v>628</v>
      </c>
      <c r="BB96" s="235" t="s">
        <v>628</v>
      </c>
      <c r="BC96" s="235" t="s">
        <v>628</v>
      </c>
      <c r="BD96" s="235" t="s">
        <v>628</v>
      </c>
      <c r="BE96" s="236" t="str">
        <f t="shared" ref="BE96:BE99" si="134">IF(BL96=1,2*AJ96+2*U96+PI()*S96,"")</f>
        <v/>
      </c>
      <c r="BF96" s="236">
        <f t="shared" ref="BF96:BF99" si="135">IF(BL96=2,2*(AG96-S96)+PI()*S96,"")</f>
        <v>0.61923889803846888</v>
      </c>
      <c r="BG96" s="236" t="str">
        <f t="shared" ref="BG96:BG99" si="136">IF(BL96=3,S96*2*Z96,"")</f>
        <v/>
      </c>
      <c r="BH96" s="235" t="s">
        <v>628</v>
      </c>
      <c r="BI96" s="235" t="s">
        <v>628</v>
      </c>
      <c r="BJ96" s="235" t="s">
        <v>628</v>
      </c>
      <c r="BK96" s="235" t="s">
        <v>628</v>
      </c>
      <c r="BL96" s="235">
        <f t="shared" ref="BL96:BL99" si="137">IF(AG96&gt;S96+U96,1,IF(AG96&gt;S96,2,3))</f>
        <v>2</v>
      </c>
    </row>
    <row r="97" spans="2:65">
      <c r="C97" s="239">
        <v>94</v>
      </c>
      <c r="D97" s="234" t="s">
        <v>2644</v>
      </c>
      <c r="E97" s="248">
        <v>1.2999999999999999E-2</v>
      </c>
      <c r="F97" s="236">
        <f t="shared" si="112"/>
        <v>0.11226990816987242</v>
      </c>
      <c r="G97" s="236">
        <f t="shared" si="113"/>
        <v>1.2483185307179587</v>
      </c>
      <c r="H97" s="236">
        <f t="shared" si="114"/>
        <v>8.9936907453662035E-2</v>
      </c>
      <c r="I97" s="248">
        <v>1.2999999999999999E-2</v>
      </c>
      <c r="J97" s="236">
        <f t="shared" si="115"/>
        <v>7.6442917352885165E-2</v>
      </c>
      <c r="K97" s="236">
        <f t="shared" si="116"/>
        <v>0.74523889803846899</v>
      </c>
      <c r="L97" s="236">
        <f t="shared" si="117"/>
        <v>0.10257505016725416</v>
      </c>
      <c r="M97" s="235" t="s">
        <v>652</v>
      </c>
      <c r="P97" s="248">
        <v>0.3</v>
      </c>
      <c r="Q97" s="235" t="s">
        <v>628</v>
      </c>
      <c r="R97" s="248">
        <v>0.41</v>
      </c>
      <c r="S97" s="248">
        <v>0.15</v>
      </c>
      <c r="T97" s="235" t="s">
        <v>628</v>
      </c>
      <c r="U97" s="236">
        <f t="shared" si="118"/>
        <v>0.21000000000000002</v>
      </c>
      <c r="V97" s="235" t="s">
        <v>628</v>
      </c>
      <c r="X97" s="248">
        <v>0.05</v>
      </c>
      <c r="Y97" s="236">
        <f t="shared" si="119"/>
        <v>1.5707963267948966</v>
      </c>
      <c r="Z97" s="236" t="str">
        <f t="shared" si="120"/>
        <v/>
      </c>
      <c r="AA97" s="248">
        <f t="shared" si="121"/>
        <v>0.05</v>
      </c>
      <c r="AB97" s="236" t="str">
        <f t="shared" si="122"/>
        <v/>
      </c>
      <c r="AC97" s="236" t="str">
        <f t="shared" si="123"/>
        <v/>
      </c>
      <c r="AD97" s="236">
        <f t="shared" si="124"/>
        <v>7.0710678118654752E-2</v>
      </c>
      <c r="AE97" s="236">
        <f t="shared" si="125"/>
        <v>3.5355339059327383E-2</v>
      </c>
      <c r="AG97" s="236">
        <f t="shared" si="126"/>
        <v>0.28699999999999998</v>
      </c>
      <c r="AH97" s="236" t="str">
        <f t="shared" si="127"/>
        <v/>
      </c>
      <c r="AI97" s="235" t="s">
        <v>628</v>
      </c>
      <c r="AJ97" s="236" t="str">
        <f t="shared" si="128"/>
        <v/>
      </c>
      <c r="AK97" s="236" t="str">
        <f t="shared" si="129"/>
        <v/>
      </c>
      <c r="AL97" s="248"/>
      <c r="AM97" s="248"/>
      <c r="AN97" s="248"/>
      <c r="AP97" s="235">
        <v>23</v>
      </c>
      <c r="AR97" s="235">
        <f t="shared" si="130"/>
        <v>2</v>
      </c>
      <c r="AT97" s="235" t="s">
        <v>628</v>
      </c>
      <c r="AU97" s="235" t="s">
        <v>628</v>
      </c>
      <c r="AV97" s="235" t="s">
        <v>628</v>
      </c>
      <c r="AW97" s="235" t="s">
        <v>628</v>
      </c>
      <c r="AX97" s="236" t="str">
        <f t="shared" si="131"/>
        <v/>
      </c>
      <c r="AY97" s="236">
        <f t="shared" si="132"/>
        <v>7.6442917352885165E-2</v>
      </c>
      <c r="AZ97" s="236" t="str">
        <f t="shared" si="133"/>
        <v/>
      </c>
      <c r="BA97" s="235" t="s">
        <v>628</v>
      </c>
      <c r="BB97" s="235" t="s">
        <v>628</v>
      </c>
      <c r="BC97" s="235" t="s">
        <v>628</v>
      </c>
      <c r="BD97" s="235" t="s">
        <v>628</v>
      </c>
      <c r="BE97" s="236" t="str">
        <f t="shared" si="134"/>
        <v/>
      </c>
      <c r="BF97" s="236">
        <f t="shared" si="135"/>
        <v>0.74523889803846899</v>
      </c>
      <c r="BG97" s="236" t="str">
        <f t="shared" si="136"/>
        <v/>
      </c>
      <c r="BH97" s="235" t="s">
        <v>628</v>
      </c>
      <c r="BI97" s="235" t="s">
        <v>628</v>
      </c>
      <c r="BJ97" s="235" t="s">
        <v>628</v>
      </c>
      <c r="BK97" s="235" t="s">
        <v>628</v>
      </c>
      <c r="BL97" s="235">
        <f t="shared" si="137"/>
        <v>2</v>
      </c>
    </row>
    <row r="98" spans="2:65">
      <c r="C98" s="239">
        <v>95</v>
      </c>
      <c r="D98" s="234" t="s">
        <v>2645</v>
      </c>
      <c r="E98" s="248">
        <v>1.2999999999999999E-2</v>
      </c>
      <c r="F98" s="236">
        <f t="shared" si="112"/>
        <v>0.13926990816987242</v>
      </c>
      <c r="G98" s="236">
        <f t="shared" si="113"/>
        <v>1.4283185307179587</v>
      </c>
      <c r="H98" s="236">
        <f t="shared" si="114"/>
        <v>9.7506197094472336E-2</v>
      </c>
      <c r="I98" s="248">
        <v>1.2999999999999999E-2</v>
      </c>
      <c r="J98" s="236">
        <f t="shared" si="115"/>
        <v>9.5342917352885165E-2</v>
      </c>
      <c r="K98" s="236">
        <f t="shared" si="116"/>
        <v>0.87123889803846888</v>
      </c>
      <c r="L98" s="236">
        <f t="shared" si="117"/>
        <v>0.1094337242833657</v>
      </c>
      <c r="M98" s="235" t="s">
        <v>652</v>
      </c>
      <c r="P98" s="248">
        <v>0.3</v>
      </c>
      <c r="Q98" s="235" t="s">
        <v>628</v>
      </c>
      <c r="R98" s="248">
        <v>0.5</v>
      </c>
      <c r="S98" s="248">
        <v>0.15</v>
      </c>
      <c r="T98" s="235" t="s">
        <v>628</v>
      </c>
      <c r="U98" s="236">
        <f t="shared" si="118"/>
        <v>0.3</v>
      </c>
      <c r="V98" s="235" t="s">
        <v>628</v>
      </c>
      <c r="X98" s="248">
        <v>0.05</v>
      </c>
      <c r="Y98" s="236">
        <f t="shared" si="119"/>
        <v>1.5707963267948966</v>
      </c>
      <c r="Z98" s="236" t="str">
        <f t="shared" si="120"/>
        <v/>
      </c>
      <c r="AA98" s="248">
        <f t="shared" si="121"/>
        <v>0.05</v>
      </c>
      <c r="AB98" s="236" t="str">
        <f t="shared" si="122"/>
        <v/>
      </c>
      <c r="AC98" s="236" t="str">
        <f t="shared" si="123"/>
        <v/>
      </c>
      <c r="AD98" s="236">
        <f t="shared" si="124"/>
        <v>7.0710678118654752E-2</v>
      </c>
      <c r="AE98" s="236">
        <f t="shared" si="125"/>
        <v>3.5355339059327383E-2</v>
      </c>
      <c r="AG98" s="236">
        <f t="shared" si="126"/>
        <v>0.35</v>
      </c>
      <c r="AH98" s="236" t="str">
        <f t="shared" si="127"/>
        <v/>
      </c>
      <c r="AI98" s="235" t="s">
        <v>628</v>
      </c>
      <c r="AJ98" s="236" t="str">
        <f t="shared" si="128"/>
        <v/>
      </c>
      <c r="AK98" s="236" t="str">
        <f t="shared" si="129"/>
        <v/>
      </c>
      <c r="AL98" s="248"/>
      <c r="AM98" s="248"/>
      <c r="AN98" s="248"/>
      <c r="AP98" s="235">
        <v>23</v>
      </c>
      <c r="AR98" s="235">
        <f t="shared" si="130"/>
        <v>2</v>
      </c>
      <c r="AT98" s="235" t="s">
        <v>628</v>
      </c>
      <c r="AU98" s="235" t="s">
        <v>628</v>
      </c>
      <c r="AV98" s="235" t="s">
        <v>628</v>
      </c>
      <c r="AW98" s="235" t="s">
        <v>628</v>
      </c>
      <c r="AX98" s="236" t="str">
        <f t="shared" si="131"/>
        <v/>
      </c>
      <c r="AY98" s="236">
        <f t="shared" si="132"/>
        <v>9.5342917352885165E-2</v>
      </c>
      <c r="AZ98" s="236" t="str">
        <f t="shared" si="133"/>
        <v/>
      </c>
      <c r="BA98" s="235" t="s">
        <v>628</v>
      </c>
      <c r="BB98" s="235" t="s">
        <v>628</v>
      </c>
      <c r="BC98" s="235" t="s">
        <v>628</v>
      </c>
      <c r="BD98" s="235" t="s">
        <v>628</v>
      </c>
      <c r="BE98" s="236" t="str">
        <f t="shared" si="134"/>
        <v/>
      </c>
      <c r="BF98" s="236">
        <f t="shared" si="135"/>
        <v>0.87123889803846888</v>
      </c>
      <c r="BG98" s="236" t="str">
        <f t="shared" si="136"/>
        <v/>
      </c>
      <c r="BH98" s="235" t="s">
        <v>628</v>
      </c>
      <c r="BI98" s="235" t="s">
        <v>628</v>
      </c>
      <c r="BJ98" s="235" t="s">
        <v>628</v>
      </c>
      <c r="BK98" s="235" t="s">
        <v>628</v>
      </c>
      <c r="BL98" s="235">
        <f t="shared" si="137"/>
        <v>2</v>
      </c>
    </row>
    <row r="99" spans="2:65">
      <c r="C99" s="239">
        <v>96</v>
      </c>
      <c r="D99" s="234" t="s">
        <v>2646</v>
      </c>
      <c r="E99" s="248">
        <v>1.2999999999999999E-2</v>
      </c>
      <c r="F99" s="236">
        <f t="shared" si="112"/>
        <v>0.15378262832508094</v>
      </c>
      <c r="G99" s="236">
        <f t="shared" si="113"/>
        <v>1.4668583470577035</v>
      </c>
      <c r="H99" s="236">
        <f t="shared" si="114"/>
        <v>0.10483809062650506</v>
      </c>
      <c r="I99" s="248">
        <v>1.2999999999999999E-2</v>
      </c>
      <c r="J99" s="236">
        <f t="shared" si="115"/>
        <v>0.1044556375080937</v>
      </c>
      <c r="K99" s="236">
        <f t="shared" si="116"/>
        <v>0.87177871437821375</v>
      </c>
      <c r="L99" s="236">
        <f t="shared" si="117"/>
        <v>0.1198189813370191</v>
      </c>
      <c r="M99" s="235" t="s">
        <v>652</v>
      </c>
      <c r="P99" s="248">
        <v>0.35</v>
      </c>
      <c r="Q99" s="235" t="s">
        <v>628</v>
      </c>
      <c r="R99" s="248">
        <v>0.48</v>
      </c>
      <c r="S99" s="248">
        <v>0.17499999999999999</v>
      </c>
      <c r="T99" s="235" t="s">
        <v>628</v>
      </c>
      <c r="U99" s="236">
        <f t="shared" si="118"/>
        <v>0.255</v>
      </c>
      <c r="V99" s="235" t="s">
        <v>628</v>
      </c>
      <c r="X99" s="248">
        <v>0.05</v>
      </c>
      <c r="Y99" s="236">
        <f t="shared" si="119"/>
        <v>1.5707963267948966</v>
      </c>
      <c r="Z99" s="236" t="str">
        <f t="shared" si="120"/>
        <v/>
      </c>
      <c r="AA99" s="248">
        <f t="shared" si="121"/>
        <v>0.05</v>
      </c>
      <c r="AB99" s="236" t="str">
        <f t="shared" si="122"/>
        <v/>
      </c>
      <c r="AC99" s="236" t="str">
        <f t="shared" si="123"/>
        <v/>
      </c>
      <c r="AD99" s="236">
        <f t="shared" si="124"/>
        <v>7.0710678118654752E-2</v>
      </c>
      <c r="AE99" s="236">
        <f t="shared" si="125"/>
        <v>3.5355339059327383E-2</v>
      </c>
      <c r="AG99" s="236">
        <f t="shared" si="126"/>
        <v>0.33599999999999997</v>
      </c>
      <c r="AH99" s="236" t="str">
        <f t="shared" si="127"/>
        <v/>
      </c>
      <c r="AI99" s="235" t="s">
        <v>628</v>
      </c>
      <c r="AJ99" s="236" t="str">
        <f t="shared" si="128"/>
        <v/>
      </c>
      <c r="AK99" s="236" t="str">
        <f t="shared" si="129"/>
        <v/>
      </c>
      <c r="AL99" s="248"/>
      <c r="AM99" s="248"/>
      <c r="AN99" s="248"/>
      <c r="AP99" s="235">
        <v>23</v>
      </c>
      <c r="AR99" s="235">
        <f t="shared" si="130"/>
        <v>2</v>
      </c>
      <c r="AT99" s="235" t="s">
        <v>628</v>
      </c>
      <c r="AU99" s="235" t="s">
        <v>628</v>
      </c>
      <c r="AV99" s="235" t="s">
        <v>628</v>
      </c>
      <c r="AW99" s="235" t="s">
        <v>628</v>
      </c>
      <c r="AX99" s="236" t="str">
        <f t="shared" si="131"/>
        <v/>
      </c>
      <c r="AY99" s="236">
        <f t="shared" si="132"/>
        <v>0.1044556375080937</v>
      </c>
      <c r="AZ99" s="236" t="str">
        <f t="shared" si="133"/>
        <v/>
      </c>
      <c r="BA99" s="235" t="s">
        <v>628</v>
      </c>
      <c r="BB99" s="235" t="s">
        <v>628</v>
      </c>
      <c r="BC99" s="235" t="s">
        <v>628</v>
      </c>
      <c r="BD99" s="235" t="s">
        <v>628</v>
      </c>
      <c r="BE99" s="236" t="str">
        <f t="shared" si="134"/>
        <v/>
      </c>
      <c r="BF99" s="236">
        <f t="shared" si="135"/>
        <v>0.87177871437821375</v>
      </c>
      <c r="BG99" s="236" t="str">
        <f t="shared" si="136"/>
        <v/>
      </c>
      <c r="BH99" s="235" t="s">
        <v>628</v>
      </c>
      <c r="BI99" s="235" t="s">
        <v>628</v>
      </c>
      <c r="BJ99" s="235" t="s">
        <v>628</v>
      </c>
      <c r="BK99" s="235" t="s">
        <v>628</v>
      </c>
      <c r="BL99" s="235">
        <f t="shared" si="137"/>
        <v>2</v>
      </c>
    </row>
    <row r="100" spans="2:65">
      <c r="C100" s="239">
        <v>97</v>
      </c>
      <c r="E100" s="248"/>
      <c r="F100" s="236"/>
      <c r="I100" s="248"/>
      <c r="AA100" s="235"/>
      <c r="AB100" s="235"/>
      <c r="AC100" s="235"/>
      <c r="AP100" s="235"/>
    </row>
    <row r="101" spans="2:65">
      <c r="B101" s="235" t="s">
        <v>1757</v>
      </c>
      <c r="C101" s="239">
        <v>98</v>
      </c>
      <c r="D101" s="234" t="s">
        <v>1758</v>
      </c>
      <c r="E101" s="248">
        <v>1.2999999999999999E-2</v>
      </c>
      <c r="F101" s="236">
        <f>P101*R101-T101^2/2*4</f>
        <v>8.4999999999999992E-2</v>
      </c>
      <c r="G101" s="236">
        <f>(P101+R101)*2-T101*8+(T101^2+T101^2)^0.5*4</f>
        <v>1.0828427124746189</v>
      </c>
      <c r="H101" s="236">
        <f>F101/G101</f>
        <v>7.8497088285102476E-2</v>
      </c>
      <c r="I101" s="248">
        <v>1.2999999999999999E-2</v>
      </c>
      <c r="J101" s="236">
        <f>P101*AG101-T101^2/2*2-AH101*2</f>
        <v>6.0499999999999998E-2</v>
      </c>
      <c r="K101" s="236">
        <f>P101+R101*2-T101*4+(T101^2+T101^2)^0.5*2-AA101*2+AD101*2</f>
        <v>0.84142135623730951</v>
      </c>
      <c r="L101" s="236">
        <f>J101/K101</f>
        <v>7.1902144569452708E-2</v>
      </c>
      <c r="M101" s="249" t="s">
        <v>2380</v>
      </c>
      <c r="N101" s="235"/>
      <c r="P101" s="248">
        <v>0.3</v>
      </c>
      <c r="Q101" s="235" t="s">
        <v>628</v>
      </c>
      <c r="R101" s="248">
        <v>0.3</v>
      </c>
      <c r="S101" s="235" t="s">
        <v>628</v>
      </c>
      <c r="T101" s="248">
        <v>0.05</v>
      </c>
      <c r="U101" s="235" t="s">
        <v>628</v>
      </c>
      <c r="V101" s="235" t="s">
        <v>628</v>
      </c>
      <c r="AA101" s="236">
        <f t="shared" ref="AA101:AA124" si="138">IF(BL101=1,T101-(R101-AG101),0)</f>
        <v>0</v>
      </c>
      <c r="AB101" s="236"/>
      <c r="AC101" s="236"/>
      <c r="AD101" s="236">
        <f t="shared" ref="AD101:AD124" si="139">IF(BL101=1,(AA101^2+AA101^2)^0.5,0)</f>
        <v>0</v>
      </c>
      <c r="AG101" s="236">
        <f t="shared" ref="AG101:AG124" si="140">$L$1*R101</f>
        <v>0.21</v>
      </c>
      <c r="AH101" s="236">
        <f t="shared" ref="AH101:AH124" si="141">IF(BL101=1,AA101^2/2,0)</f>
        <v>0</v>
      </c>
      <c r="AI101" s="236"/>
      <c r="AJ101" s="236"/>
      <c r="AK101" s="236"/>
      <c r="AL101" s="236"/>
      <c r="AM101" s="236"/>
      <c r="AN101" s="236"/>
      <c r="AO101" s="236"/>
      <c r="AP101" s="235">
        <v>4</v>
      </c>
      <c r="AR101" s="235">
        <f t="shared" si="0"/>
        <v>2</v>
      </c>
      <c r="AS101" s="236"/>
      <c r="AT101" s="236"/>
      <c r="AU101" s="236"/>
      <c r="AV101" s="236"/>
      <c r="AW101" s="236"/>
      <c r="AX101" s="236"/>
      <c r="AY101" s="236"/>
      <c r="AZ101" s="236"/>
      <c r="BA101" s="236"/>
      <c r="BB101" s="236"/>
      <c r="BC101" s="236"/>
      <c r="BD101" s="236"/>
      <c r="BE101" s="236"/>
      <c r="BF101" s="236"/>
      <c r="BG101" s="236"/>
      <c r="BH101" s="236"/>
      <c r="BI101" s="236"/>
      <c r="BJ101" s="236"/>
      <c r="BK101" s="236"/>
      <c r="BL101" s="235">
        <f t="shared" ref="BL101:BL124" si="142">IF(R101-T101&lt;AG101,1,2)</f>
        <v>2</v>
      </c>
      <c r="BM101" s="234" t="s">
        <v>723</v>
      </c>
    </row>
    <row r="102" spans="2:65">
      <c r="B102" s="249" t="s">
        <v>2123</v>
      </c>
      <c r="C102" s="239">
        <v>99</v>
      </c>
      <c r="D102" s="234" t="s">
        <v>1759</v>
      </c>
      <c r="E102" s="248">
        <v>1.2999999999999999E-2</v>
      </c>
      <c r="F102" s="236">
        <f t="shared" ref="F102:F116" si="143">P102*R102-T102^2/2*4</f>
        <v>0.11499999999999999</v>
      </c>
      <c r="G102" s="236">
        <f t="shared" ref="G102:G116" si="144">(P102+R102)*2-T102*8+(T102^2+T102^2)^0.5*4</f>
        <v>1.2828427124746189</v>
      </c>
      <c r="H102" s="236">
        <f t="shared" ref="H102:H116" si="145">F102/G102</f>
        <v>8.9644660940672624E-2</v>
      </c>
      <c r="I102" s="248">
        <v>1.2999999999999999E-2</v>
      </c>
      <c r="J102" s="236">
        <f t="shared" ref="J102:J116" si="146">P102*AG102-T102^2/2*2-AH102*2</f>
        <v>8.1499999999999989E-2</v>
      </c>
      <c r="K102" s="236">
        <f t="shared" ref="K102:K116" si="147">P102+R102*2-T102*4+(T102^2+T102^2)^0.5*2-AA102*2+AD102*2</f>
        <v>1.0414213562373096</v>
      </c>
      <c r="L102" s="236">
        <f t="shared" ref="L102:L116" si="148">J102/K102</f>
        <v>7.8258429704631982E-2</v>
      </c>
      <c r="M102" s="249" t="s">
        <v>2380</v>
      </c>
      <c r="N102" s="235"/>
      <c r="P102" s="248">
        <v>0.3</v>
      </c>
      <c r="Q102" s="235" t="s">
        <v>628</v>
      </c>
      <c r="R102" s="248">
        <v>0.4</v>
      </c>
      <c r="S102" s="235" t="s">
        <v>628</v>
      </c>
      <c r="T102" s="248">
        <v>0.05</v>
      </c>
      <c r="U102" s="235" t="s">
        <v>628</v>
      </c>
      <c r="V102" s="235" t="s">
        <v>628</v>
      </c>
      <c r="AA102" s="236">
        <f t="shared" si="138"/>
        <v>0</v>
      </c>
      <c r="AB102" s="236"/>
      <c r="AC102" s="236"/>
      <c r="AD102" s="236">
        <f t="shared" si="139"/>
        <v>0</v>
      </c>
      <c r="AG102" s="236">
        <f t="shared" si="140"/>
        <v>0.27999999999999997</v>
      </c>
      <c r="AH102" s="236">
        <f t="shared" si="141"/>
        <v>0</v>
      </c>
      <c r="AI102" s="236"/>
      <c r="AJ102" s="236"/>
      <c r="AK102" s="236"/>
      <c r="AL102" s="236"/>
      <c r="AM102" s="236"/>
      <c r="AN102" s="236"/>
      <c r="AO102" s="236"/>
      <c r="AP102" s="235">
        <v>4</v>
      </c>
      <c r="AR102" s="235">
        <f t="shared" si="0"/>
        <v>2</v>
      </c>
      <c r="AS102" s="236"/>
      <c r="AT102" s="236"/>
      <c r="AU102" s="236"/>
      <c r="AV102" s="236"/>
      <c r="AW102" s="236"/>
      <c r="AX102" s="236"/>
      <c r="AY102" s="236"/>
      <c r="AZ102" s="236"/>
      <c r="BA102" s="236"/>
      <c r="BB102" s="236"/>
      <c r="BC102" s="236"/>
      <c r="BD102" s="236"/>
      <c r="BE102" s="236"/>
      <c r="BF102" s="236"/>
      <c r="BG102" s="236"/>
      <c r="BH102" s="236"/>
      <c r="BI102" s="236"/>
      <c r="BJ102" s="236"/>
      <c r="BK102" s="236"/>
      <c r="BL102" s="235">
        <f t="shared" si="142"/>
        <v>2</v>
      </c>
    </row>
    <row r="103" spans="2:65">
      <c r="C103" s="239">
        <v>100</v>
      </c>
      <c r="D103" s="234" t="s">
        <v>1760</v>
      </c>
      <c r="E103" s="248">
        <v>1.2999999999999999E-2</v>
      </c>
      <c r="F103" s="236">
        <f t="shared" si="143"/>
        <v>0.14499999999999999</v>
      </c>
      <c r="G103" s="236">
        <f t="shared" si="144"/>
        <v>1.4828427124746193</v>
      </c>
      <c r="H103" s="236">
        <f t="shared" si="145"/>
        <v>9.7785151978808979E-2</v>
      </c>
      <c r="I103" s="248">
        <v>1.2999999999999999E-2</v>
      </c>
      <c r="J103" s="236">
        <f t="shared" si="146"/>
        <v>0.10249999999999999</v>
      </c>
      <c r="K103" s="236">
        <f t="shared" si="147"/>
        <v>1.2414213562373095</v>
      </c>
      <c r="L103" s="236">
        <f t="shared" si="148"/>
        <v>8.2566647887122493E-2</v>
      </c>
      <c r="M103" s="249" t="s">
        <v>2380</v>
      </c>
      <c r="N103" s="235"/>
      <c r="P103" s="248">
        <v>0.3</v>
      </c>
      <c r="Q103" s="235" t="s">
        <v>628</v>
      </c>
      <c r="R103" s="248">
        <v>0.5</v>
      </c>
      <c r="S103" s="235" t="s">
        <v>628</v>
      </c>
      <c r="T103" s="248">
        <v>0.05</v>
      </c>
      <c r="U103" s="235" t="s">
        <v>628</v>
      </c>
      <c r="V103" s="235" t="s">
        <v>628</v>
      </c>
      <c r="AA103" s="236">
        <f t="shared" si="138"/>
        <v>0</v>
      </c>
      <c r="AB103" s="236"/>
      <c r="AC103" s="236"/>
      <c r="AD103" s="236">
        <f t="shared" si="139"/>
        <v>0</v>
      </c>
      <c r="AG103" s="236">
        <f t="shared" si="140"/>
        <v>0.35</v>
      </c>
      <c r="AH103" s="236">
        <f t="shared" si="141"/>
        <v>0</v>
      </c>
      <c r="AI103" s="236"/>
      <c r="AJ103" s="236"/>
      <c r="AK103" s="236"/>
      <c r="AL103" s="236"/>
      <c r="AM103" s="236"/>
      <c r="AN103" s="236"/>
      <c r="AO103" s="236"/>
      <c r="AP103" s="235">
        <v>4</v>
      </c>
      <c r="AR103" s="235">
        <f t="shared" si="0"/>
        <v>2</v>
      </c>
      <c r="AS103" s="236"/>
      <c r="AT103" s="236"/>
      <c r="AU103" s="236"/>
      <c r="AV103" s="236"/>
      <c r="AW103" s="236"/>
      <c r="AX103" s="236"/>
      <c r="AY103" s="236"/>
      <c r="AZ103" s="236"/>
      <c r="BA103" s="236"/>
      <c r="BB103" s="236"/>
      <c r="BC103" s="236"/>
      <c r="BD103" s="236"/>
      <c r="BE103" s="236"/>
      <c r="BF103" s="236"/>
      <c r="BG103" s="236"/>
      <c r="BH103" s="236"/>
      <c r="BI103" s="236"/>
      <c r="BJ103" s="236"/>
      <c r="BK103" s="236"/>
      <c r="BL103" s="235">
        <f t="shared" si="142"/>
        <v>2</v>
      </c>
    </row>
    <row r="104" spans="2:65">
      <c r="C104" s="239">
        <v>101</v>
      </c>
      <c r="D104" s="234" t="s">
        <v>1761</v>
      </c>
      <c r="E104" s="248">
        <v>1.2999999999999999E-2</v>
      </c>
      <c r="F104" s="236">
        <f t="shared" si="143"/>
        <v>0.17499999999999999</v>
      </c>
      <c r="G104" s="236">
        <f t="shared" si="144"/>
        <v>1.682842712474619</v>
      </c>
      <c r="H104" s="236">
        <f t="shared" si="145"/>
        <v>0.10399070495582004</v>
      </c>
      <c r="I104" s="248">
        <v>1.2999999999999999E-2</v>
      </c>
      <c r="J104" s="236">
        <f t="shared" si="146"/>
        <v>0.1235</v>
      </c>
      <c r="K104" s="236">
        <f t="shared" si="147"/>
        <v>1.4414213562373095</v>
      </c>
      <c r="L104" s="236">
        <f t="shared" si="148"/>
        <v>8.5679318865085188E-2</v>
      </c>
      <c r="M104" s="249" t="s">
        <v>2380</v>
      </c>
      <c r="N104" s="235"/>
      <c r="P104" s="248">
        <v>0.3</v>
      </c>
      <c r="Q104" s="235" t="s">
        <v>628</v>
      </c>
      <c r="R104" s="248">
        <v>0.6</v>
      </c>
      <c r="S104" s="235" t="s">
        <v>628</v>
      </c>
      <c r="T104" s="248">
        <v>0.05</v>
      </c>
      <c r="U104" s="235" t="s">
        <v>628</v>
      </c>
      <c r="V104" s="235" t="s">
        <v>628</v>
      </c>
      <c r="AA104" s="236">
        <f t="shared" si="138"/>
        <v>0</v>
      </c>
      <c r="AB104" s="236"/>
      <c r="AC104" s="236"/>
      <c r="AD104" s="236">
        <f t="shared" si="139"/>
        <v>0</v>
      </c>
      <c r="AG104" s="236">
        <f t="shared" si="140"/>
        <v>0.42</v>
      </c>
      <c r="AH104" s="236">
        <f t="shared" si="141"/>
        <v>0</v>
      </c>
      <c r="AI104" s="236"/>
      <c r="AJ104" s="236"/>
      <c r="AK104" s="236"/>
      <c r="AL104" s="236"/>
      <c r="AM104" s="236"/>
      <c r="AN104" s="236"/>
      <c r="AO104" s="236"/>
      <c r="AP104" s="235">
        <v>4</v>
      </c>
      <c r="AR104" s="235">
        <f t="shared" si="0"/>
        <v>2</v>
      </c>
      <c r="AS104" s="236"/>
      <c r="AT104" s="236"/>
      <c r="AU104" s="236"/>
      <c r="AV104" s="236"/>
      <c r="AW104" s="236"/>
      <c r="AX104" s="236"/>
      <c r="AY104" s="236"/>
      <c r="AZ104" s="236"/>
      <c r="BA104" s="236"/>
      <c r="BB104" s="236"/>
      <c r="BC104" s="236"/>
      <c r="BD104" s="236"/>
      <c r="BE104" s="236"/>
      <c r="BF104" s="236"/>
      <c r="BG104" s="236"/>
      <c r="BH104" s="236"/>
      <c r="BI104" s="236"/>
      <c r="BJ104" s="236"/>
      <c r="BK104" s="236"/>
      <c r="BL104" s="235">
        <f t="shared" si="142"/>
        <v>2</v>
      </c>
    </row>
    <row r="105" spans="2:65">
      <c r="C105" s="239">
        <v>102</v>
      </c>
      <c r="D105" s="234" t="s">
        <v>1762</v>
      </c>
      <c r="E105" s="248">
        <v>1.2999999999999999E-2</v>
      </c>
      <c r="F105" s="236">
        <f t="shared" si="143"/>
        <v>0.20499999999999999</v>
      </c>
      <c r="G105" s="236">
        <f t="shared" si="144"/>
        <v>1.8828427124746192</v>
      </c>
      <c r="H105" s="236">
        <f t="shared" si="145"/>
        <v>0.10887792094463833</v>
      </c>
      <c r="I105" s="248">
        <v>1.2999999999999999E-2</v>
      </c>
      <c r="J105" s="236">
        <f t="shared" si="146"/>
        <v>0.14449999999999996</v>
      </c>
      <c r="K105" s="236">
        <f t="shared" si="147"/>
        <v>1.6414213562373094</v>
      </c>
      <c r="L105" s="236">
        <f t="shared" si="148"/>
        <v>8.8033459203456829E-2</v>
      </c>
      <c r="M105" s="249" t="s">
        <v>2380</v>
      </c>
      <c r="N105" s="235"/>
      <c r="P105" s="248">
        <v>0.3</v>
      </c>
      <c r="Q105" s="235" t="s">
        <v>628</v>
      </c>
      <c r="R105" s="248">
        <v>0.7</v>
      </c>
      <c r="S105" s="235" t="s">
        <v>628</v>
      </c>
      <c r="T105" s="248">
        <v>0.05</v>
      </c>
      <c r="U105" s="235" t="s">
        <v>628</v>
      </c>
      <c r="V105" s="235" t="s">
        <v>628</v>
      </c>
      <c r="AA105" s="236">
        <f t="shared" si="138"/>
        <v>0</v>
      </c>
      <c r="AB105" s="236"/>
      <c r="AC105" s="236"/>
      <c r="AD105" s="236">
        <f t="shared" si="139"/>
        <v>0</v>
      </c>
      <c r="AG105" s="236">
        <f t="shared" si="140"/>
        <v>0.48999999999999994</v>
      </c>
      <c r="AH105" s="236">
        <f t="shared" si="141"/>
        <v>0</v>
      </c>
      <c r="AI105" s="236"/>
      <c r="AJ105" s="236"/>
      <c r="AK105" s="236"/>
      <c r="AL105" s="236"/>
      <c r="AM105" s="236"/>
      <c r="AN105" s="236"/>
      <c r="AO105" s="236"/>
      <c r="AP105" s="235">
        <v>4</v>
      </c>
      <c r="AR105" s="235">
        <f t="shared" si="0"/>
        <v>2</v>
      </c>
      <c r="AS105" s="236"/>
      <c r="AT105" s="236"/>
      <c r="AU105" s="236"/>
      <c r="AV105" s="236"/>
      <c r="AW105" s="236"/>
      <c r="AX105" s="236"/>
      <c r="AY105" s="236"/>
      <c r="AZ105" s="236"/>
      <c r="BA105" s="236"/>
      <c r="BB105" s="236"/>
      <c r="BC105" s="236"/>
      <c r="BD105" s="236"/>
      <c r="BE105" s="236"/>
      <c r="BF105" s="236"/>
      <c r="BG105" s="236"/>
      <c r="BH105" s="236"/>
      <c r="BI105" s="236"/>
      <c r="BJ105" s="236"/>
      <c r="BK105" s="236"/>
      <c r="BL105" s="235">
        <f t="shared" si="142"/>
        <v>2</v>
      </c>
    </row>
    <row r="106" spans="2:65">
      <c r="C106" s="239">
        <v>103</v>
      </c>
      <c r="D106" s="234" t="s">
        <v>1763</v>
      </c>
      <c r="E106" s="248">
        <v>1.2999999999999999E-2</v>
      </c>
      <c r="F106" s="236">
        <f t="shared" si="143"/>
        <v>0.23499999999999999</v>
      </c>
      <c r="G106" s="236">
        <f t="shared" si="144"/>
        <v>2.0828427124746192</v>
      </c>
      <c r="H106" s="236">
        <f t="shared" si="145"/>
        <v>0.11282657043305838</v>
      </c>
      <c r="I106" s="248">
        <v>1.2999999999999999E-2</v>
      </c>
      <c r="J106" s="236">
        <f t="shared" si="146"/>
        <v>0.16549999999999998</v>
      </c>
      <c r="K106" s="236">
        <f t="shared" si="147"/>
        <v>1.8414213562373096</v>
      </c>
      <c r="L106" s="236">
        <f t="shared" si="148"/>
        <v>8.9876224927778831E-2</v>
      </c>
      <c r="M106" s="249" t="s">
        <v>2380</v>
      </c>
      <c r="N106" s="235"/>
      <c r="P106" s="248">
        <v>0.3</v>
      </c>
      <c r="Q106" s="235" t="s">
        <v>628</v>
      </c>
      <c r="R106" s="248">
        <v>0.8</v>
      </c>
      <c r="S106" s="235" t="s">
        <v>628</v>
      </c>
      <c r="T106" s="248">
        <v>0.05</v>
      </c>
      <c r="U106" s="235" t="s">
        <v>628</v>
      </c>
      <c r="V106" s="235" t="s">
        <v>628</v>
      </c>
      <c r="AA106" s="236">
        <f t="shared" si="138"/>
        <v>0</v>
      </c>
      <c r="AB106" s="236"/>
      <c r="AC106" s="236"/>
      <c r="AD106" s="236">
        <f t="shared" si="139"/>
        <v>0</v>
      </c>
      <c r="AG106" s="236">
        <f t="shared" si="140"/>
        <v>0.55999999999999994</v>
      </c>
      <c r="AH106" s="236">
        <f t="shared" si="141"/>
        <v>0</v>
      </c>
      <c r="AI106" s="236"/>
      <c r="AJ106" s="236"/>
      <c r="AK106" s="236"/>
      <c r="AL106" s="236"/>
      <c r="AM106" s="236"/>
      <c r="AN106" s="236"/>
      <c r="AO106" s="236"/>
      <c r="AP106" s="235">
        <v>4</v>
      </c>
      <c r="AR106" s="235">
        <f t="shared" si="0"/>
        <v>2</v>
      </c>
      <c r="AS106" s="236"/>
      <c r="AT106" s="236"/>
      <c r="AU106" s="236"/>
      <c r="AV106" s="236"/>
      <c r="AW106" s="236"/>
      <c r="AX106" s="236"/>
      <c r="AY106" s="236"/>
      <c r="AZ106" s="236"/>
      <c r="BA106" s="236"/>
      <c r="BB106" s="236"/>
      <c r="BC106" s="236"/>
      <c r="BD106" s="236"/>
      <c r="BE106" s="236"/>
      <c r="BF106" s="236"/>
      <c r="BG106" s="236"/>
      <c r="BH106" s="236"/>
      <c r="BI106" s="236"/>
      <c r="BJ106" s="236"/>
      <c r="BK106" s="236"/>
      <c r="BL106" s="235">
        <f t="shared" si="142"/>
        <v>2</v>
      </c>
    </row>
    <row r="107" spans="2:65">
      <c r="C107" s="239">
        <v>104</v>
      </c>
      <c r="D107" s="234" t="s">
        <v>1764</v>
      </c>
      <c r="E107" s="248">
        <v>1.2999999999999999E-2</v>
      </c>
      <c r="F107" s="236">
        <f t="shared" si="143"/>
        <v>0.26500000000000001</v>
      </c>
      <c r="G107" s="236">
        <f t="shared" si="144"/>
        <v>2.2828427124746189</v>
      </c>
      <c r="H107" s="236">
        <f t="shared" si="145"/>
        <v>0.11608333703934337</v>
      </c>
      <c r="I107" s="248">
        <v>1.2999999999999999E-2</v>
      </c>
      <c r="J107" s="236">
        <f t="shared" si="146"/>
        <v>0.1865</v>
      </c>
      <c r="K107" s="236">
        <f t="shared" si="147"/>
        <v>2.0414213562373096</v>
      </c>
      <c r="L107" s="236">
        <f t="shared" si="148"/>
        <v>9.1357915616084057E-2</v>
      </c>
      <c r="M107" s="249" t="s">
        <v>2380</v>
      </c>
      <c r="N107" s="235"/>
      <c r="P107" s="248">
        <v>0.3</v>
      </c>
      <c r="Q107" s="235" t="s">
        <v>628</v>
      </c>
      <c r="R107" s="248">
        <v>0.9</v>
      </c>
      <c r="S107" s="235" t="s">
        <v>628</v>
      </c>
      <c r="T107" s="248">
        <v>0.05</v>
      </c>
      <c r="U107" s="235" t="s">
        <v>628</v>
      </c>
      <c r="V107" s="235" t="s">
        <v>628</v>
      </c>
      <c r="AA107" s="236">
        <f t="shared" si="138"/>
        <v>0</v>
      </c>
      <c r="AB107" s="236"/>
      <c r="AC107" s="236"/>
      <c r="AD107" s="236">
        <f t="shared" si="139"/>
        <v>0</v>
      </c>
      <c r="AG107" s="236">
        <f t="shared" si="140"/>
        <v>0.63</v>
      </c>
      <c r="AH107" s="236">
        <f t="shared" si="141"/>
        <v>0</v>
      </c>
      <c r="AI107" s="236"/>
      <c r="AJ107" s="236"/>
      <c r="AK107" s="236"/>
      <c r="AL107" s="236"/>
      <c r="AM107" s="236"/>
      <c r="AN107" s="236"/>
      <c r="AO107" s="236"/>
      <c r="AP107" s="235">
        <v>4</v>
      </c>
      <c r="AR107" s="235">
        <f t="shared" si="0"/>
        <v>2</v>
      </c>
      <c r="AS107" s="236"/>
      <c r="AT107" s="236"/>
      <c r="AU107" s="236"/>
      <c r="AV107" s="236"/>
      <c r="AW107" s="236"/>
      <c r="AX107" s="236"/>
      <c r="AY107" s="236"/>
      <c r="AZ107" s="236"/>
      <c r="BA107" s="236"/>
      <c r="BB107" s="236"/>
      <c r="BC107" s="236"/>
      <c r="BD107" s="236"/>
      <c r="BE107" s="236"/>
      <c r="BF107" s="236"/>
      <c r="BG107" s="236"/>
      <c r="BH107" s="236"/>
      <c r="BI107" s="236"/>
      <c r="BJ107" s="236"/>
      <c r="BK107" s="236"/>
      <c r="BL107" s="235">
        <f t="shared" si="142"/>
        <v>2</v>
      </c>
    </row>
    <row r="108" spans="2:65">
      <c r="C108" s="239">
        <v>105</v>
      </c>
      <c r="D108" s="234" t="s">
        <v>2111</v>
      </c>
      <c r="E108" s="248">
        <v>1.2999999999999999E-2</v>
      </c>
      <c r="F108" s="236">
        <f t="shared" ref="F108:F110" si="149">P108*R108-T108^2/2*4</f>
        <v>0.29499999999999998</v>
      </c>
      <c r="G108" s="236">
        <f t="shared" ref="G108:G110" si="150">(P108+R108)*2-T108*8+(T108^2+T108^2)^0.5*4</f>
        <v>2.4828427124746191</v>
      </c>
      <c r="H108" s="236">
        <f t="shared" ref="H108:H110" si="151">F108/G108</f>
        <v>0.11881542013024944</v>
      </c>
      <c r="I108" s="248">
        <v>1.2999999999999999E-2</v>
      </c>
      <c r="J108" s="236">
        <f t="shared" ref="J108:J110" si="152">P108*AG108-T108^2/2*2-AH108*2</f>
        <v>0.20749999999999999</v>
      </c>
      <c r="K108" s="236">
        <f t="shared" ref="K108:K110" si="153">P108+R108*2-T108*4+(T108^2+T108^2)^0.5*2-AA108*2+AD108*2</f>
        <v>2.2414213562373093</v>
      </c>
      <c r="L108" s="236">
        <f t="shared" ref="L108:L110" si="154">J108/K108</f>
        <v>9.257518646486522E-2</v>
      </c>
      <c r="M108" s="235" t="s">
        <v>2114</v>
      </c>
      <c r="N108" s="235"/>
      <c r="P108" s="248">
        <v>0.3</v>
      </c>
      <c r="Q108" s="235" t="s">
        <v>628</v>
      </c>
      <c r="R108" s="248">
        <v>1</v>
      </c>
      <c r="S108" s="235" t="s">
        <v>628</v>
      </c>
      <c r="T108" s="248">
        <v>0.05</v>
      </c>
      <c r="U108" s="235" t="s">
        <v>628</v>
      </c>
      <c r="V108" s="235" t="s">
        <v>628</v>
      </c>
      <c r="AA108" s="236">
        <f t="shared" si="138"/>
        <v>0</v>
      </c>
      <c r="AB108" s="236"/>
      <c r="AC108" s="236"/>
      <c r="AD108" s="236">
        <f t="shared" si="139"/>
        <v>0</v>
      </c>
      <c r="AG108" s="236">
        <f t="shared" si="140"/>
        <v>0.7</v>
      </c>
      <c r="AH108" s="236">
        <f t="shared" si="141"/>
        <v>0</v>
      </c>
      <c r="AI108" s="236"/>
      <c r="AJ108" s="236"/>
      <c r="AK108" s="236"/>
      <c r="AL108" s="236"/>
      <c r="AM108" s="236"/>
      <c r="AN108" s="236"/>
      <c r="AO108" s="236"/>
      <c r="AP108" s="235">
        <v>4</v>
      </c>
      <c r="AR108" s="235">
        <f t="shared" si="0"/>
        <v>2</v>
      </c>
      <c r="AS108" s="236"/>
      <c r="AT108" s="236"/>
      <c r="AU108" s="236"/>
      <c r="AV108" s="236"/>
      <c r="AW108" s="236"/>
      <c r="AX108" s="236"/>
      <c r="AY108" s="236"/>
      <c r="AZ108" s="236"/>
      <c r="BA108" s="236"/>
      <c r="BB108" s="236"/>
      <c r="BC108" s="236"/>
      <c r="BD108" s="236"/>
      <c r="BE108" s="236"/>
      <c r="BF108" s="236"/>
      <c r="BG108" s="236"/>
      <c r="BH108" s="236"/>
      <c r="BI108" s="236"/>
      <c r="BJ108" s="236"/>
      <c r="BK108" s="236"/>
      <c r="BL108" s="235">
        <f t="shared" si="142"/>
        <v>2</v>
      </c>
    </row>
    <row r="109" spans="2:65">
      <c r="C109" s="239">
        <v>106</v>
      </c>
      <c r="D109" s="234" t="s">
        <v>2112</v>
      </c>
      <c r="E109" s="248">
        <v>1.2999999999999999E-2</v>
      </c>
      <c r="F109" s="236">
        <f t="shared" si="149"/>
        <v>0.32500000000000001</v>
      </c>
      <c r="G109" s="236">
        <f t="shared" si="150"/>
        <v>2.6828427124746193</v>
      </c>
      <c r="H109" s="236">
        <f t="shared" si="151"/>
        <v>0.12114016169819521</v>
      </c>
      <c r="I109" s="248">
        <v>1.2999999999999999E-2</v>
      </c>
      <c r="J109" s="236">
        <f t="shared" si="152"/>
        <v>0.22849999999999998</v>
      </c>
      <c r="K109" s="236">
        <f t="shared" si="153"/>
        <v>2.4414213562373095</v>
      </c>
      <c r="L109" s="236">
        <f t="shared" si="154"/>
        <v>9.3593020891797857E-2</v>
      </c>
      <c r="M109" s="235" t="s">
        <v>2114</v>
      </c>
      <c r="N109" s="235"/>
      <c r="P109" s="248">
        <v>0.3</v>
      </c>
      <c r="Q109" s="235" t="s">
        <v>628</v>
      </c>
      <c r="R109" s="248">
        <v>1.1000000000000001</v>
      </c>
      <c r="S109" s="235" t="s">
        <v>628</v>
      </c>
      <c r="T109" s="248">
        <v>0.05</v>
      </c>
      <c r="U109" s="235" t="s">
        <v>628</v>
      </c>
      <c r="V109" s="235" t="s">
        <v>628</v>
      </c>
      <c r="AA109" s="236">
        <f t="shared" si="138"/>
        <v>0</v>
      </c>
      <c r="AB109" s="236"/>
      <c r="AC109" s="236"/>
      <c r="AD109" s="236">
        <f t="shared" si="139"/>
        <v>0</v>
      </c>
      <c r="AG109" s="236">
        <f t="shared" si="140"/>
        <v>0.77</v>
      </c>
      <c r="AH109" s="236">
        <f t="shared" si="141"/>
        <v>0</v>
      </c>
      <c r="AI109" s="236"/>
      <c r="AJ109" s="236"/>
      <c r="AK109" s="236"/>
      <c r="AL109" s="236"/>
      <c r="AM109" s="236"/>
      <c r="AN109" s="236"/>
      <c r="AO109" s="236"/>
      <c r="AP109" s="235">
        <v>4</v>
      </c>
      <c r="AR109" s="235">
        <f t="shared" si="0"/>
        <v>2</v>
      </c>
      <c r="AS109" s="236"/>
      <c r="AT109" s="236"/>
      <c r="AU109" s="236"/>
      <c r="AV109" s="236"/>
      <c r="AW109" s="236"/>
      <c r="AX109" s="236"/>
      <c r="AY109" s="236"/>
      <c r="AZ109" s="236"/>
      <c r="BA109" s="236"/>
      <c r="BB109" s="236"/>
      <c r="BC109" s="236"/>
      <c r="BD109" s="236"/>
      <c r="BE109" s="236"/>
      <c r="BF109" s="236"/>
      <c r="BG109" s="236"/>
      <c r="BH109" s="236"/>
      <c r="BI109" s="236"/>
      <c r="BJ109" s="236"/>
      <c r="BK109" s="236"/>
      <c r="BL109" s="235">
        <f t="shared" si="142"/>
        <v>2</v>
      </c>
    </row>
    <row r="110" spans="2:65">
      <c r="C110" s="239">
        <v>107</v>
      </c>
      <c r="D110" s="234" t="s">
        <v>2113</v>
      </c>
      <c r="E110" s="248">
        <v>1.2999999999999999E-2</v>
      </c>
      <c r="F110" s="236">
        <f t="shared" si="149"/>
        <v>0.35499999999999998</v>
      </c>
      <c r="G110" s="236">
        <f t="shared" si="150"/>
        <v>2.882842712474619</v>
      </c>
      <c r="H110" s="236">
        <f t="shared" si="151"/>
        <v>0.1231423408789686</v>
      </c>
      <c r="I110" s="248">
        <v>1.2999999999999999E-2</v>
      </c>
      <c r="J110" s="236">
        <f t="shared" si="152"/>
        <v>0.2495</v>
      </c>
      <c r="K110" s="236">
        <f t="shared" si="153"/>
        <v>2.6414213562373092</v>
      </c>
      <c r="L110" s="236">
        <f t="shared" si="154"/>
        <v>9.4456720966098126E-2</v>
      </c>
      <c r="M110" s="235" t="s">
        <v>2114</v>
      </c>
      <c r="N110" s="235"/>
      <c r="P110" s="248">
        <v>0.3</v>
      </c>
      <c r="Q110" s="235" t="s">
        <v>628</v>
      </c>
      <c r="R110" s="248">
        <v>1.2</v>
      </c>
      <c r="S110" s="235" t="s">
        <v>628</v>
      </c>
      <c r="T110" s="248">
        <v>0.05</v>
      </c>
      <c r="U110" s="235" t="s">
        <v>628</v>
      </c>
      <c r="V110" s="235" t="s">
        <v>628</v>
      </c>
      <c r="AA110" s="236">
        <f t="shared" si="138"/>
        <v>0</v>
      </c>
      <c r="AB110" s="236"/>
      <c r="AC110" s="236"/>
      <c r="AD110" s="236">
        <f t="shared" si="139"/>
        <v>0</v>
      </c>
      <c r="AG110" s="236">
        <f t="shared" si="140"/>
        <v>0.84</v>
      </c>
      <c r="AH110" s="236">
        <f t="shared" si="141"/>
        <v>0</v>
      </c>
      <c r="AI110" s="236"/>
      <c r="AJ110" s="236"/>
      <c r="AK110" s="236"/>
      <c r="AL110" s="236"/>
      <c r="AM110" s="236"/>
      <c r="AN110" s="236"/>
      <c r="AO110" s="236"/>
      <c r="AP110" s="235">
        <v>4</v>
      </c>
      <c r="AR110" s="235">
        <f t="shared" si="0"/>
        <v>2</v>
      </c>
      <c r="AS110" s="236"/>
      <c r="AT110" s="236"/>
      <c r="AU110" s="236"/>
      <c r="AV110" s="236"/>
      <c r="AW110" s="236"/>
      <c r="AX110" s="236"/>
      <c r="AY110" s="236"/>
      <c r="AZ110" s="236"/>
      <c r="BA110" s="236"/>
      <c r="BB110" s="236"/>
      <c r="BC110" s="236"/>
      <c r="BD110" s="236"/>
      <c r="BE110" s="236"/>
      <c r="BF110" s="236"/>
      <c r="BG110" s="236"/>
      <c r="BH110" s="236"/>
      <c r="BI110" s="236"/>
      <c r="BJ110" s="236"/>
      <c r="BK110" s="236"/>
      <c r="BL110" s="235">
        <f t="shared" si="142"/>
        <v>2</v>
      </c>
    </row>
    <row r="111" spans="2:65">
      <c r="C111" s="239">
        <v>108</v>
      </c>
      <c r="D111" s="234" t="s">
        <v>1765</v>
      </c>
      <c r="E111" s="248">
        <v>1.2999999999999999E-2</v>
      </c>
      <c r="F111" s="236">
        <f t="shared" si="143"/>
        <v>0.15500000000000003</v>
      </c>
      <c r="G111" s="236">
        <f t="shared" si="144"/>
        <v>1.4828427124746193</v>
      </c>
      <c r="H111" s="236">
        <f t="shared" si="145"/>
        <v>0.10452895556355445</v>
      </c>
      <c r="I111" s="248">
        <v>1.2999999999999999E-2</v>
      </c>
      <c r="J111" s="236">
        <f t="shared" si="146"/>
        <v>0.10949999999999999</v>
      </c>
      <c r="K111" s="236">
        <f t="shared" si="147"/>
        <v>1.1414213562373097</v>
      </c>
      <c r="L111" s="236">
        <f t="shared" si="148"/>
        <v>9.5933021930627124E-2</v>
      </c>
      <c r="M111" s="249" t="s">
        <v>2380</v>
      </c>
      <c r="N111" s="235"/>
      <c r="P111" s="248">
        <v>0.4</v>
      </c>
      <c r="Q111" s="235" t="s">
        <v>628</v>
      </c>
      <c r="R111" s="248">
        <v>0.4</v>
      </c>
      <c r="S111" s="235" t="s">
        <v>628</v>
      </c>
      <c r="T111" s="248">
        <v>0.05</v>
      </c>
      <c r="U111" s="235" t="s">
        <v>628</v>
      </c>
      <c r="V111" s="235" t="s">
        <v>628</v>
      </c>
      <c r="AA111" s="236">
        <f t="shared" si="138"/>
        <v>0</v>
      </c>
      <c r="AB111" s="236"/>
      <c r="AC111" s="236"/>
      <c r="AD111" s="236">
        <f t="shared" si="139"/>
        <v>0</v>
      </c>
      <c r="AG111" s="236">
        <f t="shared" si="140"/>
        <v>0.27999999999999997</v>
      </c>
      <c r="AH111" s="236">
        <f t="shared" si="141"/>
        <v>0</v>
      </c>
      <c r="AI111" s="236"/>
      <c r="AJ111" s="236"/>
      <c r="AK111" s="236"/>
      <c r="AL111" s="236"/>
      <c r="AM111" s="236"/>
      <c r="AN111" s="236"/>
      <c r="AO111" s="236"/>
      <c r="AP111" s="235">
        <v>4</v>
      </c>
      <c r="AR111" s="235">
        <f t="shared" si="0"/>
        <v>2</v>
      </c>
      <c r="AS111" s="236"/>
      <c r="AT111" s="236"/>
      <c r="AU111" s="236"/>
      <c r="AV111" s="236"/>
      <c r="AW111" s="236"/>
      <c r="AX111" s="236"/>
      <c r="AY111" s="236"/>
      <c r="AZ111" s="236"/>
      <c r="BA111" s="236"/>
      <c r="BB111" s="236"/>
      <c r="BC111" s="236"/>
      <c r="BD111" s="236"/>
      <c r="BE111" s="236"/>
      <c r="BF111" s="236"/>
      <c r="BG111" s="236"/>
      <c r="BH111" s="236"/>
      <c r="BI111" s="236"/>
      <c r="BJ111" s="236"/>
      <c r="BK111" s="236"/>
      <c r="BL111" s="235">
        <f t="shared" si="142"/>
        <v>2</v>
      </c>
    </row>
    <row r="112" spans="2:65">
      <c r="C112" s="239">
        <v>109</v>
      </c>
      <c r="D112" s="234" t="s">
        <v>1766</v>
      </c>
      <c r="E112" s="248">
        <v>1.2999999999999999E-2</v>
      </c>
      <c r="F112" s="236">
        <f t="shared" si="143"/>
        <v>0.19500000000000001</v>
      </c>
      <c r="G112" s="236">
        <f t="shared" si="144"/>
        <v>1.682842712474619</v>
      </c>
      <c r="H112" s="236">
        <f t="shared" si="145"/>
        <v>0.11587535695077091</v>
      </c>
      <c r="I112" s="248">
        <v>1.2999999999999999E-2</v>
      </c>
      <c r="J112" s="236">
        <f t="shared" si="146"/>
        <v>0.13749999999999998</v>
      </c>
      <c r="K112" s="236">
        <f t="shared" si="147"/>
        <v>1.3414213562373094</v>
      </c>
      <c r="L112" s="236">
        <f t="shared" si="148"/>
        <v>0.10250321374462672</v>
      </c>
      <c r="M112" s="249" t="s">
        <v>2380</v>
      </c>
      <c r="N112" s="235"/>
      <c r="P112" s="248">
        <v>0.4</v>
      </c>
      <c r="Q112" s="235" t="s">
        <v>628</v>
      </c>
      <c r="R112" s="248">
        <v>0.5</v>
      </c>
      <c r="S112" s="235" t="s">
        <v>628</v>
      </c>
      <c r="T112" s="248">
        <v>0.05</v>
      </c>
      <c r="U112" s="235" t="s">
        <v>628</v>
      </c>
      <c r="V112" s="235" t="s">
        <v>628</v>
      </c>
      <c r="AA112" s="236">
        <f t="shared" si="138"/>
        <v>0</v>
      </c>
      <c r="AB112" s="236"/>
      <c r="AC112" s="236"/>
      <c r="AD112" s="236">
        <f t="shared" si="139"/>
        <v>0</v>
      </c>
      <c r="AG112" s="236">
        <f t="shared" si="140"/>
        <v>0.35</v>
      </c>
      <c r="AH112" s="236">
        <f t="shared" si="141"/>
        <v>0</v>
      </c>
      <c r="AI112" s="236"/>
      <c r="AJ112" s="236"/>
      <c r="AK112" s="236"/>
      <c r="AL112" s="236"/>
      <c r="AM112" s="236"/>
      <c r="AN112" s="236"/>
      <c r="AO112" s="236"/>
      <c r="AP112" s="235">
        <v>4</v>
      </c>
      <c r="AR112" s="235">
        <f t="shared" si="0"/>
        <v>2</v>
      </c>
      <c r="AS112" s="236"/>
      <c r="AT112" s="236"/>
      <c r="AU112" s="236"/>
      <c r="AV112" s="236"/>
      <c r="AW112" s="236"/>
      <c r="AX112" s="236"/>
      <c r="AY112" s="236"/>
      <c r="AZ112" s="236"/>
      <c r="BA112" s="236"/>
      <c r="BB112" s="236"/>
      <c r="BC112" s="236"/>
      <c r="BD112" s="236"/>
      <c r="BE112" s="236"/>
      <c r="BF112" s="236"/>
      <c r="BG112" s="236"/>
      <c r="BH112" s="236"/>
      <c r="BI112" s="236"/>
      <c r="BJ112" s="236"/>
      <c r="BK112" s="236"/>
      <c r="BL112" s="235">
        <f t="shared" si="142"/>
        <v>2</v>
      </c>
    </row>
    <row r="113" spans="2:65">
      <c r="C113" s="239">
        <v>110</v>
      </c>
      <c r="D113" s="234" t="s">
        <v>1767</v>
      </c>
      <c r="E113" s="248">
        <v>1.2999999999999999E-2</v>
      </c>
      <c r="F113" s="236">
        <f t="shared" si="143"/>
        <v>0.23499999999999999</v>
      </c>
      <c r="G113" s="236">
        <f t="shared" si="144"/>
        <v>1.8828427124746192</v>
      </c>
      <c r="H113" s="236">
        <f t="shared" si="145"/>
        <v>0.12481127522921955</v>
      </c>
      <c r="I113" s="248">
        <v>1.2999999999999999E-2</v>
      </c>
      <c r="J113" s="236">
        <f t="shared" si="146"/>
        <v>0.16550000000000001</v>
      </c>
      <c r="K113" s="236">
        <f t="shared" si="147"/>
        <v>1.5414213562373096</v>
      </c>
      <c r="L113" s="236">
        <f t="shared" si="148"/>
        <v>0.1073684358467656</v>
      </c>
      <c r="M113" s="249" t="s">
        <v>2380</v>
      </c>
      <c r="N113" s="235"/>
      <c r="P113" s="248">
        <v>0.4</v>
      </c>
      <c r="Q113" s="235" t="s">
        <v>628</v>
      </c>
      <c r="R113" s="248">
        <v>0.6</v>
      </c>
      <c r="S113" s="235" t="s">
        <v>628</v>
      </c>
      <c r="T113" s="248">
        <v>0.05</v>
      </c>
      <c r="U113" s="235" t="s">
        <v>628</v>
      </c>
      <c r="V113" s="235" t="s">
        <v>628</v>
      </c>
      <c r="AA113" s="236">
        <f t="shared" si="138"/>
        <v>0</v>
      </c>
      <c r="AB113" s="236"/>
      <c r="AC113" s="236"/>
      <c r="AD113" s="236">
        <f t="shared" si="139"/>
        <v>0</v>
      </c>
      <c r="AG113" s="236">
        <f t="shared" si="140"/>
        <v>0.42</v>
      </c>
      <c r="AH113" s="236">
        <f t="shared" si="141"/>
        <v>0</v>
      </c>
      <c r="AI113" s="236"/>
      <c r="AJ113" s="236"/>
      <c r="AK113" s="236"/>
      <c r="AL113" s="236"/>
      <c r="AM113" s="236"/>
      <c r="AN113" s="236"/>
      <c r="AO113" s="236"/>
      <c r="AP113" s="235">
        <v>4</v>
      </c>
      <c r="AR113" s="235">
        <f t="shared" si="0"/>
        <v>2</v>
      </c>
      <c r="AS113" s="236"/>
      <c r="AT113" s="236"/>
      <c r="AU113" s="236"/>
      <c r="AV113" s="236"/>
      <c r="AW113" s="236"/>
      <c r="AX113" s="236"/>
      <c r="AY113" s="236"/>
      <c r="AZ113" s="236"/>
      <c r="BA113" s="236"/>
      <c r="BB113" s="236"/>
      <c r="BC113" s="236"/>
      <c r="BD113" s="236"/>
      <c r="BE113" s="236"/>
      <c r="BF113" s="236"/>
      <c r="BG113" s="236"/>
      <c r="BH113" s="236"/>
      <c r="BI113" s="236"/>
      <c r="BJ113" s="236"/>
      <c r="BK113" s="236"/>
      <c r="BL113" s="235">
        <f t="shared" si="142"/>
        <v>2</v>
      </c>
    </row>
    <row r="114" spans="2:65">
      <c r="C114" s="239">
        <v>111</v>
      </c>
      <c r="D114" s="234" t="s">
        <v>1768</v>
      </c>
      <c r="E114" s="248">
        <v>1.2999999999999999E-2</v>
      </c>
      <c r="F114" s="236">
        <f t="shared" si="143"/>
        <v>0.27499999999999997</v>
      </c>
      <c r="G114" s="236">
        <f t="shared" si="144"/>
        <v>2.0828427124746192</v>
      </c>
      <c r="H114" s="236">
        <f t="shared" si="145"/>
        <v>0.13203109305996194</v>
      </c>
      <c r="I114" s="248">
        <v>1.2999999999999999E-2</v>
      </c>
      <c r="J114" s="236">
        <f t="shared" si="146"/>
        <v>0.19349999999999998</v>
      </c>
      <c r="K114" s="236">
        <f t="shared" si="147"/>
        <v>1.7414213562373093</v>
      </c>
      <c r="L114" s="236">
        <f t="shared" si="148"/>
        <v>0.11111612896381126</v>
      </c>
      <c r="M114" s="249" t="s">
        <v>2380</v>
      </c>
      <c r="N114" s="235"/>
      <c r="P114" s="248">
        <v>0.4</v>
      </c>
      <c r="Q114" s="235" t="s">
        <v>628</v>
      </c>
      <c r="R114" s="248">
        <v>0.7</v>
      </c>
      <c r="S114" s="235" t="s">
        <v>628</v>
      </c>
      <c r="T114" s="248">
        <v>0.05</v>
      </c>
      <c r="U114" s="235" t="s">
        <v>628</v>
      </c>
      <c r="V114" s="235" t="s">
        <v>628</v>
      </c>
      <c r="AA114" s="236">
        <f t="shared" si="138"/>
        <v>0</v>
      </c>
      <c r="AB114" s="236"/>
      <c r="AC114" s="236"/>
      <c r="AD114" s="236">
        <f t="shared" si="139"/>
        <v>0</v>
      </c>
      <c r="AG114" s="236">
        <f t="shared" si="140"/>
        <v>0.48999999999999994</v>
      </c>
      <c r="AH114" s="236">
        <f t="shared" si="141"/>
        <v>0</v>
      </c>
      <c r="AI114" s="236"/>
      <c r="AJ114" s="236"/>
      <c r="AK114" s="236"/>
      <c r="AL114" s="236"/>
      <c r="AM114" s="236"/>
      <c r="AN114" s="236"/>
      <c r="AO114" s="236"/>
      <c r="AP114" s="235">
        <v>4</v>
      </c>
      <c r="AR114" s="235">
        <f t="shared" si="0"/>
        <v>2</v>
      </c>
      <c r="AS114" s="236"/>
      <c r="AT114" s="236"/>
      <c r="AU114" s="236"/>
      <c r="AV114" s="236"/>
      <c r="AW114" s="236"/>
      <c r="AX114" s="236"/>
      <c r="AY114" s="236"/>
      <c r="AZ114" s="236"/>
      <c r="BA114" s="236"/>
      <c r="BB114" s="236"/>
      <c r="BC114" s="236"/>
      <c r="BD114" s="236"/>
      <c r="BE114" s="236"/>
      <c r="BF114" s="236"/>
      <c r="BG114" s="236"/>
      <c r="BH114" s="236"/>
      <c r="BI114" s="236"/>
      <c r="BJ114" s="236"/>
      <c r="BK114" s="236"/>
      <c r="BL114" s="235">
        <f t="shared" si="142"/>
        <v>2</v>
      </c>
    </row>
    <row r="115" spans="2:65">
      <c r="C115" s="239">
        <v>112</v>
      </c>
      <c r="D115" s="234" t="s">
        <v>1769</v>
      </c>
      <c r="E115" s="248">
        <v>1.2999999999999999E-2</v>
      </c>
      <c r="F115" s="236">
        <f t="shared" si="143"/>
        <v>0.31500000000000006</v>
      </c>
      <c r="G115" s="236">
        <f t="shared" si="144"/>
        <v>2.2828427124746193</v>
      </c>
      <c r="H115" s="236">
        <f t="shared" si="145"/>
        <v>0.13798585346186099</v>
      </c>
      <c r="I115" s="248">
        <v>1.2999999999999999E-2</v>
      </c>
      <c r="J115" s="236">
        <f t="shared" si="146"/>
        <v>0.22149999999999997</v>
      </c>
      <c r="K115" s="236">
        <f t="shared" si="147"/>
        <v>1.9414213562373095</v>
      </c>
      <c r="L115" s="236">
        <f t="shared" si="148"/>
        <v>0.11409166757560121</v>
      </c>
      <c r="M115" s="249" t="s">
        <v>2380</v>
      </c>
      <c r="N115" s="235"/>
      <c r="P115" s="248">
        <v>0.4</v>
      </c>
      <c r="Q115" s="235" t="s">
        <v>628</v>
      </c>
      <c r="R115" s="248">
        <v>0.8</v>
      </c>
      <c r="S115" s="235" t="s">
        <v>628</v>
      </c>
      <c r="T115" s="248">
        <v>0.05</v>
      </c>
      <c r="U115" s="235" t="s">
        <v>628</v>
      </c>
      <c r="V115" s="235" t="s">
        <v>628</v>
      </c>
      <c r="AA115" s="236">
        <f t="shared" si="138"/>
        <v>0</v>
      </c>
      <c r="AB115" s="236"/>
      <c r="AC115" s="236"/>
      <c r="AD115" s="236">
        <f t="shared" si="139"/>
        <v>0</v>
      </c>
      <c r="AG115" s="236">
        <f t="shared" si="140"/>
        <v>0.55999999999999994</v>
      </c>
      <c r="AH115" s="236">
        <f t="shared" si="141"/>
        <v>0</v>
      </c>
      <c r="AI115" s="236"/>
      <c r="AJ115" s="236"/>
      <c r="AK115" s="236"/>
      <c r="AL115" s="236"/>
      <c r="AM115" s="236"/>
      <c r="AN115" s="236"/>
      <c r="AO115" s="236"/>
      <c r="AP115" s="235">
        <v>4</v>
      </c>
      <c r="AR115" s="235">
        <f t="shared" ref="AR115:AR178" si="155">IF(BL115="","",BL115)</f>
        <v>2</v>
      </c>
      <c r="AS115" s="236"/>
      <c r="AT115" s="236"/>
      <c r="AU115" s="236"/>
      <c r="AV115" s="236"/>
      <c r="AW115" s="236"/>
      <c r="AX115" s="236"/>
      <c r="AY115" s="236"/>
      <c r="AZ115" s="236"/>
      <c r="BA115" s="236"/>
      <c r="BB115" s="236"/>
      <c r="BC115" s="236"/>
      <c r="BD115" s="236"/>
      <c r="BE115" s="236"/>
      <c r="BF115" s="236"/>
      <c r="BG115" s="236"/>
      <c r="BH115" s="236"/>
      <c r="BI115" s="236"/>
      <c r="BJ115" s="236"/>
      <c r="BK115" s="236"/>
      <c r="BL115" s="235">
        <f t="shared" si="142"/>
        <v>2</v>
      </c>
    </row>
    <row r="116" spans="2:65">
      <c r="C116" s="239">
        <v>113</v>
      </c>
      <c r="D116" s="234" t="s">
        <v>1770</v>
      </c>
      <c r="E116" s="248">
        <v>1.2999999999999999E-2</v>
      </c>
      <c r="F116" s="236">
        <f t="shared" si="143"/>
        <v>0.35500000000000004</v>
      </c>
      <c r="G116" s="236">
        <f t="shared" si="144"/>
        <v>2.4828427124746191</v>
      </c>
      <c r="H116" s="236">
        <f t="shared" si="145"/>
        <v>0.1429812682923341</v>
      </c>
      <c r="I116" s="248">
        <v>1.2999999999999999E-2</v>
      </c>
      <c r="J116" s="236">
        <f t="shared" si="146"/>
        <v>0.2495</v>
      </c>
      <c r="K116" s="236">
        <f t="shared" si="147"/>
        <v>2.1414213562373097</v>
      </c>
      <c r="L116" s="236">
        <f t="shared" si="148"/>
        <v>0.11651139990421891</v>
      </c>
      <c r="M116" s="249" t="s">
        <v>2380</v>
      </c>
      <c r="N116" s="235"/>
      <c r="P116" s="248">
        <v>0.4</v>
      </c>
      <c r="Q116" s="235" t="s">
        <v>628</v>
      </c>
      <c r="R116" s="248">
        <v>0.9</v>
      </c>
      <c r="S116" s="235" t="s">
        <v>628</v>
      </c>
      <c r="T116" s="248">
        <v>0.05</v>
      </c>
      <c r="U116" s="235" t="s">
        <v>628</v>
      </c>
      <c r="V116" s="235" t="s">
        <v>628</v>
      </c>
      <c r="AA116" s="236">
        <f t="shared" si="138"/>
        <v>0</v>
      </c>
      <c r="AB116" s="236"/>
      <c r="AC116" s="236"/>
      <c r="AD116" s="236">
        <f t="shared" si="139"/>
        <v>0</v>
      </c>
      <c r="AG116" s="236">
        <f t="shared" si="140"/>
        <v>0.63</v>
      </c>
      <c r="AH116" s="236">
        <f t="shared" si="141"/>
        <v>0</v>
      </c>
      <c r="AI116" s="236"/>
      <c r="AJ116" s="236"/>
      <c r="AK116" s="236"/>
      <c r="AL116" s="236"/>
      <c r="AM116" s="236"/>
      <c r="AN116" s="236"/>
      <c r="AO116" s="236"/>
      <c r="AP116" s="235">
        <v>4</v>
      </c>
      <c r="AR116" s="235">
        <f t="shared" si="155"/>
        <v>2</v>
      </c>
      <c r="AS116" s="236"/>
      <c r="AT116" s="236"/>
      <c r="AU116" s="236"/>
      <c r="AV116" s="236"/>
      <c r="AW116" s="236"/>
      <c r="AX116" s="236"/>
      <c r="AY116" s="236"/>
      <c r="AZ116" s="236"/>
      <c r="BA116" s="236"/>
      <c r="BB116" s="236"/>
      <c r="BC116" s="236"/>
      <c r="BD116" s="236"/>
      <c r="BE116" s="236"/>
      <c r="BF116" s="236"/>
      <c r="BG116" s="236"/>
      <c r="BH116" s="236"/>
      <c r="BI116" s="236"/>
      <c r="BJ116" s="236"/>
      <c r="BK116" s="236"/>
      <c r="BL116" s="235">
        <f t="shared" si="142"/>
        <v>2</v>
      </c>
    </row>
    <row r="117" spans="2:65">
      <c r="C117" s="239">
        <v>114</v>
      </c>
      <c r="D117" s="234" t="s">
        <v>2115</v>
      </c>
      <c r="E117" s="248">
        <v>1.2999999999999999E-2</v>
      </c>
      <c r="F117" s="236">
        <f t="shared" ref="F117:F122" si="156">P117*R117-T117^2/2*4</f>
        <v>0.39500000000000002</v>
      </c>
      <c r="G117" s="236">
        <f t="shared" ref="G117:G122" si="157">(P117+R117)*2-T117*8+(T117^2+T117^2)^0.5*4</f>
        <v>2.6828427124746188</v>
      </c>
      <c r="H117" s="236">
        <f t="shared" ref="H117:H122" si="158">F117/G117</f>
        <v>0.14723188883319113</v>
      </c>
      <c r="I117" s="248">
        <v>1.2999999999999999E-2</v>
      </c>
      <c r="J117" s="236">
        <f t="shared" ref="J117:J122" si="159">P117*AG117-T117^2/2*2-AH117*2</f>
        <v>0.27749999999999997</v>
      </c>
      <c r="K117" s="236">
        <f t="shared" ref="K117:K122" si="160">P117+R117*2-T117*4+(T117^2+T117^2)^0.5*2-AA117*2+AD117*2</f>
        <v>2.3414213562373094</v>
      </c>
      <c r="L117" s="236">
        <f t="shared" ref="L117:L122" si="161">J117/K117</f>
        <v>0.11851775386808021</v>
      </c>
      <c r="M117" s="235" t="s">
        <v>2114</v>
      </c>
      <c r="N117" s="235"/>
      <c r="P117" s="248">
        <v>0.4</v>
      </c>
      <c r="Q117" s="235" t="s">
        <v>628</v>
      </c>
      <c r="R117" s="248">
        <v>1</v>
      </c>
      <c r="S117" s="235" t="s">
        <v>628</v>
      </c>
      <c r="T117" s="248">
        <v>0.05</v>
      </c>
      <c r="U117" s="235" t="s">
        <v>628</v>
      </c>
      <c r="V117" s="235" t="s">
        <v>628</v>
      </c>
      <c r="AA117" s="236">
        <f t="shared" si="138"/>
        <v>0</v>
      </c>
      <c r="AB117" s="236"/>
      <c r="AC117" s="236"/>
      <c r="AD117" s="236">
        <f t="shared" si="139"/>
        <v>0</v>
      </c>
      <c r="AG117" s="236">
        <f t="shared" si="140"/>
        <v>0.7</v>
      </c>
      <c r="AH117" s="236">
        <f t="shared" si="141"/>
        <v>0</v>
      </c>
      <c r="AI117" s="236"/>
      <c r="AJ117" s="236"/>
      <c r="AK117" s="236"/>
      <c r="AL117" s="236"/>
      <c r="AM117" s="236"/>
      <c r="AN117" s="236"/>
      <c r="AO117" s="236"/>
      <c r="AP117" s="235">
        <v>4</v>
      </c>
      <c r="AR117" s="235">
        <f t="shared" si="155"/>
        <v>2</v>
      </c>
      <c r="AS117" s="236"/>
      <c r="AT117" s="236"/>
      <c r="AU117" s="236"/>
      <c r="AV117" s="236"/>
      <c r="AW117" s="236"/>
      <c r="AX117" s="236"/>
      <c r="AY117" s="236"/>
      <c r="AZ117" s="236"/>
      <c r="BA117" s="236"/>
      <c r="BB117" s="236"/>
      <c r="BC117" s="236"/>
      <c r="BD117" s="236"/>
      <c r="BE117" s="236"/>
      <c r="BF117" s="236"/>
      <c r="BG117" s="236"/>
      <c r="BH117" s="236"/>
      <c r="BI117" s="236"/>
      <c r="BJ117" s="236"/>
      <c r="BK117" s="236"/>
      <c r="BL117" s="235">
        <f t="shared" si="142"/>
        <v>2</v>
      </c>
    </row>
    <row r="118" spans="2:65">
      <c r="C118" s="239">
        <v>115</v>
      </c>
      <c r="D118" s="234" t="s">
        <v>2116</v>
      </c>
      <c r="E118" s="248">
        <v>1.2999999999999999E-2</v>
      </c>
      <c r="F118" s="236">
        <f t="shared" si="156"/>
        <v>0.43500000000000005</v>
      </c>
      <c r="G118" s="236">
        <f t="shared" si="157"/>
        <v>2.882842712474619</v>
      </c>
      <c r="H118" s="236">
        <f t="shared" si="158"/>
        <v>0.15089272755591929</v>
      </c>
      <c r="I118" s="248">
        <v>1.2999999999999999E-2</v>
      </c>
      <c r="J118" s="236">
        <f t="shared" si="159"/>
        <v>0.30550000000000005</v>
      </c>
      <c r="K118" s="236">
        <f t="shared" si="160"/>
        <v>2.5414213562373096</v>
      </c>
      <c r="L118" s="236">
        <f t="shared" si="161"/>
        <v>0.12020832328736969</v>
      </c>
      <c r="M118" s="235" t="s">
        <v>2114</v>
      </c>
      <c r="N118" s="235"/>
      <c r="P118" s="248">
        <v>0.4</v>
      </c>
      <c r="Q118" s="235" t="s">
        <v>628</v>
      </c>
      <c r="R118" s="248">
        <v>1.1000000000000001</v>
      </c>
      <c r="S118" s="235" t="s">
        <v>628</v>
      </c>
      <c r="T118" s="248">
        <v>0.05</v>
      </c>
      <c r="U118" s="235" t="s">
        <v>628</v>
      </c>
      <c r="V118" s="235" t="s">
        <v>628</v>
      </c>
      <c r="AA118" s="236">
        <f t="shared" si="138"/>
        <v>0</v>
      </c>
      <c r="AB118" s="236"/>
      <c r="AC118" s="236"/>
      <c r="AD118" s="236">
        <f t="shared" si="139"/>
        <v>0</v>
      </c>
      <c r="AG118" s="236">
        <f t="shared" si="140"/>
        <v>0.77</v>
      </c>
      <c r="AH118" s="236">
        <f t="shared" si="141"/>
        <v>0</v>
      </c>
      <c r="AI118" s="236"/>
      <c r="AJ118" s="236"/>
      <c r="AK118" s="236"/>
      <c r="AL118" s="236"/>
      <c r="AM118" s="236"/>
      <c r="AN118" s="236"/>
      <c r="AO118" s="236"/>
      <c r="AP118" s="235">
        <v>4</v>
      </c>
      <c r="AR118" s="235">
        <f t="shared" si="155"/>
        <v>2</v>
      </c>
      <c r="AS118" s="236"/>
      <c r="AT118" s="236"/>
      <c r="AU118" s="236"/>
      <c r="AV118" s="236"/>
      <c r="AW118" s="236"/>
      <c r="AX118" s="236"/>
      <c r="AY118" s="236"/>
      <c r="AZ118" s="236"/>
      <c r="BA118" s="236"/>
      <c r="BB118" s="236"/>
      <c r="BC118" s="236"/>
      <c r="BD118" s="236"/>
      <c r="BE118" s="236"/>
      <c r="BF118" s="236"/>
      <c r="BG118" s="236"/>
      <c r="BH118" s="236"/>
      <c r="BI118" s="236"/>
      <c r="BJ118" s="236"/>
      <c r="BK118" s="236"/>
      <c r="BL118" s="235">
        <f t="shared" si="142"/>
        <v>2</v>
      </c>
    </row>
    <row r="119" spans="2:65">
      <c r="C119" s="239">
        <v>116</v>
      </c>
      <c r="D119" s="234" t="s">
        <v>2117</v>
      </c>
      <c r="E119" s="248">
        <v>1.2999999999999999E-2</v>
      </c>
      <c r="F119" s="236">
        <f t="shared" si="156"/>
        <v>0.47499999999999998</v>
      </c>
      <c r="G119" s="236">
        <f t="shared" si="157"/>
        <v>3.0828427124746192</v>
      </c>
      <c r="H119" s="236">
        <f t="shared" si="158"/>
        <v>0.15407857107919534</v>
      </c>
      <c r="I119" s="248">
        <v>1.2999999999999999E-2</v>
      </c>
      <c r="J119" s="236">
        <f t="shared" si="159"/>
        <v>0.33350000000000002</v>
      </c>
      <c r="K119" s="236">
        <f t="shared" si="160"/>
        <v>2.7414213562373093</v>
      </c>
      <c r="L119" s="236">
        <f t="shared" si="161"/>
        <v>0.12165222220991949</v>
      </c>
      <c r="M119" s="235" t="s">
        <v>2114</v>
      </c>
      <c r="N119" s="235"/>
      <c r="P119" s="248">
        <v>0.4</v>
      </c>
      <c r="Q119" s="235" t="s">
        <v>628</v>
      </c>
      <c r="R119" s="248">
        <v>1.2</v>
      </c>
      <c r="S119" s="235" t="s">
        <v>628</v>
      </c>
      <c r="T119" s="248">
        <v>0.05</v>
      </c>
      <c r="U119" s="235" t="s">
        <v>628</v>
      </c>
      <c r="V119" s="235" t="s">
        <v>628</v>
      </c>
      <c r="AA119" s="236">
        <f t="shared" si="138"/>
        <v>0</v>
      </c>
      <c r="AB119" s="236"/>
      <c r="AC119" s="236"/>
      <c r="AD119" s="236">
        <f t="shared" si="139"/>
        <v>0</v>
      </c>
      <c r="AG119" s="236">
        <f t="shared" si="140"/>
        <v>0.84</v>
      </c>
      <c r="AH119" s="236">
        <f t="shared" si="141"/>
        <v>0</v>
      </c>
      <c r="AI119" s="236"/>
      <c r="AJ119" s="236"/>
      <c r="AK119" s="236"/>
      <c r="AL119" s="236"/>
      <c r="AM119" s="236"/>
      <c r="AN119" s="236"/>
      <c r="AO119" s="236"/>
      <c r="AP119" s="235">
        <v>4</v>
      </c>
      <c r="AR119" s="235">
        <f t="shared" si="155"/>
        <v>2</v>
      </c>
      <c r="AS119" s="236"/>
      <c r="AT119" s="236"/>
      <c r="AU119" s="236"/>
      <c r="AV119" s="236"/>
      <c r="AW119" s="236"/>
      <c r="AX119" s="236"/>
      <c r="AY119" s="236"/>
      <c r="AZ119" s="236"/>
      <c r="BA119" s="236"/>
      <c r="BB119" s="236"/>
      <c r="BC119" s="236"/>
      <c r="BD119" s="236"/>
      <c r="BE119" s="236"/>
      <c r="BF119" s="236"/>
      <c r="BG119" s="236"/>
      <c r="BH119" s="236"/>
      <c r="BI119" s="236"/>
      <c r="BJ119" s="236"/>
      <c r="BK119" s="236"/>
      <c r="BL119" s="235">
        <f t="shared" si="142"/>
        <v>2</v>
      </c>
    </row>
    <row r="120" spans="2:65">
      <c r="C120" s="239">
        <v>117</v>
      </c>
      <c r="D120" s="234" t="s">
        <v>2118</v>
      </c>
      <c r="E120" s="248">
        <v>1.2999999999999999E-2</v>
      </c>
      <c r="F120" s="236">
        <f t="shared" si="156"/>
        <v>0.51500000000000001</v>
      </c>
      <c r="G120" s="236">
        <f t="shared" si="157"/>
        <v>3.2828427124746193</v>
      </c>
      <c r="H120" s="236">
        <f t="shared" si="158"/>
        <v>0.15687623352865146</v>
      </c>
      <c r="I120" s="248">
        <v>1.2999999999999999E-2</v>
      </c>
      <c r="J120" s="236">
        <f t="shared" si="159"/>
        <v>0.36149999999999999</v>
      </c>
      <c r="K120" s="236">
        <f t="shared" si="160"/>
        <v>2.9414213562373095</v>
      </c>
      <c r="L120" s="236">
        <f t="shared" si="161"/>
        <v>0.12289976722764867</v>
      </c>
      <c r="M120" s="235" t="s">
        <v>2114</v>
      </c>
      <c r="N120" s="235"/>
      <c r="P120" s="248">
        <v>0.4</v>
      </c>
      <c r="Q120" s="235" t="s">
        <v>628</v>
      </c>
      <c r="R120" s="248">
        <v>1.3</v>
      </c>
      <c r="S120" s="235" t="s">
        <v>628</v>
      </c>
      <c r="T120" s="248">
        <v>0.05</v>
      </c>
      <c r="U120" s="235" t="s">
        <v>628</v>
      </c>
      <c r="V120" s="235" t="s">
        <v>628</v>
      </c>
      <c r="AA120" s="236">
        <f t="shared" si="138"/>
        <v>0</v>
      </c>
      <c r="AB120" s="236"/>
      <c r="AC120" s="236"/>
      <c r="AD120" s="236">
        <f t="shared" si="139"/>
        <v>0</v>
      </c>
      <c r="AG120" s="236">
        <f t="shared" si="140"/>
        <v>0.90999999999999992</v>
      </c>
      <c r="AH120" s="236">
        <f t="shared" si="141"/>
        <v>0</v>
      </c>
      <c r="AI120" s="236"/>
      <c r="AJ120" s="236"/>
      <c r="AK120" s="236"/>
      <c r="AL120" s="236"/>
      <c r="AM120" s="236"/>
      <c r="AN120" s="236"/>
      <c r="AO120" s="236"/>
      <c r="AP120" s="235">
        <v>4</v>
      </c>
      <c r="AR120" s="235">
        <f t="shared" si="155"/>
        <v>2</v>
      </c>
      <c r="AS120" s="236"/>
      <c r="AT120" s="236"/>
      <c r="AU120" s="236"/>
      <c r="AV120" s="236"/>
      <c r="AW120" s="236"/>
      <c r="AX120" s="236"/>
      <c r="AY120" s="236"/>
      <c r="AZ120" s="236"/>
      <c r="BA120" s="236"/>
      <c r="BB120" s="236"/>
      <c r="BC120" s="236"/>
      <c r="BD120" s="236"/>
      <c r="BE120" s="236"/>
      <c r="BF120" s="236"/>
      <c r="BG120" s="236"/>
      <c r="BH120" s="236"/>
      <c r="BI120" s="236"/>
      <c r="BJ120" s="236"/>
      <c r="BK120" s="236"/>
      <c r="BL120" s="235">
        <f t="shared" si="142"/>
        <v>2</v>
      </c>
    </row>
    <row r="121" spans="2:65">
      <c r="C121" s="239">
        <v>118</v>
      </c>
      <c r="D121" s="234" t="s">
        <v>2119</v>
      </c>
      <c r="E121" s="248">
        <v>1.2999999999999999E-2</v>
      </c>
      <c r="F121" s="236">
        <f t="shared" si="156"/>
        <v>0.55499999999999994</v>
      </c>
      <c r="G121" s="236">
        <f t="shared" si="157"/>
        <v>3.4828427124746186</v>
      </c>
      <c r="H121" s="236">
        <f t="shared" si="158"/>
        <v>0.15935258804887661</v>
      </c>
      <c r="I121" s="248">
        <v>1.2999999999999999E-2</v>
      </c>
      <c r="J121" s="236">
        <f t="shared" si="159"/>
        <v>0.38949999999999996</v>
      </c>
      <c r="K121" s="236">
        <f t="shared" si="160"/>
        <v>3.1414213562373092</v>
      </c>
      <c r="L121" s="236">
        <f t="shared" si="161"/>
        <v>0.12398846121888284</v>
      </c>
      <c r="M121" s="235" t="s">
        <v>2114</v>
      </c>
      <c r="N121" s="235"/>
      <c r="P121" s="248">
        <v>0.4</v>
      </c>
      <c r="Q121" s="235" t="s">
        <v>628</v>
      </c>
      <c r="R121" s="248">
        <v>1.4</v>
      </c>
      <c r="S121" s="235" t="s">
        <v>628</v>
      </c>
      <c r="T121" s="248">
        <v>0.05</v>
      </c>
      <c r="U121" s="235" t="s">
        <v>628</v>
      </c>
      <c r="V121" s="235" t="s">
        <v>628</v>
      </c>
      <c r="AA121" s="236">
        <f t="shared" si="138"/>
        <v>0</v>
      </c>
      <c r="AB121" s="236"/>
      <c r="AC121" s="236"/>
      <c r="AD121" s="236">
        <f t="shared" si="139"/>
        <v>0</v>
      </c>
      <c r="AG121" s="236">
        <f t="shared" si="140"/>
        <v>0.97999999999999987</v>
      </c>
      <c r="AH121" s="236">
        <f t="shared" si="141"/>
        <v>0</v>
      </c>
      <c r="AI121" s="236"/>
      <c r="AJ121" s="236"/>
      <c r="AK121" s="236"/>
      <c r="AL121" s="236"/>
      <c r="AM121" s="236"/>
      <c r="AN121" s="236"/>
      <c r="AO121" s="236"/>
      <c r="AP121" s="235">
        <v>4</v>
      </c>
      <c r="AR121" s="235">
        <f t="shared" si="155"/>
        <v>2</v>
      </c>
      <c r="AS121" s="236"/>
      <c r="AT121" s="236"/>
      <c r="AU121" s="236"/>
      <c r="AV121" s="236"/>
      <c r="AW121" s="236"/>
      <c r="AX121" s="236"/>
      <c r="AY121" s="236"/>
      <c r="AZ121" s="236"/>
      <c r="BA121" s="236"/>
      <c r="BB121" s="236"/>
      <c r="BC121" s="236"/>
      <c r="BD121" s="236"/>
      <c r="BE121" s="236"/>
      <c r="BF121" s="236"/>
      <c r="BG121" s="236"/>
      <c r="BH121" s="236"/>
      <c r="BI121" s="236"/>
      <c r="BJ121" s="236"/>
      <c r="BK121" s="236"/>
      <c r="BL121" s="235">
        <f t="shared" si="142"/>
        <v>2</v>
      </c>
    </row>
    <row r="122" spans="2:65">
      <c r="C122" s="239">
        <v>119</v>
      </c>
      <c r="D122" s="234" t="s">
        <v>2120</v>
      </c>
      <c r="E122" s="248">
        <v>1.2999999999999999E-2</v>
      </c>
      <c r="F122" s="236">
        <f t="shared" si="156"/>
        <v>0.59500000000000008</v>
      </c>
      <c r="G122" s="236">
        <f t="shared" si="157"/>
        <v>3.6828427124746188</v>
      </c>
      <c r="H122" s="236">
        <f t="shared" si="158"/>
        <v>0.16155998136564478</v>
      </c>
      <c r="I122" s="248">
        <v>1.2999999999999999E-2</v>
      </c>
      <c r="J122" s="236">
        <f t="shared" si="159"/>
        <v>0.41749999999999993</v>
      </c>
      <c r="K122" s="236">
        <f t="shared" si="160"/>
        <v>3.3414213562373094</v>
      </c>
      <c r="L122" s="236">
        <f t="shared" si="161"/>
        <v>0.12494682815762458</v>
      </c>
      <c r="M122" s="235" t="s">
        <v>2114</v>
      </c>
      <c r="N122" s="235"/>
      <c r="P122" s="248">
        <v>0.4</v>
      </c>
      <c r="Q122" s="235" t="s">
        <v>628</v>
      </c>
      <c r="R122" s="248">
        <v>1.5</v>
      </c>
      <c r="S122" s="235" t="s">
        <v>628</v>
      </c>
      <c r="T122" s="248">
        <v>0.05</v>
      </c>
      <c r="U122" s="235" t="s">
        <v>628</v>
      </c>
      <c r="V122" s="235" t="s">
        <v>628</v>
      </c>
      <c r="AA122" s="236">
        <f t="shared" si="138"/>
        <v>0</v>
      </c>
      <c r="AB122" s="236"/>
      <c r="AC122" s="236"/>
      <c r="AD122" s="236">
        <f t="shared" si="139"/>
        <v>0</v>
      </c>
      <c r="AG122" s="236">
        <f t="shared" si="140"/>
        <v>1.0499999999999998</v>
      </c>
      <c r="AH122" s="236">
        <f t="shared" si="141"/>
        <v>0</v>
      </c>
      <c r="AI122" s="236"/>
      <c r="AJ122" s="236"/>
      <c r="AK122" s="236"/>
      <c r="AL122" s="236"/>
      <c r="AM122" s="236"/>
      <c r="AN122" s="236"/>
      <c r="AO122" s="236"/>
      <c r="AP122" s="235">
        <v>4</v>
      </c>
      <c r="AR122" s="235">
        <f t="shared" si="155"/>
        <v>2</v>
      </c>
      <c r="AS122" s="236"/>
      <c r="AT122" s="236"/>
      <c r="AU122" s="236"/>
      <c r="AV122" s="236"/>
      <c r="AW122" s="236"/>
      <c r="AX122" s="236"/>
      <c r="AY122" s="236"/>
      <c r="AZ122" s="236"/>
      <c r="BA122" s="236"/>
      <c r="BB122" s="236"/>
      <c r="BC122" s="236"/>
      <c r="BD122" s="236"/>
      <c r="BE122" s="236"/>
      <c r="BF122" s="236"/>
      <c r="BG122" s="236"/>
      <c r="BH122" s="236"/>
      <c r="BI122" s="236"/>
      <c r="BJ122" s="236"/>
      <c r="BK122" s="236"/>
      <c r="BL122" s="235">
        <f t="shared" si="142"/>
        <v>2</v>
      </c>
    </row>
    <row r="123" spans="2:65">
      <c r="C123" s="239">
        <v>120</v>
      </c>
      <c r="D123" s="234" t="s">
        <v>2121</v>
      </c>
      <c r="E123" s="248">
        <v>1.2999999999999999E-2</v>
      </c>
      <c r="F123" s="236">
        <f t="shared" ref="F123:F124" si="162">P123*R123-T123^2/2*4</f>
        <v>0.245</v>
      </c>
      <c r="G123" s="236">
        <f t="shared" ref="G123:G124" si="163">(P123+R123)*2-T123*8+(T123^2+T123^2)^0.5*4</f>
        <v>1.8828427124746192</v>
      </c>
      <c r="H123" s="236">
        <f t="shared" ref="H123:H124" si="164">F123/G123</f>
        <v>0.13012239332407996</v>
      </c>
      <c r="I123" s="248">
        <v>1.2999999999999999E-2</v>
      </c>
      <c r="J123" s="236">
        <f t="shared" ref="J123:J124" si="165">P123*AG123-T123^2/2*2-AH123*2</f>
        <v>0.17249999999999999</v>
      </c>
      <c r="K123" s="236">
        <f t="shared" ref="K123:K124" si="166">P123+R123*2-T123*4+(T123^2+T123^2)^0.5*2-AA123*2+AD123*2</f>
        <v>1.4414213562373095</v>
      </c>
      <c r="L123" s="236">
        <f t="shared" ref="L123:L124" si="167">J123/K123</f>
        <v>0.11967354254434975</v>
      </c>
      <c r="M123" s="235" t="s">
        <v>2114</v>
      </c>
      <c r="N123" s="235"/>
      <c r="P123" s="248">
        <v>0.5</v>
      </c>
      <c r="Q123" s="235" t="s">
        <v>628</v>
      </c>
      <c r="R123" s="248">
        <v>0.5</v>
      </c>
      <c r="S123" s="235" t="s">
        <v>628</v>
      </c>
      <c r="T123" s="248">
        <v>0.05</v>
      </c>
      <c r="U123" s="235" t="s">
        <v>628</v>
      </c>
      <c r="V123" s="235" t="s">
        <v>628</v>
      </c>
      <c r="AA123" s="236">
        <f t="shared" si="138"/>
        <v>0</v>
      </c>
      <c r="AB123" s="236"/>
      <c r="AC123" s="236"/>
      <c r="AD123" s="236">
        <f t="shared" si="139"/>
        <v>0</v>
      </c>
      <c r="AG123" s="236">
        <f t="shared" si="140"/>
        <v>0.35</v>
      </c>
      <c r="AH123" s="236">
        <f t="shared" si="141"/>
        <v>0</v>
      </c>
      <c r="AI123" s="236"/>
      <c r="AJ123" s="236"/>
      <c r="AK123" s="236"/>
      <c r="AL123" s="236"/>
      <c r="AM123" s="236"/>
      <c r="AN123" s="236"/>
      <c r="AO123" s="236"/>
      <c r="AP123" s="235">
        <v>4</v>
      </c>
      <c r="AR123" s="235">
        <f t="shared" si="155"/>
        <v>2</v>
      </c>
      <c r="AS123" s="236"/>
      <c r="AT123" s="236"/>
      <c r="AU123" s="236"/>
      <c r="AV123" s="236"/>
      <c r="AW123" s="236"/>
      <c r="AX123" s="236"/>
      <c r="AY123" s="236"/>
      <c r="AZ123" s="236"/>
      <c r="BA123" s="236"/>
      <c r="BB123" s="236"/>
      <c r="BC123" s="236"/>
      <c r="BD123" s="236"/>
      <c r="BE123" s="236"/>
      <c r="BF123" s="236"/>
      <c r="BG123" s="236"/>
      <c r="BH123" s="236"/>
      <c r="BI123" s="236"/>
      <c r="BJ123" s="236"/>
      <c r="BK123" s="236"/>
      <c r="BL123" s="235">
        <f t="shared" si="142"/>
        <v>2</v>
      </c>
    </row>
    <row r="124" spans="2:65">
      <c r="C124" s="239">
        <v>121</v>
      </c>
      <c r="D124" s="234" t="s">
        <v>2122</v>
      </c>
      <c r="E124" s="248">
        <v>1.2999999999999999E-2</v>
      </c>
      <c r="F124" s="236">
        <f t="shared" si="162"/>
        <v>0.29499999999999998</v>
      </c>
      <c r="G124" s="236">
        <f t="shared" si="163"/>
        <v>2.0828427124746192</v>
      </c>
      <c r="H124" s="236">
        <f t="shared" si="164"/>
        <v>0.14163335437341371</v>
      </c>
      <c r="I124" s="248">
        <v>1.2999999999999999E-2</v>
      </c>
      <c r="J124" s="236">
        <f t="shared" si="165"/>
        <v>0.20749999999999999</v>
      </c>
      <c r="K124" s="236">
        <f t="shared" si="166"/>
        <v>1.6414213562373094</v>
      </c>
      <c r="L124" s="236">
        <f t="shared" si="167"/>
        <v>0.1264148289599813</v>
      </c>
      <c r="M124" s="235" t="s">
        <v>2114</v>
      </c>
      <c r="N124" s="235"/>
      <c r="P124" s="248">
        <v>0.5</v>
      </c>
      <c r="Q124" s="235" t="s">
        <v>628</v>
      </c>
      <c r="R124" s="248">
        <v>0.6</v>
      </c>
      <c r="S124" s="235" t="s">
        <v>628</v>
      </c>
      <c r="T124" s="248">
        <v>0.05</v>
      </c>
      <c r="U124" s="235" t="s">
        <v>628</v>
      </c>
      <c r="V124" s="235" t="s">
        <v>628</v>
      </c>
      <c r="AA124" s="236">
        <f t="shared" si="138"/>
        <v>0</v>
      </c>
      <c r="AB124" s="236"/>
      <c r="AC124" s="236"/>
      <c r="AD124" s="236">
        <f t="shared" si="139"/>
        <v>0</v>
      </c>
      <c r="AG124" s="236">
        <f t="shared" si="140"/>
        <v>0.42</v>
      </c>
      <c r="AH124" s="236">
        <f t="shared" si="141"/>
        <v>0</v>
      </c>
      <c r="AI124" s="236"/>
      <c r="AJ124" s="236"/>
      <c r="AK124" s="236"/>
      <c r="AL124" s="236"/>
      <c r="AM124" s="236"/>
      <c r="AN124" s="236"/>
      <c r="AO124" s="236"/>
      <c r="AP124" s="235">
        <v>4</v>
      </c>
      <c r="AR124" s="235">
        <f t="shared" si="155"/>
        <v>2</v>
      </c>
      <c r="AS124" s="236"/>
      <c r="AT124" s="236"/>
      <c r="AU124" s="236"/>
      <c r="AV124" s="236"/>
      <c r="AW124" s="236"/>
      <c r="AX124" s="236"/>
      <c r="AY124" s="236"/>
      <c r="AZ124" s="236"/>
      <c r="BA124" s="236"/>
      <c r="BB124" s="236"/>
      <c r="BC124" s="236"/>
      <c r="BD124" s="236"/>
      <c r="BE124" s="236"/>
      <c r="BF124" s="236"/>
      <c r="BG124" s="236"/>
      <c r="BH124" s="236"/>
      <c r="BI124" s="236"/>
      <c r="BJ124" s="236"/>
      <c r="BK124" s="236"/>
      <c r="BL124" s="235">
        <f t="shared" si="142"/>
        <v>2</v>
      </c>
    </row>
    <row r="125" spans="2:65">
      <c r="C125" s="239">
        <v>122</v>
      </c>
      <c r="E125" s="248"/>
      <c r="F125" s="236"/>
      <c r="I125" s="248"/>
      <c r="AA125" s="235" t="s">
        <v>2252</v>
      </c>
      <c r="AB125" s="235" t="s">
        <v>2244</v>
      </c>
      <c r="AC125" s="235"/>
      <c r="AP125" s="235"/>
      <c r="AR125" s="235" t="str">
        <f t="shared" si="155"/>
        <v/>
      </c>
      <c r="AX125" s="235">
        <v>1</v>
      </c>
      <c r="AY125" s="235">
        <v>2</v>
      </c>
      <c r="BE125" s="235">
        <v>1</v>
      </c>
      <c r="BF125" s="235">
        <v>2</v>
      </c>
    </row>
    <row r="126" spans="2:65">
      <c r="B126" s="235" t="s">
        <v>620</v>
      </c>
      <c r="C126" s="239">
        <v>123</v>
      </c>
      <c r="D126" s="234" t="s">
        <v>700</v>
      </c>
      <c r="E126" s="248">
        <v>1.2999999999999999E-2</v>
      </c>
      <c r="F126" s="236">
        <f>PI()/8*P126^2+(P126+0.8*S126)/2*1.8*S126+2*(3*S126)^2/2*(Y126-SIN(Y126))+(0.5*S126)^2/2*(Z126-SIN(Z126))</f>
        <v>2.5841979750530202E-2</v>
      </c>
      <c r="G126" s="236">
        <f>PI()*P126/2+2*(3*S126)*Y126+0.5*S126*Z126</f>
        <v>0.59474199507448688</v>
      </c>
      <c r="H126" s="236">
        <f t="shared" ref="H126:H134" si="168">F126/G126</f>
        <v>4.3450739925122814E-2</v>
      </c>
      <c r="I126" s="248">
        <v>1.2999999999999999E-2</v>
      </c>
      <c r="J126" s="236">
        <f>IF(BL126=1,AX126,AY126)</f>
        <v>1.812937258971516E-2</v>
      </c>
      <c r="K126" s="236">
        <f>IF(BL126=1,BE126,BF126)</f>
        <v>0.37414765922948634</v>
      </c>
      <c r="L126" s="236">
        <f t="shared" ref="L126:L134" si="169">J126/K126</f>
        <v>4.8455127654815473E-2</v>
      </c>
      <c r="M126" s="235" t="s">
        <v>699</v>
      </c>
      <c r="N126" s="235"/>
      <c r="P126" s="248">
        <v>0.15</v>
      </c>
      <c r="Q126" s="235" t="s">
        <v>628</v>
      </c>
      <c r="R126" s="248">
        <v>0.22500000000000001</v>
      </c>
      <c r="S126" s="248">
        <v>7.4999999999999997E-2</v>
      </c>
      <c r="T126" s="235" t="s">
        <v>628</v>
      </c>
      <c r="U126" s="235" t="s">
        <v>628</v>
      </c>
      <c r="V126" s="235" t="s">
        <v>628</v>
      </c>
      <c r="X126" s="236">
        <f t="shared" ref="X126:X132" si="170">ASIN((AG126-2*S126)/S126)</f>
        <v>0.10016742116155988</v>
      </c>
      <c r="Y126" s="236">
        <f>ASIN(0.948683/3)*2</f>
        <v>0.64350089934473664</v>
      </c>
      <c r="Z126" s="236">
        <f>ASIN(0.4/0.5)*2</f>
        <v>1.8545904360032246</v>
      </c>
      <c r="AA126" s="236" t="str">
        <f>IF(BL126=2,ASIN((2*S126-AG126)/(3*S126)),"")</f>
        <v/>
      </c>
      <c r="AB126" s="236" t="str">
        <f>IF(BL126=2,Y126-AA126,"")</f>
        <v/>
      </c>
      <c r="AC126" s="236"/>
      <c r="AE126" s="236" t="str">
        <f>IF(BL126=2,(2*S126-AG126)*TAN(AA126/2),"")</f>
        <v/>
      </c>
      <c r="AG126" s="236">
        <f t="shared" ref="AG126:AG132" si="171">$L$1*R126</f>
        <v>0.1575</v>
      </c>
      <c r="AH126" s="236" t="str">
        <f>IF(BL126=2,P126-2*AE126,"")</f>
        <v/>
      </c>
      <c r="AP126" s="235">
        <v>3</v>
      </c>
      <c r="AR126" s="235">
        <f t="shared" si="155"/>
        <v>1</v>
      </c>
      <c r="AT126" s="235" t="s">
        <v>628</v>
      </c>
      <c r="AU126" s="235" t="s">
        <v>628</v>
      </c>
      <c r="AV126" s="235" t="s">
        <v>628</v>
      </c>
      <c r="AW126" s="235" t="s">
        <v>628</v>
      </c>
      <c r="AX126" s="236">
        <f>IF(BL126=1,S126^2/2*(2*X126+SIN(2*X126))+(P126+0.8*S126)/2*1.8*S126+2*(3*S126)^2/2*(Y126-SIN(Y126))+(0.5*S126)^2/2*(Z126-SIN(Z126)),"")</f>
        <v>1.812937258971516E-2</v>
      </c>
      <c r="AY126" s="236" t="str">
        <f>IF(BL126=2,(AH126+0.8*S126)/2*(AG126-0.2*S126)+2*(3*S126)^2/2*(AB126-SIN(AB126))+(0.5*S126)^2/2*(Z126-SIN(Z126)),"")</f>
        <v/>
      </c>
      <c r="AZ126" s="235" t="s">
        <v>628</v>
      </c>
      <c r="BA126" s="235" t="s">
        <v>628</v>
      </c>
      <c r="BB126" s="235" t="s">
        <v>628</v>
      </c>
      <c r="BC126" s="235" t="s">
        <v>628</v>
      </c>
      <c r="BD126" s="235" t="s">
        <v>628</v>
      </c>
      <c r="BE126" s="236">
        <f>IF(BL126=1,PI()*P126/2-S126*(PI()-2*X126)+2*(3*S126)*Y126+(0.5*S126)*Z126,"")</f>
        <v>0.37414765922948634</v>
      </c>
      <c r="BF126" s="236" t="str">
        <f>IF(BL126=2,2*(3*S126)*Y126+(0.5*S126)*Z126,"")</f>
        <v/>
      </c>
      <c r="BG126" s="235" t="s">
        <v>628</v>
      </c>
      <c r="BH126" s="235" t="s">
        <v>628</v>
      </c>
      <c r="BI126" s="235" t="s">
        <v>628</v>
      </c>
      <c r="BJ126" s="235" t="s">
        <v>628</v>
      </c>
      <c r="BK126" s="235" t="s">
        <v>628</v>
      </c>
      <c r="BL126" s="235">
        <f t="shared" ref="BL126:BL132" si="172">IF(2*S126&lt;=AG126,1,IF(AND(0.2*S326&lt;=AG126,AG126&lt;2*S126),2,"E"))</f>
        <v>1</v>
      </c>
      <c r="BM126" s="234" t="s">
        <v>2260</v>
      </c>
    </row>
    <row r="127" spans="2:65">
      <c r="C127" s="239">
        <v>124</v>
      </c>
      <c r="D127" s="234" t="s">
        <v>701</v>
      </c>
      <c r="E127" s="248">
        <v>1.2999999999999999E-2</v>
      </c>
      <c r="F127" s="236">
        <f t="shared" ref="F127:F132" si="173">PI()/8*P127^2+(P127+0.8*S127)/2*1.8*S127+2*(3*S127)^2/2*(Y127-SIN(Y127))+(0.5*S127)^2/2*(Z127-SIN(Z127))</f>
        <v>4.5941297334275925E-2</v>
      </c>
      <c r="G127" s="236">
        <f t="shared" ref="G127:G132" si="174">PI()*P127/2+2*(3*S127)*Y127+0.5*S127*Z127</f>
        <v>0.79298932676598255</v>
      </c>
      <c r="H127" s="236">
        <f t="shared" si="168"/>
        <v>5.7934319900163761E-2</v>
      </c>
      <c r="I127" s="248">
        <v>1.2999999999999999E-2</v>
      </c>
      <c r="J127" s="236">
        <f t="shared" ref="J127:J132" si="175">IF(BL127=1,AX127,AY127)</f>
        <v>3.2229995715049177E-2</v>
      </c>
      <c r="K127" s="236">
        <f t="shared" ref="K127:K132" si="176">IF(BL127=1,BE127,BF127)</f>
        <v>0.49886354563931518</v>
      </c>
      <c r="L127" s="236">
        <f t="shared" si="169"/>
        <v>6.4606836873087298E-2</v>
      </c>
      <c r="M127" s="235" t="s">
        <v>699</v>
      </c>
      <c r="N127" s="235"/>
      <c r="P127" s="248">
        <v>0.2</v>
      </c>
      <c r="Q127" s="235" t="s">
        <v>628</v>
      </c>
      <c r="R127" s="248">
        <v>0.3</v>
      </c>
      <c r="S127" s="248">
        <v>0.1</v>
      </c>
      <c r="T127" s="235" t="s">
        <v>628</v>
      </c>
      <c r="U127" s="235" t="s">
        <v>628</v>
      </c>
      <c r="V127" s="235" t="s">
        <v>628</v>
      </c>
      <c r="X127" s="236">
        <f t="shared" si="170"/>
        <v>0.10016742116155961</v>
      </c>
      <c r="Y127" s="236">
        <f t="shared" ref="Y127:Y132" si="177">ASIN(0.948683/3)*2</f>
        <v>0.64350089934473664</v>
      </c>
      <c r="Z127" s="236">
        <f t="shared" ref="Z127:Z132" si="178">ASIN(0.4/0.5)*2</f>
        <v>1.8545904360032246</v>
      </c>
      <c r="AA127" s="236" t="str">
        <f t="shared" ref="AA127:AA132" si="179">IF(BL127=2,ASIN((2*S127-AG127)/(3*S127)),"")</f>
        <v/>
      </c>
      <c r="AB127" s="236" t="str">
        <f t="shared" ref="AB127:AB132" si="180">IF(BL127=2,Y127-AA127,"")</f>
        <v/>
      </c>
      <c r="AC127" s="236"/>
      <c r="AE127" s="236" t="str">
        <f t="shared" ref="AE127:AE132" si="181">IF(BL127=2,(2*S127-AG127)*TAN(AA127/2),"")</f>
        <v/>
      </c>
      <c r="AG127" s="236">
        <f t="shared" si="171"/>
        <v>0.21</v>
      </c>
      <c r="AH127" s="236" t="str">
        <f t="shared" ref="AH127:AH132" si="182">IF(BL127=2,P127-2*AE127,"")</f>
        <v/>
      </c>
      <c r="AP127" s="235">
        <v>3</v>
      </c>
      <c r="AR127" s="235">
        <f t="shared" si="155"/>
        <v>1</v>
      </c>
      <c r="AT127" s="235" t="s">
        <v>628</v>
      </c>
      <c r="AU127" s="235" t="s">
        <v>628</v>
      </c>
      <c r="AV127" s="235" t="s">
        <v>628</v>
      </c>
      <c r="AW127" s="235" t="s">
        <v>628</v>
      </c>
      <c r="AX127" s="236">
        <f t="shared" ref="AX127:AX132" si="183">IF(BL127=1,S127^2/2*(2*X127+SIN(2*X127))+(P127+0.8*S127)/2*1.8*S127+2*(3*S127)^2/2*(Y127-SIN(Y127))+(0.5*S127)^2/2*(Z127-SIN(Z127)),"")</f>
        <v>3.2229995715049177E-2</v>
      </c>
      <c r="AY127" s="236" t="str">
        <f t="shared" ref="AY127:AY132" si="184">IF(BL127=2,(AH127+0.8*S127)/2*(AG127-0.2*S127)+2*(3*S127)^2/2*(AB127-SIN(AB127))+(0.5*S127)^2/2*(Z127-SIN(Z127)),"")</f>
        <v/>
      </c>
      <c r="AZ127" s="235" t="s">
        <v>628</v>
      </c>
      <c r="BA127" s="235" t="s">
        <v>628</v>
      </c>
      <c r="BB127" s="235" t="s">
        <v>628</v>
      </c>
      <c r="BC127" s="235" t="s">
        <v>628</v>
      </c>
      <c r="BD127" s="235" t="s">
        <v>628</v>
      </c>
      <c r="BE127" s="236">
        <f t="shared" ref="BE127:BE132" si="185">IF(BL127=1,PI()*P127/2-S127*(PI()-2*X127)+2*(3*S127)*Y127+(0.5*S127)*Z127,"")</f>
        <v>0.49886354563931518</v>
      </c>
      <c r="BF127" s="236" t="str">
        <f t="shared" ref="BF127:BF132" si="186">IF(BL127=2,2*(3*S127)*Y127+(0.5*S127)*Z127,"")</f>
        <v/>
      </c>
      <c r="BG127" s="235" t="s">
        <v>628</v>
      </c>
      <c r="BH127" s="235" t="s">
        <v>628</v>
      </c>
      <c r="BI127" s="235" t="s">
        <v>628</v>
      </c>
      <c r="BJ127" s="235" t="s">
        <v>628</v>
      </c>
      <c r="BK127" s="235" t="s">
        <v>628</v>
      </c>
      <c r="BL127" s="235">
        <f t="shared" si="172"/>
        <v>1</v>
      </c>
    </row>
    <row r="128" spans="2:65">
      <c r="C128" s="239">
        <v>125</v>
      </c>
      <c r="D128" s="234" t="s">
        <v>702</v>
      </c>
      <c r="E128" s="248">
        <v>1.2999999999999999E-2</v>
      </c>
      <c r="F128" s="236">
        <f t="shared" si="173"/>
        <v>7.1783277084806113E-2</v>
      </c>
      <c r="G128" s="236">
        <f t="shared" si="174"/>
        <v>0.9912366584574781</v>
      </c>
      <c r="H128" s="236">
        <f t="shared" si="168"/>
        <v>7.241789987520468E-2</v>
      </c>
      <c r="I128" s="248">
        <v>1.2999999999999999E-2</v>
      </c>
      <c r="J128" s="236">
        <f t="shared" si="175"/>
        <v>5.0359368304764313E-2</v>
      </c>
      <c r="K128" s="236">
        <f t="shared" si="176"/>
        <v>0.6235794320491439</v>
      </c>
      <c r="L128" s="236">
        <f t="shared" si="169"/>
        <v>8.0758546091359087E-2</v>
      </c>
      <c r="M128" s="235" t="s">
        <v>699</v>
      </c>
      <c r="N128" s="235"/>
      <c r="P128" s="248">
        <v>0.25</v>
      </c>
      <c r="Q128" s="235" t="s">
        <v>628</v>
      </c>
      <c r="R128" s="248">
        <v>0.375</v>
      </c>
      <c r="S128" s="248">
        <v>0.125</v>
      </c>
      <c r="T128" s="235" t="s">
        <v>628</v>
      </c>
      <c r="U128" s="235" t="s">
        <v>628</v>
      </c>
      <c r="V128" s="235" t="s">
        <v>628</v>
      </c>
      <c r="X128" s="236">
        <f t="shared" si="170"/>
        <v>0.10016742116155944</v>
      </c>
      <c r="Y128" s="236">
        <f t="shared" si="177"/>
        <v>0.64350089934473664</v>
      </c>
      <c r="Z128" s="236">
        <f t="shared" si="178"/>
        <v>1.8545904360032246</v>
      </c>
      <c r="AA128" s="236" t="str">
        <f t="shared" si="179"/>
        <v/>
      </c>
      <c r="AB128" s="236" t="str">
        <f t="shared" si="180"/>
        <v/>
      </c>
      <c r="AC128" s="236"/>
      <c r="AE128" s="236" t="str">
        <f t="shared" si="181"/>
        <v/>
      </c>
      <c r="AG128" s="236">
        <f t="shared" si="171"/>
        <v>0.26249999999999996</v>
      </c>
      <c r="AH128" s="236" t="str">
        <f t="shared" si="182"/>
        <v/>
      </c>
      <c r="AP128" s="235">
        <v>3</v>
      </c>
      <c r="AR128" s="235">
        <f t="shared" si="155"/>
        <v>1</v>
      </c>
      <c r="AT128" s="235" t="s">
        <v>628</v>
      </c>
      <c r="AU128" s="235" t="s">
        <v>628</v>
      </c>
      <c r="AV128" s="235" t="s">
        <v>628</v>
      </c>
      <c r="AW128" s="235" t="s">
        <v>628</v>
      </c>
      <c r="AX128" s="236">
        <f t="shared" si="183"/>
        <v>5.0359368304764313E-2</v>
      </c>
      <c r="AY128" s="236" t="str">
        <f t="shared" si="184"/>
        <v/>
      </c>
      <c r="AZ128" s="235" t="s">
        <v>628</v>
      </c>
      <c r="BA128" s="235" t="s">
        <v>628</v>
      </c>
      <c r="BB128" s="235" t="s">
        <v>628</v>
      </c>
      <c r="BC128" s="235" t="s">
        <v>628</v>
      </c>
      <c r="BD128" s="235" t="s">
        <v>628</v>
      </c>
      <c r="BE128" s="236">
        <f t="shared" si="185"/>
        <v>0.6235794320491439</v>
      </c>
      <c r="BF128" s="236" t="str">
        <f t="shared" si="186"/>
        <v/>
      </c>
      <c r="BG128" s="235" t="s">
        <v>628</v>
      </c>
      <c r="BH128" s="235" t="s">
        <v>628</v>
      </c>
      <c r="BI128" s="235" t="s">
        <v>628</v>
      </c>
      <c r="BJ128" s="235" t="s">
        <v>628</v>
      </c>
      <c r="BK128" s="235" t="s">
        <v>628</v>
      </c>
      <c r="BL128" s="235">
        <f t="shared" si="172"/>
        <v>1</v>
      </c>
    </row>
    <row r="129" spans="2:65">
      <c r="C129" s="239">
        <v>126</v>
      </c>
      <c r="D129" s="234" t="s">
        <v>704</v>
      </c>
      <c r="E129" s="248">
        <v>1.2999999999999999E-2</v>
      </c>
      <c r="F129" s="236">
        <f t="shared" si="173"/>
        <v>0.10336791900212081</v>
      </c>
      <c r="G129" s="236">
        <f t="shared" si="174"/>
        <v>1.1894839901489738</v>
      </c>
      <c r="H129" s="236">
        <f t="shared" si="168"/>
        <v>8.6901479850245628E-2</v>
      </c>
      <c r="I129" s="248">
        <v>1.2999999999999999E-2</v>
      </c>
      <c r="J129" s="236">
        <f t="shared" si="175"/>
        <v>7.251749035886064E-2</v>
      </c>
      <c r="K129" s="236">
        <f t="shared" si="176"/>
        <v>0.74829531845897268</v>
      </c>
      <c r="L129" s="236">
        <f t="shared" si="169"/>
        <v>9.6910255309630947E-2</v>
      </c>
      <c r="M129" s="235" t="s">
        <v>699</v>
      </c>
      <c r="N129" s="235"/>
      <c r="P129" s="248">
        <v>0.3</v>
      </c>
      <c r="Q129" s="235" t="s">
        <v>628</v>
      </c>
      <c r="R129" s="248">
        <v>0.45</v>
      </c>
      <c r="S129" s="248">
        <v>0.15</v>
      </c>
      <c r="T129" s="235" t="s">
        <v>628</v>
      </c>
      <c r="U129" s="235" t="s">
        <v>628</v>
      </c>
      <c r="V129" s="235" t="s">
        <v>628</v>
      </c>
      <c r="X129" s="236">
        <f t="shared" si="170"/>
        <v>0.10016742116155988</v>
      </c>
      <c r="Y129" s="236">
        <f t="shared" si="177"/>
        <v>0.64350089934473664</v>
      </c>
      <c r="Z129" s="236">
        <f t="shared" si="178"/>
        <v>1.8545904360032246</v>
      </c>
      <c r="AA129" s="236" t="str">
        <f t="shared" si="179"/>
        <v/>
      </c>
      <c r="AB129" s="236" t="str">
        <f t="shared" si="180"/>
        <v/>
      </c>
      <c r="AC129" s="236"/>
      <c r="AE129" s="236" t="str">
        <f t="shared" si="181"/>
        <v/>
      </c>
      <c r="AG129" s="236">
        <f t="shared" si="171"/>
        <v>0.315</v>
      </c>
      <c r="AH129" s="236" t="str">
        <f t="shared" si="182"/>
        <v/>
      </c>
      <c r="AP129" s="235">
        <v>3</v>
      </c>
      <c r="AR129" s="235">
        <f t="shared" si="155"/>
        <v>1</v>
      </c>
      <c r="AT129" s="235" t="s">
        <v>628</v>
      </c>
      <c r="AU129" s="235" t="s">
        <v>628</v>
      </c>
      <c r="AV129" s="235" t="s">
        <v>628</v>
      </c>
      <c r="AW129" s="235" t="s">
        <v>628</v>
      </c>
      <c r="AX129" s="236">
        <f t="shared" si="183"/>
        <v>7.251749035886064E-2</v>
      </c>
      <c r="AY129" s="236" t="str">
        <f t="shared" si="184"/>
        <v/>
      </c>
      <c r="AZ129" s="235" t="s">
        <v>628</v>
      </c>
      <c r="BA129" s="235" t="s">
        <v>628</v>
      </c>
      <c r="BB129" s="235" t="s">
        <v>628</v>
      </c>
      <c r="BC129" s="235" t="s">
        <v>628</v>
      </c>
      <c r="BD129" s="235" t="s">
        <v>628</v>
      </c>
      <c r="BE129" s="236">
        <f t="shared" si="185"/>
        <v>0.74829531845897268</v>
      </c>
      <c r="BF129" s="236" t="str">
        <f t="shared" si="186"/>
        <v/>
      </c>
      <c r="BG129" s="235" t="s">
        <v>628</v>
      </c>
      <c r="BH129" s="235" t="s">
        <v>628</v>
      </c>
      <c r="BI129" s="235" t="s">
        <v>628</v>
      </c>
      <c r="BJ129" s="235" t="s">
        <v>628</v>
      </c>
      <c r="BK129" s="235" t="s">
        <v>628</v>
      </c>
      <c r="BL129" s="235">
        <f t="shared" si="172"/>
        <v>1</v>
      </c>
    </row>
    <row r="130" spans="2:65">
      <c r="C130" s="239">
        <v>127</v>
      </c>
      <c r="D130" s="234" t="s">
        <v>705</v>
      </c>
      <c r="E130" s="248">
        <v>1.2999999999999999E-2</v>
      </c>
      <c r="F130" s="236">
        <f t="shared" si="173"/>
        <v>0.14069522308622001</v>
      </c>
      <c r="G130" s="236">
        <f t="shared" si="174"/>
        <v>1.3877313218404692</v>
      </c>
      <c r="H130" s="236">
        <f t="shared" si="168"/>
        <v>0.10138505982528659</v>
      </c>
      <c r="I130" s="248">
        <v>1.2999999999999999E-2</v>
      </c>
      <c r="J130" s="236">
        <f t="shared" si="175"/>
        <v>9.8704361877338082E-2</v>
      </c>
      <c r="K130" s="236">
        <f t="shared" si="176"/>
        <v>0.87301120486880146</v>
      </c>
      <c r="L130" s="236">
        <f t="shared" si="169"/>
        <v>0.11306196452790276</v>
      </c>
      <c r="M130" s="235" t="s">
        <v>699</v>
      </c>
      <c r="N130" s="235"/>
      <c r="P130" s="248">
        <v>0.35</v>
      </c>
      <c r="Q130" s="235" t="s">
        <v>628</v>
      </c>
      <c r="R130" s="248">
        <v>0.52500000000000002</v>
      </c>
      <c r="S130" s="248">
        <v>0.17499999999999999</v>
      </c>
      <c r="T130" s="235" t="s">
        <v>628</v>
      </c>
      <c r="U130" s="235" t="s">
        <v>628</v>
      </c>
      <c r="V130" s="235" t="s">
        <v>628</v>
      </c>
      <c r="X130" s="236">
        <f t="shared" si="170"/>
        <v>0.10016742116155988</v>
      </c>
      <c r="Y130" s="236">
        <f t="shared" si="177"/>
        <v>0.64350089934473664</v>
      </c>
      <c r="Z130" s="236">
        <f t="shared" si="178"/>
        <v>1.8545904360032246</v>
      </c>
      <c r="AA130" s="236" t="str">
        <f t="shared" si="179"/>
        <v/>
      </c>
      <c r="AB130" s="236" t="str">
        <f t="shared" si="180"/>
        <v/>
      </c>
      <c r="AC130" s="236"/>
      <c r="AE130" s="236" t="str">
        <f t="shared" si="181"/>
        <v/>
      </c>
      <c r="AG130" s="236">
        <f t="shared" si="171"/>
        <v>0.36749999999999999</v>
      </c>
      <c r="AH130" s="236" t="str">
        <f t="shared" si="182"/>
        <v/>
      </c>
      <c r="AP130" s="235">
        <v>3</v>
      </c>
      <c r="AR130" s="235">
        <f t="shared" si="155"/>
        <v>1</v>
      </c>
      <c r="AT130" s="235" t="s">
        <v>628</v>
      </c>
      <c r="AU130" s="235" t="s">
        <v>628</v>
      </c>
      <c r="AV130" s="235" t="s">
        <v>628</v>
      </c>
      <c r="AW130" s="235" t="s">
        <v>628</v>
      </c>
      <c r="AX130" s="236">
        <f t="shared" si="183"/>
        <v>9.8704361877338082E-2</v>
      </c>
      <c r="AY130" s="236" t="str">
        <f t="shared" si="184"/>
        <v/>
      </c>
      <c r="AZ130" s="235" t="s">
        <v>628</v>
      </c>
      <c r="BA130" s="235" t="s">
        <v>628</v>
      </c>
      <c r="BB130" s="235" t="s">
        <v>628</v>
      </c>
      <c r="BC130" s="235" t="s">
        <v>628</v>
      </c>
      <c r="BD130" s="235" t="s">
        <v>628</v>
      </c>
      <c r="BE130" s="236">
        <f t="shared" si="185"/>
        <v>0.87301120486880146</v>
      </c>
      <c r="BF130" s="236" t="str">
        <f t="shared" si="186"/>
        <v/>
      </c>
      <c r="BG130" s="235" t="s">
        <v>628</v>
      </c>
      <c r="BH130" s="235" t="s">
        <v>628</v>
      </c>
      <c r="BI130" s="235" t="s">
        <v>628</v>
      </c>
      <c r="BJ130" s="235" t="s">
        <v>628</v>
      </c>
      <c r="BK130" s="235" t="s">
        <v>628</v>
      </c>
      <c r="BL130" s="235">
        <f t="shared" si="172"/>
        <v>1</v>
      </c>
    </row>
    <row r="131" spans="2:65">
      <c r="C131" s="239">
        <v>128</v>
      </c>
      <c r="D131" s="234" t="s">
        <v>703</v>
      </c>
      <c r="E131" s="248">
        <v>1.2999999999999999E-2</v>
      </c>
      <c r="F131" s="236">
        <f t="shared" si="173"/>
        <v>0.23257781775477188</v>
      </c>
      <c r="G131" s="236">
        <f t="shared" si="174"/>
        <v>1.7842259852234605</v>
      </c>
      <c r="H131" s="236">
        <f t="shared" si="168"/>
        <v>0.13035221977536848</v>
      </c>
      <c r="I131" s="248">
        <v>1.2999999999999999E-2</v>
      </c>
      <c r="J131" s="236">
        <f t="shared" si="175"/>
        <v>0.16316435330743642</v>
      </c>
      <c r="K131" s="236">
        <f t="shared" si="176"/>
        <v>1.122442977688459</v>
      </c>
      <c r="L131" s="236">
        <f t="shared" si="169"/>
        <v>0.1453653829644464</v>
      </c>
      <c r="M131" s="235" t="s">
        <v>699</v>
      </c>
      <c r="N131" s="235"/>
      <c r="P131" s="248">
        <v>0.45</v>
      </c>
      <c r="Q131" s="235" t="s">
        <v>628</v>
      </c>
      <c r="R131" s="248">
        <v>0.67500000000000004</v>
      </c>
      <c r="S131" s="248">
        <v>0.22500000000000001</v>
      </c>
      <c r="T131" s="235" t="s">
        <v>628</v>
      </c>
      <c r="U131" s="235" t="s">
        <v>628</v>
      </c>
      <c r="V131" s="235" t="s">
        <v>628</v>
      </c>
      <c r="X131" s="236">
        <f t="shared" si="170"/>
        <v>0.10016742116155963</v>
      </c>
      <c r="Y131" s="236">
        <f t="shared" si="177"/>
        <v>0.64350089934473664</v>
      </c>
      <c r="Z131" s="236">
        <f t="shared" si="178"/>
        <v>1.8545904360032246</v>
      </c>
      <c r="AA131" s="236" t="str">
        <f t="shared" si="179"/>
        <v/>
      </c>
      <c r="AB131" s="236" t="str">
        <f t="shared" si="180"/>
        <v/>
      </c>
      <c r="AC131" s="236"/>
      <c r="AE131" s="236" t="str">
        <f t="shared" si="181"/>
        <v/>
      </c>
      <c r="AG131" s="236">
        <f t="shared" si="171"/>
        <v>0.47249999999999998</v>
      </c>
      <c r="AH131" s="236" t="str">
        <f t="shared" si="182"/>
        <v/>
      </c>
      <c r="AP131" s="235">
        <v>3</v>
      </c>
      <c r="AR131" s="235">
        <f t="shared" si="155"/>
        <v>1</v>
      </c>
      <c r="AT131" s="235" t="s">
        <v>628</v>
      </c>
      <c r="AU131" s="235" t="s">
        <v>628</v>
      </c>
      <c r="AV131" s="235" t="s">
        <v>628</v>
      </c>
      <c r="AW131" s="235" t="s">
        <v>628</v>
      </c>
      <c r="AX131" s="236">
        <f t="shared" si="183"/>
        <v>0.16316435330743642</v>
      </c>
      <c r="AY131" s="236" t="str">
        <f t="shared" si="184"/>
        <v/>
      </c>
      <c r="AZ131" s="235" t="s">
        <v>628</v>
      </c>
      <c r="BA131" s="235" t="s">
        <v>628</v>
      </c>
      <c r="BB131" s="235" t="s">
        <v>628</v>
      </c>
      <c r="BC131" s="235" t="s">
        <v>628</v>
      </c>
      <c r="BD131" s="235" t="s">
        <v>628</v>
      </c>
      <c r="BE131" s="236">
        <f t="shared" si="185"/>
        <v>1.122442977688459</v>
      </c>
      <c r="BF131" s="236" t="str">
        <f t="shared" si="186"/>
        <v/>
      </c>
      <c r="BG131" s="235" t="s">
        <v>628</v>
      </c>
      <c r="BH131" s="235" t="s">
        <v>628</v>
      </c>
      <c r="BI131" s="235" t="s">
        <v>628</v>
      </c>
      <c r="BJ131" s="235" t="s">
        <v>628</v>
      </c>
      <c r="BK131" s="235" t="s">
        <v>628</v>
      </c>
      <c r="BL131" s="235">
        <f t="shared" si="172"/>
        <v>1</v>
      </c>
    </row>
    <row r="132" spans="2:65">
      <c r="C132" s="239">
        <v>129</v>
      </c>
      <c r="D132" s="234" t="s">
        <v>706</v>
      </c>
      <c r="E132" s="248">
        <v>1.2999999999999999E-2</v>
      </c>
      <c r="F132" s="236">
        <f t="shared" si="173"/>
        <v>0.34743106109046168</v>
      </c>
      <c r="G132" s="236">
        <f t="shared" si="174"/>
        <v>2.1807206486064521</v>
      </c>
      <c r="H132" s="236">
        <f t="shared" si="168"/>
        <v>0.15931937972545032</v>
      </c>
      <c r="I132" s="248">
        <v>1.2999999999999999E-2</v>
      </c>
      <c r="J132" s="236">
        <f t="shared" si="175"/>
        <v>0.24373934259505931</v>
      </c>
      <c r="K132" s="236">
        <f t="shared" si="176"/>
        <v>1.3718747505081168</v>
      </c>
      <c r="L132" s="236">
        <f t="shared" si="169"/>
        <v>0.17766880140099001</v>
      </c>
      <c r="M132" s="235" t="s">
        <v>699</v>
      </c>
      <c r="N132" s="235"/>
      <c r="P132" s="248">
        <v>0.55000000000000004</v>
      </c>
      <c r="Q132" s="235" t="s">
        <v>628</v>
      </c>
      <c r="R132" s="248">
        <v>0.82499999999999996</v>
      </c>
      <c r="S132" s="248">
        <v>0.27500000000000002</v>
      </c>
      <c r="T132" s="235" t="s">
        <v>628</v>
      </c>
      <c r="U132" s="235" t="s">
        <v>628</v>
      </c>
      <c r="V132" s="235" t="s">
        <v>628</v>
      </c>
      <c r="X132" s="236">
        <f t="shared" si="170"/>
        <v>0.10016742116155927</v>
      </c>
      <c r="Y132" s="236">
        <f t="shared" si="177"/>
        <v>0.64350089934473664</v>
      </c>
      <c r="Z132" s="236">
        <f t="shared" si="178"/>
        <v>1.8545904360032246</v>
      </c>
      <c r="AA132" s="236" t="str">
        <f t="shared" si="179"/>
        <v/>
      </c>
      <c r="AB132" s="236" t="str">
        <f t="shared" si="180"/>
        <v/>
      </c>
      <c r="AC132" s="236"/>
      <c r="AE132" s="236" t="str">
        <f t="shared" si="181"/>
        <v/>
      </c>
      <c r="AG132" s="236">
        <f t="shared" si="171"/>
        <v>0.5774999999999999</v>
      </c>
      <c r="AH132" s="236" t="str">
        <f t="shared" si="182"/>
        <v/>
      </c>
      <c r="AP132" s="235">
        <v>3</v>
      </c>
      <c r="AR132" s="235">
        <f t="shared" si="155"/>
        <v>1</v>
      </c>
      <c r="AT132" s="235" t="s">
        <v>628</v>
      </c>
      <c r="AU132" s="235" t="s">
        <v>628</v>
      </c>
      <c r="AV132" s="235" t="s">
        <v>628</v>
      </c>
      <c r="AW132" s="235" t="s">
        <v>628</v>
      </c>
      <c r="AX132" s="236">
        <f t="shared" si="183"/>
        <v>0.24373934259505931</v>
      </c>
      <c r="AY132" s="236" t="str">
        <f t="shared" si="184"/>
        <v/>
      </c>
      <c r="AZ132" s="235" t="s">
        <v>628</v>
      </c>
      <c r="BA132" s="235" t="s">
        <v>628</v>
      </c>
      <c r="BB132" s="235" t="s">
        <v>628</v>
      </c>
      <c r="BC132" s="235" t="s">
        <v>628</v>
      </c>
      <c r="BD132" s="235" t="s">
        <v>628</v>
      </c>
      <c r="BE132" s="236">
        <f t="shared" si="185"/>
        <v>1.3718747505081168</v>
      </c>
      <c r="BF132" s="236" t="str">
        <f t="shared" si="186"/>
        <v/>
      </c>
      <c r="BG132" s="235" t="s">
        <v>628</v>
      </c>
      <c r="BH132" s="235" t="s">
        <v>628</v>
      </c>
      <c r="BI132" s="235" t="s">
        <v>628</v>
      </c>
      <c r="BJ132" s="235" t="s">
        <v>628</v>
      </c>
      <c r="BK132" s="235" t="s">
        <v>628</v>
      </c>
      <c r="BL132" s="235">
        <f t="shared" si="172"/>
        <v>1</v>
      </c>
    </row>
    <row r="133" spans="2:65">
      <c r="C133" s="239">
        <v>130</v>
      </c>
      <c r="E133" s="248"/>
      <c r="F133" s="236"/>
      <c r="I133" s="248"/>
      <c r="M133" s="235"/>
      <c r="N133" s="235"/>
      <c r="Y133" s="235" t="s">
        <v>1261</v>
      </c>
      <c r="AR133" s="235" t="str">
        <f t="shared" si="155"/>
        <v/>
      </c>
      <c r="AX133" s="235">
        <v>1</v>
      </c>
      <c r="AY133" s="235">
        <v>2</v>
      </c>
      <c r="AZ133" s="235">
        <v>3</v>
      </c>
      <c r="BE133" s="235">
        <v>1</v>
      </c>
      <c r="BF133" s="235">
        <v>2</v>
      </c>
      <c r="BG133" s="235">
        <v>3</v>
      </c>
    </row>
    <row r="134" spans="2:65">
      <c r="B134" s="235" t="s">
        <v>646</v>
      </c>
      <c r="C134" s="239">
        <v>131</v>
      </c>
      <c r="D134" s="234" t="s">
        <v>1265</v>
      </c>
      <c r="E134" s="236">
        <f>(1/G134*((G134-P134)*0.013^1.5+P134*0.015^1.5))^(2/3)</f>
        <v>1.3528187313437865E-2</v>
      </c>
      <c r="F134" s="236">
        <f>P134*R134-2*((T134+AB134)/2*U134+AB134*V134/2)</f>
        <v>8.8899999999999993E-2</v>
      </c>
      <c r="G134" s="236">
        <f>2*R134+P134-2*(T134+U134+V134)+2*SQRT(U134^2+U134^2)+2*SQRT(AB134^2+V134^2)+P134</f>
        <v>1.1668183864399315</v>
      </c>
      <c r="H134" s="236">
        <f t="shared" si="168"/>
        <v>7.6190091819894903E-2</v>
      </c>
      <c r="I134" s="236">
        <f>(1/K134*(Y134*0.013^1.5+P134*0.015^1.5))^(2/3)</f>
        <v>1.3850746413162427E-2</v>
      </c>
      <c r="J134" s="236">
        <f>SUM(AX134:AZ134)</f>
        <v>6.2977500000000006E-2</v>
      </c>
      <c r="K134" s="236">
        <f>P134+Y134</f>
        <v>0.72007495318350234</v>
      </c>
      <c r="L134" s="236">
        <f t="shared" si="169"/>
        <v>8.7459645307161452E-2</v>
      </c>
      <c r="M134" s="237" t="s">
        <v>1216</v>
      </c>
      <c r="N134" s="234">
        <v>1</v>
      </c>
      <c r="P134" s="248">
        <v>0.3</v>
      </c>
      <c r="Q134" s="235" t="s">
        <v>628</v>
      </c>
      <c r="R134" s="248">
        <v>0.3</v>
      </c>
      <c r="S134" s="235" t="s">
        <v>628</v>
      </c>
      <c r="T134" s="248">
        <v>2.5000000000000001E-2</v>
      </c>
      <c r="U134" s="248">
        <v>0.02</v>
      </c>
      <c r="V134" s="248">
        <v>0.1</v>
      </c>
      <c r="Y134" s="236">
        <f>SUM(BE134:BG134)</f>
        <v>0.42007495318350235</v>
      </c>
      <c r="AA134" s="236">
        <f t="shared" ref="AA134:AA198" si="187">IF(BL134=1,AG134-(R134-U134),IF(BL134=2,AG134-(R134-U134-V134),0))</f>
        <v>3.0000000000000027E-2</v>
      </c>
      <c r="AB134" s="236">
        <f>T134-U134</f>
        <v>5.000000000000001E-3</v>
      </c>
      <c r="AC134" s="236"/>
      <c r="AD134" s="236">
        <f>IF(BL134=1,SQRT(AA134^2+AA134^2),IF(BL134=2,SQRT(AA134^2+(AB134/V134*AA134)^2),0))</f>
        <v>3.0037476591751204E-2</v>
      </c>
      <c r="AE134" s="236"/>
      <c r="AG134" s="236">
        <f t="shared" ref="AG134:AG197" si="188">$L$1*R134</f>
        <v>0.21</v>
      </c>
      <c r="AP134" s="334" t="s">
        <v>2297</v>
      </c>
      <c r="AR134" s="235">
        <f t="shared" si="155"/>
        <v>2</v>
      </c>
      <c r="AT134" s="235" t="s">
        <v>628</v>
      </c>
      <c r="AU134" s="235" t="s">
        <v>628</v>
      </c>
      <c r="AV134" s="235" t="s">
        <v>628</v>
      </c>
      <c r="AW134" s="235" t="s">
        <v>628</v>
      </c>
      <c r="AX134" s="236" t="str">
        <f>IF(BL134=1,P134*AG134-2*((AA134+2*AB134)/2*AA134+AB134*V134/2),"")</f>
        <v/>
      </c>
      <c r="AY134" s="236">
        <f>IF(BL134=2,P134*AG134-AA134*(AB134/V134*AA134)/2,"")</f>
        <v>6.2977500000000006E-2</v>
      </c>
      <c r="AZ134" s="236" t="str">
        <f>IF(BL134=3,P134*AG134,"")</f>
        <v/>
      </c>
      <c r="BA134" s="235" t="s">
        <v>628</v>
      </c>
      <c r="BB134" s="235" t="s">
        <v>628</v>
      </c>
      <c r="BC134" s="235" t="s">
        <v>628</v>
      </c>
      <c r="BD134" s="235" t="s">
        <v>628</v>
      </c>
      <c r="BE134" s="236" t="str">
        <f>IF(BL134=1,2*(R134-U134-V134)+2*SQRT(AB134^2+V134^2)+2*AD134,"")</f>
        <v/>
      </c>
      <c r="BF134" s="236">
        <f>IF(BL134=2,2*(R134-U134-V134)+2*AD134,"")</f>
        <v>0.42007495318350235</v>
      </c>
      <c r="BG134" s="236" t="str">
        <f>IF(BL134=3,2*AG134,"")</f>
        <v/>
      </c>
      <c r="BH134" s="235" t="s">
        <v>628</v>
      </c>
      <c r="BI134" s="235" t="s">
        <v>628</v>
      </c>
      <c r="BJ134" s="235" t="s">
        <v>628</v>
      </c>
      <c r="BK134" s="235" t="s">
        <v>628</v>
      </c>
      <c r="BL134" s="235">
        <f>IF(R134-U134-V134&gt;AG134,3,IF(R134-U134&gt;AG134,2,1))</f>
        <v>2</v>
      </c>
      <c r="BM134" s="234" t="s">
        <v>2393</v>
      </c>
    </row>
    <row r="135" spans="2:65">
      <c r="B135" s="249" t="s">
        <v>1262</v>
      </c>
      <c r="C135" s="239">
        <v>132</v>
      </c>
      <c r="D135" s="234" t="s">
        <v>1266</v>
      </c>
      <c r="E135" s="236">
        <f t="shared" ref="E135:E198" si="189">(1/G135*((G135-P135)*0.013^1.5+P135*0.015^1.5))^(2/3)</f>
        <v>1.3453478022015039E-2</v>
      </c>
      <c r="F135" s="236">
        <f>P135*R135-2*((T135+AB135)/2*U135+AB135*V135/2)</f>
        <v>0.11862499999999999</v>
      </c>
      <c r="G135" s="236">
        <f t="shared" ref="G135:G198" si="190">2*R135+P135-2*(T135+U135+V135)+2*SQRT(U135^2+U135^2)+2*SQRT(AB135^2+V135^2)+P135</f>
        <v>1.3609605220636627</v>
      </c>
      <c r="H135" s="236">
        <f t="shared" ref="H135:H199" si="191">F135/G135</f>
        <v>8.7162704631671153E-2</v>
      </c>
      <c r="I135" s="236">
        <f t="shared" ref="I135:I198" si="192">(1/K135*(Y135*0.013^1.5+P135*0.015^1.5))^(2/3)</f>
        <v>1.3714127114005084E-2</v>
      </c>
      <c r="J135" s="236">
        <f>SUM(AX135:AZ135)</f>
        <v>8.3999374999999987E-2</v>
      </c>
      <c r="K135" s="236">
        <f t="shared" ref="K135:K198" si="193">P135+Y135</f>
        <v>0.86001249219725029</v>
      </c>
      <c r="L135" s="236">
        <f t="shared" ref="L135:L199" si="194">J135/K135</f>
        <v>9.7672273091510053E-2</v>
      </c>
      <c r="M135" s="237" t="s">
        <v>1216</v>
      </c>
      <c r="N135" s="234">
        <v>1</v>
      </c>
      <c r="P135" s="248">
        <v>0.3</v>
      </c>
      <c r="Q135" s="235" t="s">
        <v>628</v>
      </c>
      <c r="R135" s="248">
        <v>0.4</v>
      </c>
      <c r="S135" s="235" t="s">
        <v>628</v>
      </c>
      <c r="T135" s="248">
        <v>0.03</v>
      </c>
      <c r="U135" s="248">
        <v>2.5000000000000001E-2</v>
      </c>
      <c r="V135" s="248">
        <v>0.1</v>
      </c>
      <c r="Y135" s="236">
        <f t="shared" ref="Y135:Y198" si="195">SUM(BE135:BG135)</f>
        <v>0.56001249219725036</v>
      </c>
      <c r="AA135" s="236">
        <f t="shared" si="187"/>
        <v>4.9999999999999489E-3</v>
      </c>
      <c r="AB135" s="236">
        <f t="shared" ref="AB135:AB198" si="196">T135-U135</f>
        <v>4.9999999999999975E-3</v>
      </c>
      <c r="AC135" s="236"/>
      <c r="AD135" s="236">
        <f t="shared" ref="AD135:AD198" si="197">IF(BL135=1,SQRT(AA135^2+AA135^2),IF(BL135=2,SQRT(AA135^2+(AB135/V135*AA135)^2),0))</f>
        <v>5.0062460986251452E-3</v>
      </c>
      <c r="AE135" s="236"/>
      <c r="AG135" s="236">
        <f t="shared" si="188"/>
        <v>0.27999999999999997</v>
      </c>
      <c r="AP135" s="334" t="s">
        <v>2297</v>
      </c>
      <c r="AR135" s="235">
        <f t="shared" si="155"/>
        <v>2</v>
      </c>
      <c r="AT135" s="235" t="s">
        <v>628</v>
      </c>
      <c r="AU135" s="235" t="s">
        <v>628</v>
      </c>
      <c r="AV135" s="235" t="s">
        <v>628</v>
      </c>
      <c r="AW135" s="235" t="s">
        <v>628</v>
      </c>
      <c r="AX135" s="236" t="str">
        <f t="shared" ref="AX135:AX198" si="198">IF(BL135=1,P135*AG135-2*((AA135+2*AB135)/2*AA135+AB135*V135/2),"")</f>
        <v/>
      </c>
      <c r="AY135" s="236">
        <f t="shared" ref="AY135:AY198" si="199">IF(BL135=2,P135*AG135-AA135*(AB135/V135*AA135)/2,"")</f>
        <v>8.3999374999999987E-2</v>
      </c>
      <c r="AZ135" s="236" t="str">
        <f t="shared" ref="AZ135:AZ198" si="200">IF(BL135=3,P135*AG135,"")</f>
        <v/>
      </c>
      <c r="BA135" s="235" t="s">
        <v>628</v>
      </c>
      <c r="BB135" s="235" t="s">
        <v>628</v>
      </c>
      <c r="BC135" s="235" t="s">
        <v>628</v>
      </c>
      <c r="BD135" s="235" t="s">
        <v>628</v>
      </c>
      <c r="BE135" s="236" t="str">
        <f t="shared" ref="BE135:BE198" si="201">IF(BL135=1,2*(R135-U135-V135)+2*SQRT(AB135^2+V135^2)+2*AD135,"")</f>
        <v/>
      </c>
      <c r="BF135" s="236">
        <f t="shared" ref="BF135:BF198" si="202">IF(BL135=2,2*(R135-U135-V135)+2*AD135,"")</f>
        <v>0.56001249219725036</v>
      </c>
      <c r="BG135" s="236" t="str">
        <f t="shared" ref="BG135:BG198" si="203">IF(BL135=3,2*AG135,"")</f>
        <v/>
      </c>
      <c r="BH135" s="235" t="s">
        <v>628</v>
      </c>
      <c r="BI135" s="235" t="s">
        <v>628</v>
      </c>
      <c r="BJ135" s="235" t="s">
        <v>628</v>
      </c>
      <c r="BK135" s="235" t="s">
        <v>628</v>
      </c>
      <c r="BL135" s="235">
        <f t="shared" ref="BL135:BL198" si="204">IF(R135-U135-V135&gt;AG135,3,IF(R135-U135&gt;AG135,2,1))</f>
        <v>2</v>
      </c>
    </row>
    <row r="136" spans="2:65">
      <c r="B136" s="235"/>
      <c r="C136" s="239">
        <v>133</v>
      </c>
      <c r="D136" s="234" t="s">
        <v>1267</v>
      </c>
      <c r="E136" s="236">
        <f t="shared" si="189"/>
        <v>1.3395806140597448E-2</v>
      </c>
      <c r="F136" s="236">
        <f t="shared" ref="F136:F199" si="205">P136*R136-2*((T136+AB136)/2*U136+AB136*V136/2)</f>
        <v>0.14862500000000001</v>
      </c>
      <c r="G136" s="236">
        <f t="shared" si="190"/>
        <v>1.5609605220636629</v>
      </c>
      <c r="H136" s="236">
        <f t="shared" si="191"/>
        <v>9.521381091913253E-2</v>
      </c>
      <c r="I136" s="236">
        <f t="shared" si="192"/>
        <v>1.3615292881382428E-2</v>
      </c>
      <c r="J136" s="236">
        <f t="shared" ref="J136:J199" si="206">SUM(AX136:AZ136)</f>
        <v>0.105</v>
      </c>
      <c r="K136" s="236">
        <f t="shared" si="193"/>
        <v>1</v>
      </c>
      <c r="L136" s="236">
        <f t="shared" si="194"/>
        <v>0.105</v>
      </c>
      <c r="M136" s="237" t="s">
        <v>1216</v>
      </c>
      <c r="N136" s="234">
        <v>1</v>
      </c>
      <c r="P136" s="248">
        <v>0.3</v>
      </c>
      <c r="Q136" s="235" t="s">
        <v>628</v>
      </c>
      <c r="R136" s="248">
        <v>0.5</v>
      </c>
      <c r="S136" s="235" t="s">
        <v>628</v>
      </c>
      <c r="T136" s="248">
        <v>0.03</v>
      </c>
      <c r="U136" s="248">
        <v>2.5000000000000001E-2</v>
      </c>
      <c r="V136" s="248">
        <v>0.1</v>
      </c>
      <c r="Y136" s="236">
        <f t="shared" si="195"/>
        <v>0.7</v>
      </c>
      <c r="AA136" s="236">
        <f t="shared" si="187"/>
        <v>0</v>
      </c>
      <c r="AB136" s="236">
        <f t="shared" si="196"/>
        <v>4.9999999999999975E-3</v>
      </c>
      <c r="AC136" s="236"/>
      <c r="AD136" s="236">
        <f t="shared" si="197"/>
        <v>0</v>
      </c>
      <c r="AE136" s="236"/>
      <c r="AG136" s="236">
        <f t="shared" si="188"/>
        <v>0.35</v>
      </c>
      <c r="AP136" s="334" t="s">
        <v>2297</v>
      </c>
      <c r="AR136" s="235">
        <f t="shared" si="155"/>
        <v>3</v>
      </c>
      <c r="AT136" s="235" t="s">
        <v>628</v>
      </c>
      <c r="AU136" s="235" t="s">
        <v>628</v>
      </c>
      <c r="AV136" s="235" t="s">
        <v>628</v>
      </c>
      <c r="AW136" s="235" t="s">
        <v>628</v>
      </c>
      <c r="AX136" s="236" t="str">
        <f t="shared" si="198"/>
        <v/>
      </c>
      <c r="AY136" s="236" t="str">
        <f t="shared" si="199"/>
        <v/>
      </c>
      <c r="AZ136" s="236">
        <f t="shared" si="200"/>
        <v>0.105</v>
      </c>
      <c r="BA136" s="235" t="s">
        <v>628</v>
      </c>
      <c r="BB136" s="235" t="s">
        <v>628</v>
      </c>
      <c r="BC136" s="235" t="s">
        <v>628</v>
      </c>
      <c r="BD136" s="235" t="s">
        <v>628</v>
      </c>
      <c r="BE136" s="236" t="str">
        <f t="shared" si="201"/>
        <v/>
      </c>
      <c r="BF136" s="236" t="str">
        <f t="shared" si="202"/>
        <v/>
      </c>
      <c r="BG136" s="236">
        <f t="shared" si="203"/>
        <v>0.7</v>
      </c>
      <c r="BH136" s="235" t="s">
        <v>628</v>
      </c>
      <c r="BI136" s="235" t="s">
        <v>628</v>
      </c>
      <c r="BJ136" s="235" t="s">
        <v>628</v>
      </c>
      <c r="BK136" s="235" t="s">
        <v>628</v>
      </c>
      <c r="BL136" s="235">
        <f t="shared" si="204"/>
        <v>3</v>
      </c>
    </row>
    <row r="137" spans="2:65">
      <c r="C137" s="239">
        <v>134</v>
      </c>
      <c r="D137" s="234" t="s">
        <v>1268</v>
      </c>
      <c r="E137" s="236">
        <f t="shared" si="189"/>
        <v>1.3352313415233857E-2</v>
      </c>
      <c r="F137" s="236">
        <f t="shared" si="205"/>
        <v>0.17829999999999999</v>
      </c>
      <c r="G137" s="236">
        <f t="shared" si="190"/>
        <v>1.7551026576873936</v>
      </c>
      <c r="H137" s="236">
        <f t="shared" si="191"/>
        <v>0.10158949917774981</v>
      </c>
      <c r="I137" s="236">
        <f t="shared" si="192"/>
        <v>1.3540487986476909E-2</v>
      </c>
      <c r="J137" s="236">
        <f t="shared" si="206"/>
        <v>0.126</v>
      </c>
      <c r="K137" s="236">
        <f t="shared" si="193"/>
        <v>1.1399999999999999</v>
      </c>
      <c r="L137" s="236">
        <f t="shared" si="194"/>
        <v>0.11052631578947369</v>
      </c>
      <c r="M137" s="237" t="s">
        <v>1216</v>
      </c>
      <c r="N137" s="234">
        <v>1</v>
      </c>
      <c r="P137" s="248">
        <v>0.3</v>
      </c>
      <c r="Q137" s="235" t="s">
        <v>628</v>
      </c>
      <c r="R137" s="248">
        <v>0.6</v>
      </c>
      <c r="S137" s="235" t="s">
        <v>628</v>
      </c>
      <c r="T137" s="248">
        <v>3.5000000000000003E-2</v>
      </c>
      <c r="U137" s="248">
        <v>0.03</v>
      </c>
      <c r="V137" s="248">
        <v>0.1</v>
      </c>
      <c r="Y137" s="236">
        <f t="shared" si="195"/>
        <v>0.84</v>
      </c>
      <c r="AA137" s="236">
        <f t="shared" si="187"/>
        <v>0</v>
      </c>
      <c r="AB137" s="236">
        <f t="shared" si="196"/>
        <v>5.0000000000000044E-3</v>
      </c>
      <c r="AC137" s="236"/>
      <c r="AD137" s="236">
        <f t="shared" si="197"/>
        <v>0</v>
      </c>
      <c r="AE137" s="236"/>
      <c r="AG137" s="236">
        <f t="shared" si="188"/>
        <v>0.42</v>
      </c>
      <c r="AP137" s="334" t="s">
        <v>2297</v>
      </c>
      <c r="AR137" s="235">
        <f t="shared" si="155"/>
        <v>3</v>
      </c>
      <c r="AT137" s="235" t="s">
        <v>628</v>
      </c>
      <c r="AU137" s="235" t="s">
        <v>628</v>
      </c>
      <c r="AV137" s="235" t="s">
        <v>628</v>
      </c>
      <c r="AW137" s="235" t="s">
        <v>628</v>
      </c>
      <c r="AX137" s="236" t="str">
        <f t="shared" si="198"/>
        <v/>
      </c>
      <c r="AY137" s="236" t="str">
        <f t="shared" si="199"/>
        <v/>
      </c>
      <c r="AZ137" s="236">
        <f t="shared" si="200"/>
        <v>0.126</v>
      </c>
      <c r="BA137" s="235" t="s">
        <v>628</v>
      </c>
      <c r="BB137" s="235" t="s">
        <v>628</v>
      </c>
      <c r="BC137" s="235" t="s">
        <v>628</v>
      </c>
      <c r="BD137" s="235" t="s">
        <v>628</v>
      </c>
      <c r="BE137" s="236" t="str">
        <f t="shared" si="201"/>
        <v/>
      </c>
      <c r="BF137" s="236" t="str">
        <f t="shared" si="202"/>
        <v/>
      </c>
      <c r="BG137" s="236">
        <f t="shared" si="203"/>
        <v>0.84</v>
      </c>
      <c r="BH137" s="235" t="s">
        <v>628</v>
      </c>
      <c r="BI137" s="235" t="s">
        <v>628</v>
      </c>
      <c r="BJ137" s="235" t="s">
        <v>628</v>
      </c>
      <c r="BK137" s="235" t="s">
        <v>628</v>
      </c>
      <c r="BL137" s="235">
        <f t="shared" si="204"/>
        <v>3</v>
      </c>
    </row>
    <row r="138" spans="2:65">
      <c r="C138" s="239">
        <v>135</v>
      </c>
      <c r="D138" s="234" t="s">
        <v>1269</v>
      </c>
      <c r="E138" s="236">
        <f t="shared" si="189"/>
        <v>1.331648776886224E-2</v>
      </c>
      <c r="F138" s="236">
        <f t="shared" si="205"/>
        <v>0.20829999999999999</v>
      </c>
      <c r="G138" s="236">
        <f t="shared" si="190"/>
        <v>1.9551026576873933</v>
      </c>
      <c r="H138" s="236">
        <f t="shared" si="191"/>
        <v>0.10654172003754989</v>
      </c>
      <c r="I138" s="236">
        <f t="shared" si="192"/>
        <v>1.3481902605372711E-2</v>
      </c>
      <c r="J138" s="236">
        <f t="shared" si="206"/>
        <v>0.14699999999999996</v>
      </c>
      <c r="K138" s="236">
        <f t="shared" si="193"/>
        <v>1.2799999999999998</v>
      </c>
      <c r="L138" s="236">
        <f t="shared" si="194"/>
        <v>0.11484374999999999</v>
      </c>
      <c r="M138" s="237" t="s">
        <v>1216</v>
      </c>
      <c r="N138" s="234">
        <v>1</v>
      </c>
      <c r="P138" s="248">
        <v>0.3</v>
      </c>
      <c r="Q138" s="235" t="s">
        <v>628</v>
      </c>
      <c r="R138" s="248">
        <v>0.7</v>
      </c>
      <c r="S138" s="235" t="s">
        <v>628</v>
      </c>
      <c r="T138" s="248">
        <v>3.5000000000000003E-2</v>
      </c>
      <c r="U138" s="248">
        <v>0.03</v>
      </c>
      <c r="V138" s="248">
        <v>0.1</v>
      </c>
      <c r="Y138" s="236">
        <f t="shared" si="195"/>
        <v>0.97999999999999987</v>
      </c>
      <c r="AA138" s="236">
        <f t="shared" si="187"/>
        <v>0</v>
      </c>
      <c r="AB138" s="236">
        <f t="shared" si="196"/>
        <v>5.0000000000000044E-3</v>
      </c>
      <c r="AC138" s="236"/>
      <c r="AD138" s="236">
        <f t="shared" si="197"/>
        <v>0</v>
      </c>
      <c r="AE138" s="236"/>
      <c r="AG138" s="236">
        <f t="shared" si="188"/>
        <v>0.48999999999999994</v>
      </c>
      <c r="AP138" s="334" t="s">
        <v>2297</v>
      </c>
      <c r="AR138" s="235">
        <f t="shared" si="155"/>
        <v>3</v>
      </c>
      <c r="AT138" s="235" t="s">
        <v>628</v>
      </c>
      <c r="AU138" s="235" t="s">
        <v>628</v>
      </c>
      <c r="AV138" s="235" t="s">
        <v>628</v>
      </c>
      <c r="AW138" s="235" t="s">
        <v>628</v>
      </c>
      <c r="AX138" s="236" t="str">
        <f t="shared" si="198"/>
        <v/>
      </c>
      <c r="AY138" s="236" t="str">
        <f t="shared" si="199"/>
        <v/>
      </c>
      <c r="AZ138" s="236">
        <f t="shared" si="200"/>
        <v>0.14699999999999996</v>
      </c>
      <c r="BA138" s="235" t="s">
        <v>628</v>
      </c>
      <c r="BB138" s="235" t="s">
        <v>628</v>
      </c>
      <c r="BC138" s="235" t="s">
        <v>628</v>
      </c>
      <c r="BD138" s="235" t="s">
        <v>628</v>
      </c>
      <c r="BE138" s="236" t="str">
        <f t="shared" si="201"/>
        <v/>
      </c>
      <c r="BF138" s="236" t="str">
        <f t="shared" si="202"/>
        <v/>
      </c>
      <c r="BG138" s="236">
        <f t="shared" si="203"/>
        <v>0.97999999999999987</v>
      </c>
      <c r="BH138" s="235" t="s">
        <v>628</v>
      </c>
      <c r="BI138" s="235" t="s">
        <v>628</v>
      </c>
      <c r="BJ138" s="235" t="s">
        <v>628</v>
      </c>
      <c r="BK138" s="235" t="s">
        <v>628</v>
      </c>
      <c r="BL138" s="235">
        <f t="shared" si="204"/>
        <v>3</v>
      </c>
    </row>
    <row r="139" spans="2:65">
      <c r="C139" s="239">
        <v>136</v>
      </c>
      <c r="D139" s="234" t="s">
        <v>1270</v>
      </c>
      <c r="E139" s="236">
        <f t="shared" si="189"/>
        <v>1.3288507845985471E-2</v>
      </c>
      <c r="F139" s="236">
        <f t="shared" si="205"/>
        <v>0.23749999999999999</v>
      </c>
      <c r="G139" s="236">
        <f t="shared" si="190"/>
        <v>2.1458503261648034</v>
      </c>
      <c r="H139" s="236">
        <f t="shared" si="191"/>
        <v>0.11067873518675214</v>
      </c>
      <c r="I139" s="236">
        <f t="shared" si="192"/>
        <v>1.3434777006989274E-2</v>
      </c>
      <c r="J139" s="236">
        <f t="shared" si="206"/>
        <v>0.16799999999999998</v>
      </c>
      <c r="K139" s="236">
        <f t="shared" si="193"/>
        <v>1.42</v>
      </c>
      <c r="L139" s="236">
        <f t="shared" si="194"/>
        <v>0.11830985915492957</v>
      </c>
      <c r="M139" s="237" t="s">
        <v>1216</v>
      </c>
      <c r="N139" s="234">
        <v>1</v>
      </c>
      <c r="P139" s="248">
        <v>0.3</v>
      </c>
      <c r="Q139" s="235" t="s">
        <v>628</v>
      </c>
      <c r="R139" s="248">
        <v>0.8</v>
      </c>
      <c r="S139" s="235" t="s">
        <v>628</v>
      </c>
      <c r="T139" s="248">
        <v>0.04</v>
      </c>
      <c r="U139" s="248">
        <v>0.03</v>
      </c>
      <c r="V139" s="248">
        <v>0.1</v>
      </c>
      <c r="Y139" s="236">
        <f t="shared" si="195"/>
        <v>1.1199999999999999</v>
      </c>
      <c r="AA139" s="236">
        <f t="shared" si="187"/>
        <v>0</v>
      </c>
      <c r="AB139" s="236">
        <f t="shared" si="196"/>
        <v>1.0000000000000002E-2</v>
      </c>
      <c r="AC139" s="236"/>
      <c r="AD139" s="236">
        <f t="shared" si="197"/>
        <v>0</v>
      </c>
      <c r="AE139" s="236"/>
      <c r="AG139" s="236">
        <f t="shared" si="188"/>
        <v>0.55999999999999994</v>
      </c>
      <c r="AP139" s="334" t="s">
        <v>2297</v>
      </c>
      <c r="AR139" s="235">
        <f t="shared" si="155"/>
        <v>3</v>
      </c>
      <c r="AT139" s="235" t="s">
        <v>628</v>
      </c>
      <c r="AU139" s="235" t="s">
        <v>628</v>
      </c>
      <c r="AV139" s="235" t="s">
        <v>628</v>
      </c>
      <c r="AW139" s="235" t="s">
        <v>628</v>
      </c>
      <c r="AX139" s="236" t="str">
        <f t="shared" si="198"/>
        <v/>
      </c>
      <c r="AY139" s="236" t="str">
        <f t="shared" si="199"/>
        <v/>
      </c>
      <c r="AZ139" s="236">
        <f t="shared" si="200"/>
        <v>0.16799999999999998</v>
      </c>
      <c r="BA139" s="235" t="s">
        <v>628</v>
      </c>
      <c r="BB139" s="235" t="s">
        <v>628</v>
      </c>
      <c r="BC139" s="235" t="s">
        <v>628</v>
      </c>
      <c r="BD139" s="235" t="s">
        <v>628</v>
      </c>
      <c r="BE139" s="236" t="str">
        <f t="shared" si="201"/>
        <v/>
      </c>
      <c r="BF139" s="236" t="str">
        <f t="shared" si="202"/>
        <v/>
      </c>
      <c r="BG139" s="236">
        <f t="shared" si="203"/>
        <v>1.1199999999999999</v>
      </c>
      <c r="BH139" s="235" t="s">
        <v>628</v>
      </c>
      <c r="BI139" s="235" t="s">
        <v>628</v>
      </c>
      <c r="BJ139" s="235" t="s">
        <v>628</v>
      </c>
      <c r="BK139" s="235" t="s">
        <v>628</v>
      </c>
      <c r="BL139" s="235">
        <f t="shared" si="204"/>
        <v>3</v>
      </c>
    </row>
    <row r="140" spans="2:65">
      <c r="C140" s="239">
        <v>137</v>
      </c>
      <c r="D140" s="234" t="s">
        <v>1271</v>
      </c>
      <c r="E140" s="236">
        <f t="shared" si="189"/>
        <v>1.3264033275234304E-2</v>
      </c>
      <c r="F140" s="236">
        <f t="shared" si="205"/>
        <v>0.26750000000000002</v>
      </c>
      <c r="G140" s="236">
        <f t="shared" si="190"/>
        <v>2.3458503261648032</v>
      </c>
      <c r="H140" s="236">
        <f t="shared" si="191"/>
        <v>0.11403114555792308</v>
      </c>
      <c r="I140" s="236">
        <f t="shared" si="192"/>
        <v>1.3396048035816734E-2</v>
      </c>
      <c r="J140" s="236">
        <f t="shared" si="206"/>
        <v>0.189</v>
      </c>
      <c r="K140" s="236">
        <f t="shared" si="193"/>
        <v>1.56</v>
      </c>
      <c r="L140" s="236">
        <f t="shared" si="194"/>
        <v>0.12115384615384615</v>
      </c>
      <c r="M140" s="237" t="s">
        <v>1216</v>
      </c>
      <c r="N140" s="234">
        <v>1</v>
      </c>
      <c r="P140" s="248">
        <v>0.3</v>
      </c>
      <c r="Q140" s="235" t="s">
        <v>628</v>
      </c>
      <c r="R140" s="248">
        <v>0.9</v>
      </c>
      <c r="S140" s="235" t="s">
        <v>628</v>
      </c>
      <c r="T140" s="248">
        <v>0.04</v>
      </c>
      <c r="U140" s="248">
        <v>0.03</v>
      </c>
      <c r="V140" s="248">
        <v>0.1</v>
      </c>
      <c r="Y140" s="236">
        <f t="shared" si="195"/>
        <v>1.26</v>
      </c>
      <c r="AA140" s="236">
        <f t="shared" si="187"/>
        <v>0</v>
      </c>
      <c r="AB140" s="236">
        <f t="shared" si="196"/>
        <v>1.0000000000000002E-2</v>
      </c>
      <c r="AC140" s="236"/>
      <c r="AD140" s="236">
        <f t="shared" si="197"/>
        <v>0</v>
      </c>
      <c r="AE140" s="236"/>
      <c r="AG140" s="236">
        <f t="shared" si="188"/>
        <v>0.63</v>
      </c>
      <c r="AP140" s="334" t="s">
        <v>2297</v>
      </c>
      <c r="AR140" s="235">
        <f t="shared" si="155"/>
        <v>3</v>
      </c>
      <c r="AT140" s="235" t="s">
        <v>628</v>
      </c>
      <c r="AU140" s="235" t="s">
        <v>628</v>
      </c>
      <c r="AV140" s="235" t="s">
        <v>628</v>
      </c>
      <c r="AW140" s="235" t="s">
        <v>628</v>
      </c>
      <c r="AX140" s="236" t="str">
        <f t="shared" si="198"/>
        <v/>
      </c>
      <c r="AY140" s="236" t="str">
        <f t="shared" si="199"/>
        <v/>
      </c>
      <c r="AZ140" s="236">
        <f t="shared" si="200"/>
        <v>0.189</v>
      </c>
      <c r="BA140" s="235" t="s">
        <v>628</v>
      </c>
      <c r="BB140" s="235" t="s">
        <v>628</v>
      </c>
      <c r="BC140" s="235" t="s">
        <v>628</v>
      </c>
      <c r="BD140" s="235" t="s">
        <v>628</v>
      </c>
      <c r="BE140" s="236" t="str">
        <f t="shared" si="201"/>
        <v/>
      </c>
      <c r="BF140" s="236" t="str">
        <f t="shared" si="202"/>
        <v/>
      </c>
      <c r="BG140" s="236">
        <f t="shared" si="203"/>
        <v>1.26</v>
      </c>
      <c r="BH140" s="235" t="s">
        <v>628</v>
      </c>
      <c r="BI140" s="235" t="s">
        <v>628</v>
      </c>
      <c r="BJ140" s="235" t="s">
        <v>628</v>
      </c>
      <c r="BK140" s="235" t="s">
        <v>628</v>
      </c>
      <c r="BL140" s="235">
        <f t="shared" si="204"/>
        <v>3</v>
      </c>
    </row>
    <row r="141" spans="2:65">
      <c r="C141" s="239">
        <v>138</v>
      </c>
      <c r="D141" s="234" t="s">
        <v>1272</v>
      </c>
      <c r="E141" s="236">
        <f t="shared" si="189"/>
        <v>1.3243945278725784E-2</v>
      </c>
      <c r="F141" s="236">
        <f t="shared" si="205"/>
        <v>0.29707499999999998</v>
      </c>
      <c r="G141" s="236">
        <f t="shared" si="190"/>
        <v>2.5399924617885343</v>
      </c>
      <c r="H141" s="236">
        <f t="shared" si="191"/>
        <v>0.11695900852824373</v>
      </c>
      <c r="I141" s="236">
        <f t="shared" si="192"/>
        <v>1.3363654993306035E-2</v>
      </c>
      <c r="J141" s="236">
        <f t="shared" si="206"/>
        <v>0.21</v>
      </c>
      <c r="K141" s="236">
        <f t="shared" si="193"/>
        <v>1.7</v>
      </c>
      <c r="L141" s="236">
        <f t="shared" si="194"/>
        <v>0.12352941176470589</v>
      </c>
      <c r="M141" s="237" t="s">
        <v>1216</v>
      </c>
      <c r="N141" s="234">
        <v>1</v>
      </c>
      <c r="P141" s="248">
        <v>0.3</v>
      </c>
      <c r="Q141" s="235" t="s">
        <v>628</v>
      </c>
      <c r="R141" s="248">
        <v>1</v>
      </c>
      <c r="S141" s="235" t="s">
        <v>628</v>
      </c>
      <c r="T141" s="248">
        <v>4.4999999999999998E-2</v>
      </c>
      <c r="U141" s="248">
        <v>3.5000000000000003E-2</v>
      </c>
      <c r="V141" s="248">
        <v>0.1</v>
      </c>
      <c r="Y141" s="236">
        <f t="shared" si="195"/>
        <v>1.4</v>
      </c>
      <c r="AA141" s="236">
        <f t="shared" si="187"/>
        <v>0</v>
      </c>
      <c r="AB141" s="236">
        <f t="shared" si="196"/>
        <v>9.999999999999995E-3</v>
      </c>
      <c r="AC141" s="236"/>
      <c r="AD141" s="236">
        <f t="shared" si="197"/>
        <v>0</v>
      </c>
      <c r="AE141" s="236"/>
      <c r="AG141" s="236">
        <f t="shared" si="188"/>
        <v>0.7</v>
      </c>
      <c r="AP141" s="334" t="s">
        <v>2297</v>
      </c>
      <c r="AR141" s="235">
        <f t="shared" si="155"/>
        <v>3</v>
      </c>
      <c r="AT141" s="235" t="s">
        <v>628</v>
      </c>
      <c r="AU141" s="235" t="s">
        <v>628</v>
      </c>
      <c r="AV141" s="235" t="s">
        <v>628</v>
      </c>
      <c r="AW141" s="235" t="s">
        <v>628</v>
      </c>
      <c r="AX141" s="236" t="str">
        <f t="shared" si="198"/>
        <v/>
      </c>
      <c r="AY141" s="236" t="str">
        <f t="shared" si="199"/>
        <v/>
      </c>
      <c r="AZ141" s="236">
        <f t="shared" si="200"/>
        <v>0.21</v>
      </c>
      <c r="BA141" s="235" t="s">
        <v>628</v>
      </c>
      <c r="BB141" s="235" t="s">
        <v>628</v>
      </c>
      <c r="BC141" s="235" t="s">
        <v>628</v>
      </c>
      <c r="BD141" s="235" t="s">
        <v>628</v>
      </c>
      <c r="BE141" s="236" t="str">
        <f t="shared" si="201"/>
        <v/>
      </c>
      <c r="BF141" s="236" t="str">
        <f t="shared" si="202"/>
        <v/>
      </c>
      <c r="BG141" s="236">
        <f t="shared" si="203"/>
        <v>1.4</v>
      </c>
      <c r="BH141" s="235" t="s">
        <v>628</v>
      </c>
      <c r="BI141" s="235" t="s">
        <v>628</v>
      </c>
      <c r="BJ141" s="235" t="s">
        <v>628</v>
      </c>
      <c r="BK141" s="235" t="s">
        <v>628</v>
      </c>
      <c r="BL141" s="235">
        <f t="shared" si="204"/>
        <v>3</v>
      </c>
    </row>
    <row r="142" spans="2:65">
      <c r="C142" s="239">
        <v>139</v>
      </c>
      <c r="D142" s="234" t="s">
        <v>1273</v>
      </c>
      <c r="E142" s="236">
        <f t="shared" si="189"/>
        <v>1.3226215318424725E-2</v>
      </c>
      <c r="F142" s="236">
        <f t="shared" si="205"/>
        <v>0.327075</v>
      </c>
      <c r="G142" s="236">
        <f t="shared" si="190"/>
        <v>2.7399924617885345</v>
      </c>
      <c r="H142" s="236">
        <f t="shared" si="191"/>
        <v>0.11937076636572251</v>
      </c>
      <c r="I142" s="236">
        <f t="shared" si="192"/>
        <v>1.3336160544143516E-2</v>
      </c>
      <c r="J142" s="236">
        <f t="shared" si="206"/>
        <v>0.23099999999999998</v>
      </c>
      <c r="K142" s="236">
        <f t="shared" si="193"/>
        <v>1.84</v>
      </c>
      <c r="L142" s="236">
        <f t="shared" si="194"/>
        <v>0.12554347826086956</v>
      </c>
      <c r="M142" s="237" t="s">
        <v>1216</v>
      </c>
      <c r="N142" s="234">
        <v>1</v>
      </c>
      <c r="P142" s="248">
        <v>0.3</v>
      </c>
      <c r="Q142" s="235" t="s">
        <v>628</v>
      </c>
      <c r="R142" s="248">
        <v>1.1000000000000001</v>
      </c>
      <c r="S142" s="235" t="s">
        <v>628</v>
      </c>
      <c r="T142" s="248">
        <v>4.4999999999999998E-2</v>
      </c>
      <c r="U142" s="248">
        <v>3.5000000000000003E-2</v>
      </c>
      <c r="V142" s="248">
        <v>0.1</v>
      </c>
      <c r="Y142" s="236">
        <f t="shared" si="195"/>
        <v>1.54</v>
      </c>
      <c r="AA142" s="236">
        <f t="shared" si="187"/>
        <v>0</v>
      </c>
      <c r="AB142" s="236">
        <f t="shared" si="196"/>
        <v>9.999999999999995E-3</v>
      </c>
      <c r="AC142" s="236"/>
      <c r="AD142" s="236">
        <f t="shared" si="197"/>
        <v>0</v>
      </c>
      <c r="AE142" s="236"/>
      <c r="AG142" s="236">
        <f t="shared" si="188"/>
        <v>0.77</v>
      </c>
      <c r="AP142" s="334" t="s">
        <v>2297</v>
      </c>
      <c r="AR142" s="235">
        <f t="shared" si="155"/>
        <v>3</v>
      </c>
      <c r="AT142" s="235" t="s">
        <v>628</v>
      </c>
      <c r="AU142" s="235" t="s">
        <v>628</v>
      </c>
      <c r="AV142" s="235" t="s">
        <v>628</v>
      </c>
      <c r="AW142" s="235" t="s">
        <v>628</v>
      </c>
      <c r="AX142" s="236" t="str">
        <f t="shared" si="198"/>
        <v/>
      </c>
      <c r="AY142" s="236" t="str">
        <f t="shared" si="199"/>
        <v/>
      </c>
      <c r="AZ142" s="236">
        <f t="shared" si="200"/>
        <v>0.23099999999999998</v>
      </c>
      <c r="BA142" s="235" t="s">
        <v>628</v>
      </c>
      <c r="BB142" s="235" t="s">
        <v>628</v>
      </c>
      <c r="BC142" s="235" t="s">
        <v>628</v>
      </c>
      <c r="BD142" s="235" t="s">
        <v>628</v>
      </c>
      <c r="BE142" s="236" t="str">
        <f t="shared" si="201"/>
        <v/>
      </c>
      <c r="BF142" s="236" t="str">
        <f t="shared" si="202"/>
        <v/>
      </c>
      <c r="BG142" s="236">
        <f t="shared" si="203"/>
        <v>1.54</v>
      </c>
      <c r="BH142" s="235" t="s">
        <v>628</v>
      </c>
      <c r="BI142" s="235" t="s">
        <v>628</v>
      </c>
      <c r="BJ142" s="235" t="s">
        <v>628</v>
      </c>
      <c r="BK142" s="235" t="s">
        <v>628</v>
      </c>
      <c r="BL142" s="235">
        <f t="shared" si="204"/>
        <v>3</v>
      </c>
    </row>
    <row r="143" spans="2:65">
      <c r="C143" s="239">
        <v>140</v>
      </c>
      <c r="D143" s="234" t="s">
        <v>1274</v>
      </c>
      <c r="E143" s="236">
        <f t="shared" si="189"/>
        <v>1.3526444108613922E-2</v>
      </c>
      <c r="F143" s="236">
        <f t="shared" si="205"/>
        <v>0.15862500000000004</v>
      </c>
      <c r="G143" s="236">
        <f t="shared" si="190"/>
        <v>1.5609605220636626</v>
      </c>
      <c r="H143" s="236">
        <f t="shared" si="191"/>
        <v>0.10162012283967976</v>
      </c>
      <c r="I143" s="236">
        <f t="shared" si="192"/>
        <v>1.3850822703219927E-2</v>
      </c>
      <c r="J143" s="236">
        <f t="shared" si="206"/>
        <v>0.11199937499999998</v>
      </c>
      <c r="K143" s="236">
        <f t="shared" si="193"/>
        <v>0.96001249219725038</v>
      </c>
      <c r="L143" s="236">
        <f t="shared" si="194"/>
        <v>0.11666449750425525</v>
      </c>
      <c r="M143" s="237" t="s">
        <v>1216</v>
      </c>
      <c r="N143" s="234">
        <v>1</v>
      </c>
      <c r="P143" s="248">
        <v>0.4</v>
      </c>
      <c r="Q143" s="235" t="s">
        <v>628</v>
      </c>
      <c r="R143" s="248">
        <v>0.4</v>
      </c>
      <c r="S143" s="235" t="s">
        <v>628</v>
      </c>
      <c r="T143" s="248">
        <v>0.03</v>
      </c>
      <c r="U143" s="248">
        <v>2.5000000000000001E-2</v>
      </c>
      <c r="V143" s="248">
        <v>0.1</v>
      </c>
      <c r="Y143" s="236">
        <f t="shared" si="195"/>
        <v>0.56001249219725036</v>
      </c>
      <c r="AA143" s="236">
        <f t="shared" si="187"/>
        <v>4.9999999999999489E-3</v>
      </c>
      <c r="AB143" s="236">
        <f t="shared" si="196"/>
        <v>4.9999999999999975E-3</v>
      </c>
      <c r="AC143" s="236"/>
      <c r="AD143" s="236">
        <f t="shared" si="197"/>
        <v>5.0062460986251452E-3</v>
      </c>
      <c r="AE143" s="236"/>
      <c r="AG143" s="236">
        <f t="shared" si="188"/>
        <v>0.27999999999999997</v>
      </c>
      <c r="AP143" s="334" t="s">
        <v>2297</v>
      </c>
      <c r="AR143" s="235">
        <f t="shared" si="155"/>
        <v>2</v>
      </c>
      <c r="AT143" s="235" t="s">
        <v>628</v>
      </c>
      <c r="AU143" s="235" t="s">
        <v>628</v>
      </c>
      <c r="AV143" s="235" t="s">
        <v>628</v>
      </c>
      <c r="AW143" s="235" t="s">
        <v>628</v>
      </c>
      <c r="AX143" s="236" t="str">
        <f t="shared" si="198"/>
        <v/>
      </c>
      <c r="AY143" s="236">
        <f t="shared" si="199"/>
        <v>0.11199937499999998</v>
      </c>
      <c r="AZ143" s="236" t="str">
        <f t="shared" si="200"/>
        <v/>
      </c>
      <c r="BA143" s="235" t="s">
        <v>628</v>
      </c>
      <c r="BB143" s="235" t="s">
        <v>628</v>
      </c>
      <c r="BC143" s="235" t="s">
        <v>628</v>
      </c>
      <c r="BD143" s="235" t="s">
        <v>628</v>
      </c>
      <c r="BE143" s="236" t="str">
        <f t="shared" si="201"/>
        <v/>
      </c>
      <c r="BF143" s="236">
        <f t="shared" si="202"/>
        <v>0.56001249219725036</v>
      </c>
      <c r="BG143" s="236" t="str">
        <f t="shared" si="203"/>
        <v/>
      </c>
      <c r="BH143" s="235" t="s">
        <v>628</v>
      </c>
      <c r="BI143" s="235" t="s">
        <v>628</v>
      </c>
      <c r="BJ143" s="235" t="s">
        <v>628</v>
      </c>
      <c r="BK143" s="235" t="s">
        <v>628</v>
      </c>
      <c r="BL143" s="235">
        <f t="shared" si="204"/>
        <v>2</v>
      </c>
    </row>
    <row r="144" spans="2:65">
      <c r="C144" s="239">
        <v>141</v>
      </c>
      <c r="D144" s="234" t="s">
        <v>1275</v>
      </c>
      <c r="E144" s="236">
        <f t="shared" si="189"/>
        <v>1.3470275626013287E-2</v>
      </c>
      <c r="F144" s="236">
        <f t="shared" si="205"/>
        <v>0.19792500000000002</v>
      </c>
      <c r="G144" s="236">
        <f t="shared" si="190"/>
        <v>1.7492447933111244</v>
      </c>
      <c r="H144" s="236">
        <f t="shared" si="191"/>
        <v>0.11314882900142877</v>
      </c>
      <c r="I144" s="236">
        <f t="shared" si="192"/>
        <v>1.3744019912075045E-2</v>
      </c>
      <c r="J144" s="236">
        <f t="shared" si="206"/>
        <v>0.13999999999999999</v>
      </c>
      <c r="K144" s="236">
        <f t="shared" si="193"/>
        <v>1.1000000000000001</v>
      </c>
      <c r="L144" s="236">
        <f t="shared" si="194"/>
        <v>0.12727272727272726</v>
      </c>
      <c r="M144" s="237" t="s">
        <v>1216</v>
      </c>
      <c r="N144" s="234">
        <v>1</v>
      </c>
      <c r="P144" s="248">
        <v>0.4</v>
      </c>
      <c r="Q144" s="235" t="s">
        <v>628</v>
      </c>
      <c r="R144" s="248">
        <v>0.5</v>
      </c>
      <c r="S144" s="235" t="s">
        <v>628</v>
      </c>
      <c r="T144" s="248">
        <v>0.04</v>
      </c>
      <c r="U144" s="248">
        <v>3.5000000000000003E-2</v>
      </c>
      <c r="V144" s="248">
        <v>0.1</v>
      </c>
      <c r="Y144" s="236">
        <f t="shared" si="195"/>
        <v>0.7</v>
      </c>
      <c r="AA144" s="236">
        <f t="shared" si="187"/>
        <v>0</v>
      </c>
      <c r="AB144" s="236">
        <f t="shared" si="196"/>
        <v>4.9999999999999975E-3</v>
      </c>
      <c r="AC144" s="236"/>
      <c r="AD144" s="236">
        <f t="shared" si="197"/>
        <v>0</v>
      </c>
      <c r="AE144" s="236"/>
      <c r="AG144" s="236">
        <f t="shared" si="188"/>
        <v>0.35</v>
      </c>
      <c r="AP144" s="334" t="s">
        <v>2297</v>
      </c>
      <c r="AR144" s="235">
        <f t="shared" si="155"/>
        <v>3</v>
      </c>
      <c r="AT144" s="235" t="s">
        <v>628</v>
      </c>
      <c r="AU144" s="235" t="s">
        <v>628</v>
      </c>
      <c r="AV144" s="235" t="s">
        <v>628</v>
      </c>
      <c r="AW144" s="235" t="s">
        <v>628</v>
      </c>
      <c r="AX144" s="236" t="str">
        <f t="shared" si="198"/>
        <v/>
      </c>
      <c r="AY144" s="236" t="str">
        <f t="shared" si="199"/>
        <v/>
      </c>
      <c r="AZ144" s="236">
        <f t="shared" si="200"/>
        <v>0.13999999999999999</v>
      </c>
      <c r="BA144" s="235" t="s">
        <v>628</v>
      </c>
      <c r="BB144" s="235" t="s">
        <v>628</v>
      </c>
      <c r="BC144" s="235" t="s">
        <v>628</v>
      </c>
      <c r="BD144" s="235" t="s">
        <v>628</v>
      </c>
      <c r="BE144" s="236" t="str">
        <f t="shared" si="201"/>
        <v/>
      </c>
      <c r="BF144" s="236" t="str">
        <f t="shared" si="202"/>
        <v/>
      </c>
      <c r="BG144" s="236">
        <f t="shared" si="203"/>
        <v>0.7</v>
      </c>
      <c r="BH144" s="235" t="s">
        <v>628</v>
      </c>
      <c r="BI144" s="235" t="s">
        <v>628</v>
      </c>
      <c r="BJ144" s="235" t="s">
        <v>628</v>
      </c>
      <c r="BK144" s="235" t="s">
        <v>628</v>
      </c>
      <c r="BL144" s="235">
        <f t="shared" si="204"/>
        <v>3</v>
      </c>
    </row>
    <row r="145" spans="3:64">
      <c r="C145" s="239">
        <v>142</v>
      </c>
      <c r="D145" s="234" t="s">
        <v>1276</v>
      </c>
      <c r="E145" s="236">
        <f t="shared" si="189"/>
        <v>1.342240461319001E-2</v>
      </c>
      <c r="F145" s="236">
        <f t="shared" si="205"/>
        <v>0.237925</v>
      </c>
      <c r="G145" s="236">
        <f t="shared" si="190"/>
        <v>1.9492447933111245</v>
      </c>
      <c r="H145" s="236">
        <f t="shared" si="191"/>
        <v>0.12206009261455758</v>
      </c>
      <c r="I145" s="236">
        <f t="shared" si="192"/>
        <v>1.366103960525554E-2</v>
      </c>
      <c r="J145" s="236">
        <f t="shared" si="206"/>
        <v>0.16800000000000001</v>
      </c>
      <c r="K145" s="236">
        <f t="shared" si="193"/>
        <v>1.24</v>
      </c>
      <c r="L145" s="236">
        <f t="shared" si="194"/>
        <v>0.13548387096774195</v>
      </c>
      <c r="M145" s="237" t="s">
        <v>1216</v>
      </c>
      <c r="N145" s="234">
        <v>1</v>
      </c>
      <c r="P145" s="248">
        <v>0.4</v>
      </c>
      <c r="Q145" s="235" t="s">
        <v>628</v>
      </c>
      <c r="R145" s="248">
        <v>0.6</v>
      </c>
      <c r="S145" s="235" t="s">
        <v>628</v>
      </c>
      <c r="T145" s="248">
        <v>0.04</v>
      </c>
      <c r="U145" s="248">
        <v>3.5000000000000003E-2</v>
      </c>
      <c r="V145" s="248">
        <v>0.1</v>
      </c>
      <c r="Y145" s="236">
        <f t="shared" si="195"/>
        <v>0.84</v>
      </c>
      <c r="AA145" s="236">
        <f t="shared" si="187"/>
        <v>0</v>
      </c>
      <c r="AB145" s="236">
        <f t="shared" si="196"/>
        <v>4.9999999999999975E-3</v>
      </c>
      <c r="AC145" s="236"/>
      <c r="AD145" s="236">
        <f t="shared" si="197"/>
        <v>0</v>
      </c>
      <c r="AE145" s="236"/>
      <c r="AG145" s="236">
        <f t="shared" si="188"/>
        <v>0.42</v>
      </c>
      <c r="AP145" s="334" t="s">
        <v>2297</v>
      </c>
      <c r="AR145" s="235">
        <f t="shared" si="155"/>
        <v>3</v>
      </c>
      <c r="AT145" s="235" t="s">
        <v>628</v>
      </c>
      <c r="AU145" s="235" t="s">
        <v>628</v>
      </c>
      <c r="AV145" s="235" t="s">
        <v>628</v>
      </c>
      <c r="AW145" s="235" t="s">
        <v>628</v>
      </c>
      <c r="AX145" s="236" t="str">
        <f t="shared" si="198"/>
        <v/>
      </c>
      <c r="AY145" s="236" t="str">
        <f t="shared" si="199"/>
        <v/>
      </c>
      <c r="AZ145" s="236">
        <f t="shared" si="200"/>
        <v>0.16800000000000001</v>
      </c>
      <c r="BA145" s="235" t="s">
        <v>628</v>
      </c>
      <c r="BB145" s="235" t="s">
        <v>628</v>
      </c>
      <c r="BC145" s="235" t="s">
        <v>628</v>
      </c>
      <c r="BD145" s="235" t="s">
        <v>628</v>
      </c>
      <c r="BE145" s="236" t="str">
        <f t="shared" si="201"/>
        <v/>
      </c>
      <c r="BF145" s="236" t="str">
        <f t="shared" si="202"/>
        <v/>
      </c>
      <c r="BG145" s="236">
        <f t="shared" si="203"/>
        <v>0.84</v>
      </c>
      <c r="BH145" s="235" t="s">
        <v>628</v>
      </c>
      <c r="BI145" s="235" t="s">
        <v>628</v>
      </c>
      <c r="BJ145" s="235" t="s">
        <v>628</v>
      </c>
      <c r="BK145" s="235" t="s">
        <v>628</v>
      </c>
      <c r="BL145" s="235">
        <f t="shared" si="204"/>
        <v>3</v>
      </c>
    </row>
    <row r="146" spans="3:64">
      <c r="C146" s="239">
        <v>143</v>
      </c>
      <c r="D146" s="234" t="s">
        <v>1277</v>
      </c>
      <c r="E146" s="236">
        <f t="shared" si="189"/>
        <v>1.3385025444703274E-2</v>
      </c>
      <c r="F146" s="236">
        <f t="shared" si="205"/>
        <v>0.27707499999999996</v>
      </c>
      <c r="G146" s="236">
        <f t="shared" si="190"/>
        <v>2.1399924617885344</v>
      </c>
      <c r="H146" s="236">
        <f t="shared" si="191"/>
        <v>0.12947475514396434</v>
      </c>
      <c r="I146" s="236">
        <f t="shared" si="192"/>
        <v>1.3594714973699266E-2</v>
      </c>
      <c r="J146" s="236">
        <f t="shared" si="206"/>
        <v>0.19599999999999998</v>
      </c>
      <c r="K146" s="236">
        <f t="shared" si="193"/>
        <v>1.38</v>
      </c>
      <c r="L146" s="236">
        <f t="shared" si="194"/>
        <v>0.14202898550724638</v>
      </c>
      <c r="M146" s="237" t="s">
        <v>1216</v>
      </c>
      <c r="N146" s="234">
        <v>1</v>
      </c>
      <c r="P146" s="248">
        <v>0.4</v>
      </c>
      <c r="Q146" s="235" t="s">
        <v>628</v>
      </c>
      <c r="R146" s="248">
        <v>0.7</v>
      </c>
      <c r="S146" s="235" t="s">
        <v>628</v>
      </c>
      <c r="T146" s="248">
        <v>4.4999999999999998E-2</v>
      </c>
      <c r="U146" s="248">
        <v>3.5000000000000003E-2</v>
      </c>
      <c r="V146" s="248">
        <v>0.1</v>
      </c>
      <c r="Y146" s="236">
        <f t="shared" si="195"/>
        <v>0.97999999999999987</v>
      </c>
      <c r="AA146" s="236">
        <f t="shared" si="187"/>
        <v>0</v>
      </c>
      <c r="AB146" s="236">
        <f t="shared" si="196"/>
        <v>9.999999999999995E-3</v>
      </c>
      <c r="AC146" s="236"/>
      <c r="AD146" s="236">
        <f t="shared" si="197"/>
        <v>0</v>
      </c>
      <c r="AE146" s="236"/>
      <c r="AG146" s="236">
        <f t="shared" si="188"/>
        <v>0.48999999999999994</v>
      </c>
      <c r="AP146" s="334" t="s">
        <v>2297</v>
      </c>
      <c r="AR146" s="235">
        <f t="shared" si="155"/>
        <v>3</v>
      </c>
      <c r="AT146" s="235" t="s">
        <v>628</v>
      </c>
      <c r="AU146" s="235" t="s">
        <v>628</v>
      </c>
      <c r="AV146" s="235" t="s">
        <v>628</v>
      </c>
      <c r="AW146" s="235" t="s">
        <v>628</v>
      </c>
      <c r="AX146" s="236" t="str">
        <f t="shared" si="198"/>
        <v/>
      </c>
      <c r="AY146" s="236" t="str">
        <f t="shared" si="199"/>
        <v/>
      </c>
      <c r="AZ146" s="236">
        <f t="shared" si="200"/>
        <v>0.19599999999999998</v>
      </c>
      <c r="BA146" s="235" t="s">
        <v>628</v>
      </c>
      <c r="BB146" s="235" t="s">
        <v>628</v>
      </c>
      <c r="BC146" s="235" t="s">
        <v>628</v>
      </c>
      <c r="BD146" s="235" t="s">
        <v>628</v>
      </c>
      <c r="BE146" s="236" t="str">
        <f t="shared" si="201"/>
        <v/>
      </c>
      <c r="BF146" s="236" t="str">
        <f t="shared" si="202"/>
        <v/>
      </c>
      <c r="BG146" s="236">
        <f t="shared" si="203"/>
        <v>0.97999999999999987</v>
      </c>
      <c r="BH146" s="235" t="s">
        <v>628</v>
      </c>
      <c r="BI146" s="235" t="s">
        <v>628</v>
      </c>
      <c r="BJ146" s="235" t="s">
        <v>628</v>
      </c>
      <c r="BK146" s="235" t="s">
        <v>628</v>
      </c>
      <c r="BL146" s="235">
        <f t="shared" si="204"/>
        <v>3</v>
      </c>
    </row>
    <row r="147" spans="3:64">
      <c r="C147" s="239">
        <v>144</v>
      </c>
      <c r="D147" s="234" t="s">
        <v>1278</v>
      </c>
      <c r="E147" s="236">
        <f t="shared" si="189"/>
        <v>1.3352335014555823E-2</v>
      </c>
      <c r="F147" s="236">
        <f t="shared" si="205"/>
        <v>0.31707500000000005</v>
      </c>
      <c r="G147" s="236">
        <f t="shared" si="190"/>
        <v>2.3399924617885346</v>
      </c>
      <c r="H147" s="236">
        <f t="shared" si="191"/>
        <v>0.13550257326797072</v>
      </c>
      <c r="I147" s="236">
        <f t="shared" si="192"/>
        <v>1.3540487986476909E-2</v>
      </c>
      <c r="J147" s="236">
        <f t="shared" si="206"/>
        <v>0.22399999999999998</v>
      </c>
      <c r="K147" s="236">
        <f t="shared" si="193"/>
        <v>1.52</v>
      </c>
      <c r="L147" s="236">
        <f t="shared" si="194"/>
        <v>0.14736842105263157</v>
      </c>
      <c r="M147" s="237" t="s">
        <v>1216</v>
      </c>
      <c r="N147" s="234">
        <v>1</v>
      </c>
      <c r="P147" s="248">
        <v>0.4</v>
      </c>
      <c r="Q147" s="235" t="s">
        <v>628</v>
      </c>
      <c r="R147" s="248">
        <v>0.8</v>
      </c>
      <c r="S147" s="235" t="s">
        <v>628</v>
      </c>
      <c r="T147" s="248">
        <v>4.4999999999999998E-2</v>
      </c>
      <c r="U147" s="248">
        <v>3.5000000000000003E-2</v>
      </c>
      <c r="V147" s="248">
        <v>0.1</v>
      </c>
      <c r="Y147" s="236">
        <f t="shared" si="195"/>
        <v>1.1199999999999999</v>
      </c>
      <c r="AA147" s="236">
        <f t="shared" si="187"/>
        <v>0</v>
      </c>
      <c r="AB147" s="236">
        <f t="shared" si="196"/>
        <v>9.999999999999995E-3</v>
      </c>
      <c r="AC147" s="236"/>
      <c r="AD147" s="236">
        <f t="shared" si="197"/>
        <v>0</v>
      </c>
      <c r="AE147" s="236"/>
      <c r="AG147" s="236">
        <f t="shared" si="188"/>
        <v>0.55999999999999994</v>
      </c>
      <c r="AP147" s="334" t="s">
        <v>2297</v>
      </c>
      <c r="AR147" s="235">
        <f t="shared" si="155"/>
        <v>3</v>
      </c>
      <c r="AT147" s="235" t="s">
        <v>628</v>
      </c>
      <c r="AU147" s="235" t="s">
        <v>628</v>
      </c>
      <c r="AV147" s="235" t="s">
        <v>628</v>
      </c>
      <c r="AW147" s="235" t="s">
        <v>628</v>
      </c>
      <c r="AX147" s="236" t="str">
        <f t="shared" si="198"/>
        <v/>
      </c>
      <c r="AY147" s="236" t="str">
        <f t="shared" si="199"/>
        <v/>
      </c>
      <c r="AZ147" s="236">
        <f t="shared" si="200"/>
        <v>0.22399999999999998</v>
      </c>
      <c r="BA147" s="235" t="s">
        <v>628</v>
      </c>
      <c r="BB147" s="235" t="s">
        <v>628</v>
      </c>
      <c r="BC147" s="235" t="s">
        <v>628</v>
      </c>
      <c r="BD147" s="235" t="s">
        <v>628</v>
      </c>
      <c r="BE147" s="236" t="str">
        <f t="shared" si="201"/>
        <v/>
      </c>
      <c r="BF147" s="236" t="str">
        <f t="shared" si="202"/>
        <v/>
      </c>
      <c r="BG147" s="236">
        <f t="shared" si="203"/>
        <v>1.1199999999999999</v>
      </c>
      <c r="BH147" s="235" t="s">
        <v>628</v>
      </c>
      <c r="BI147" s="235" t="s">
        <v>628</v>
      </c>
      <c r="BJ147" s="235" t="s">
        <v>628</v>
      </c>
      <c r="BK147" s="235" t="s">
        <v>628</v>
      </c>
      <c r="BL147" s="235">
        <f t="shared" si="204"/>
        <v>3</v>
      </c>
    </row>
    <row r="148" spans="3:64">
      <c r="C148" s="239">
        <v>145</v>
      </c>
      <c r="D148" s="234" t="s">
        <v>1279</v>
      </c>
      <c r="E148" s="236">
        <f t="shared" si="189"/>
        <v>1.332550771798802E-2</v>
      </c>
      <c r="F148" s="236">
        <f t="shared" si="205"/>
        <v>0.35660000000000003</v>
      </c>
      <c r="G148" s="236">
        <f t="shared" si="190"/>
        <v>2.5341345974122658</v>
      </c>
      <c r="H148" s="236">
        <f t="shared" si="191"/>
        <v>0.14071865021066463</v>
      </c>
      <c r="I148" s="236">
        <f t="shared" si="192"/>
        <v>1.3495324935413765E-2</v>
      </c>
      <c r="J148" s="236">
        <f t="shared" si="206"/>
        <v>0.252</v>
      </c>
      <c r="K148" s="236">
        <f t="shared" si="193"/>
        <v>1.6600000000000001</v>
      </c>
      <c r="L148" s="236">
        <f t="shared" si="194"/>
        <v>0.15180722891566265</v>
      </c>
      <c r="M148" s="237" t="s">
        <v>1216</v>
      </c>
      <c r="N148" s="234">
        <v>1</v>
      </c>
      <c r="P148" s="248">
        <v>0.4</v>
      </c>
      <c r="Q148" s="235" t="s">
        <v>628</v>
      </c>
      <c r="R148" s="248">
        <v>0.9</v>
      </c>
      <c r="S148" s="235" t="s">
        <v>628</v>
      </c>
      <c r="T148" s="248">
        <v>0.05</v>
      </c>
      <c r="U148" s="248">
        <v>0.04</v>
      </c>
      <c r="V148" s="248">
        <v>0.1</v>
      </c>
      <c r="Y148" s="236">
        <f t="shared" si="195"/>
        <v>1.26</v>
      </c>
      <c r="AA148" s="236">
        <f t="shared" si="187"/>
        <v>0</v>
      </c>
      <c r="AB148" s="236">
        <f t="shared" si="196"/>
        <v>1.0000000000000002E-2</v>
      </c>
      <c r="AC148" s="236"/>
      <c r="AD148" s="236">
        <f t="shared" si="197"/>
        <v>0</v>
      </c>
      <c r="AE148" s="236"/>
      <c r="AG148" s="236">
        <f t="shared" si="188"/>
        <v>0.63</v>
      </c>
      <c r="AP148" s="334" t="s">
        <v>2297</v>
      </c>
      <c r="AR148" s="235">
        <f t="shared" si="155"/>
        <v>3</v>
      </c>
      <c r="AT148" s="235" t="s">
        <v>628</v>
      </c>
      <c r="AU148" s="235" t="s">
        <v>628</v>
      </c>
      <c r="AV148" s="235" t="s">
        <v>628</v>
      </c>
      <c r="AW148" s="235" t="s">
        <v>628</v>
      </c>
      <c r="AX148" s="236" t="str">
        <f t="shared" si="198"/>
        <v/>
      </c>
      <c r="AY148" s="236" t="str">
        <f t="shared" si="199"/>
        <v/>
      </c>
      <c r="AZ148" s="236">
        <f t="shared" si="200"/>
        <v>0.252</v>
      </c>
      <c r="BA148" s="235" t="s">
        <v>628</v>
      </c>
      <c r="BB148" s="235" t="s">
        <v>628</v>
      </c>
      <c r="BC148" s="235" t="s">
        <v>628</v>
      </c>
      <c r="BD148" s="235" t="s">
        <v>628</v>
      </c>
      <c r="BE148" s="236" t="str">
        <f t="shared" si="201"/>
        <v/>
      </c>
      <c r="BF148" s="236" t="str">
        <f t="shared" si="202"/>
        <v/>
      </c>
      <c r="BG148" s="236">
        <f t="shared" si="203"/>
        <v>1.26</v>
      </c>
      <c r="BH148" s="235" t="s">
        <v>628</v>
      </c>
      <c r="BI148" s="235" t="s">
        <v>628</v>
      </c>
      <c r="BJ148" s="235" t="s">
        <v>628</v>
      </c>
      <c r="BK148" s="235" t="s">
        <v>628</v>
      </c>
      <c r="BL148" s="235">
        <f t="shared" si="204"/>
        <v>3</v>
      </c>
    </row>
    <row r="149" spans="3:64">
      <c r="C149" s="239">
        <v>146</v>
      </c>
      <c r="D149" s="234" t="s">
        <v>1280</v>
      </c>
      <c r="E149" s="236">
        <f t="shared" si="189"/>
        <v>1.3301832546842449E-2</v>
      </c>
      <c r="F149" s="236">
        <f t="shared" si="205"/>
        <v>0.39660000000000001</v>
      </c>
      <c r="G149" s="236">
        <f t="shared" si="190"/>
        <v>2.7341345974122655</v>
      </c>
      <c r="H149" s="236">
        <f t="shared" si="191"/>
        <v>0.14505503875901499</v>
      </c>
      <c r="I149" s="236">
        <f t="shared" si="192"/>
        <v>1.3457128317711866E-2</v>
      </c>
      <c r="J149" s="236">
        <f t="shared" si="206"/>
        <v>0.27999999999999997</v>
      </c>
      <c r="K149" s="236">
        <f t="shared" si="193"/>
        <v>1.7999999999999998</v>
      </c>
      <c r="L149" s="236">
        <f t="shared" si="194"/>
        <v>0.15555555555555556</v>
      </c>
      <c r="M149" s="237" t="s">
        <v>1216</v>
      </c>
      <c r="N149" s="234">
        <v>1</v>
      </c>
      <c r="P149" s="248">
        <v>0.4</v>
      </c>
      <c r="Q149" s="235" t="s">
        <v>628</v>
      </c>
      <c r="R149" s="248">
        <v>1</v>
      </c>
      <c r="S149" s="235" t="s">
        <v>628</v>
      </c>
      <c r="T149" s="248">
        <v>0.05</v>
      </c>
      <c r="U149" s="248">
        <v>0.04</v>
      </c>
      <c r="V149" s="248">
        <v>0.1</v>
      </c>
      <c r="Y149" s="236">
        <f t="shared" si="195"/>
        <v>1.4</v>
      </c>
      <c r="AA149" s="236">
        <f t="shared" si="187"/>
        <v>0</v>
      </c>
      <c r="AB149" s="236">
        <f t="shared" si="196"/>
        <v>1.0000000000000002E-2</v>
      </c>
      <c r="AC149" s="236"/>
      <c r="AD149" s="236">
        <f t="shared" si="197"/>
        <v>0</v>
      </c>
      <c r="AE149" s="236"/>
      <c r="AG149" s="236">
        <f t="shared" si="188"/>
        <v>0.7</v>
      </c>
      <c r="AP149" s="334" t="s">
        <v>2297</v>
      </c>
      <c r="AR149" s="235">
        <f t="shared" si="155"/>
        <v>3</v>
      </c>
      <c r="AT149" s="235" t="s">
        <v>628</v>
      </c>
      <c r="AU149" s="235" t="s">
        <v>628</v>
      </c>
      <c r="AV149" s="235" t="s">
        <v>628</v>
      </c>
      <c r="AW149" s="235" t="s">
        <v>628</v>
      </c>
      <c r="AX149" s="236" t="str">
        <f t="shared" si="198"/>
        <v/>
      </c>
      <c r="AY149" s="236" t="str">
        <f t="shared" si="199"/>
        <v/>
      </c>
      <c r="AZ149" s="236">
        <f t="shared" si="200"/>
        <v>0.27999999999999997</v>
      </c>
      <c r="BA149" s="235" t="s">
        <v>628</v>
      </c>
      <c r="BB149" s="235" t="s">
        <v>628</v>
      </c>
      <c r="BC149" s="235" t="s">
        <v>628</v>
      </c>
      <c r="BD149" s="235" t="s">
        <v>628</v>
      </c>
      <c r="BE149" s="236" t="str">
        <f t="shared" si="201"/>
        <v/>
      </c>
      <c r="BF149" s="236" t="str">
        <f t="shared" si="202"/>
        <v/>
      </c>
      <c r="BG149" s="236">
        <f t="shared" si="203"/>
        <v>1.4</v>
      </c>
      <c r="BH149" s="235" t="s">
        <v>628</v>
      </c>
      <c r="BI149" s="235" t="s">
        <v>628</v>
      </c>
      <c r="BJ149" s="235" t="s">
        <v>628</v>
      </c>
      <c r="BK149" s="235" t="s">
        <v>628</v>
      </c>
      <c r="BL149" s="235">
        <f t="shared" si="204"/>
        <v>3</v>
      </c>
    </row>
    <row r="150" spans="3:64">
      <c r="C150" s="239">
        <v>147</v>
      </c>
      <c r="D150" s="234" t="s">
        <v>1281</v>
      </c>
      <c r="E150" s="236">
        <f t="shared" si="189"/>
        <v>1.3281927821984691E-2</v>
      </c>
      <c r="F150" s="236">
        <f t="shared" si="205"/>
        <v>0.43607500000000005</v>
      </c>
      <c r="G150" s="236">
        <f t="shared" si="190"/>
        <v>2.9282767330359967</v>
      </c>
      <c r="H150" s="236">
        <f t="shared" si="191"/>
        <v>0.14891864388373005</v>
      </c>
      <c r="I150" s="236">
        <f t="shared" si="192"/>
        <v>1.3424401527180619E-2</v>
      </c>
      <c r="J150" s="236">
        <f t="shared" si="206"/>
        <v>0.30800000000000005</v>
      </c>
      <c r="K150" s="236">
        <f t="shared" si="193"/>
        <v>1.94</v>
      </c>
      <c r="L150" s="236">
        <f t="shared" si="194"/>
        <v>0.15876288659793816</v>
      </c>
      <c r="M150" s="237" t="s">
        <v>1216</v>
      </c>
      <c r="N150" s="234">
        <v>1</v>
      </c>
      <c r="P150" s="248">
        <v>0.4</v>
      </c>
      <c r="Q150" s="235" t="s">
        <v>628</v>
      </c>
      <c r="R150" s="248">
        <v>1.1000000000000001</v>
      </c>
      <c r="S150" s="235" t="s">
        <v>628</v>
      </c>
      <c r="T150" s="248">
        <v>5.5E-2</v>
      </c>
      <c r="U150" s="248">
        <v>4.4999999999999998E-2</v>
      </c>
      <c r="V150" s="248">
        <v>0.1</v>
      </c>
      <c r="Y150" s="236">
        <f t="shared" si="195"/>
        <v>1.54</v>
      </c>
      <c r="AA150" s="236">
        <f t="shared" si="187"/>
        <v>0</v>
      </c>
      <c r="AB150" s="236">
        <f t="shared" si="196"/>
        <v>1.0000000000000002E-2</v>
      </c>
      <c r="AC150" s="236"/>
      <c r="AD150" s="236">
        <f t="shared" si="197"/>
        <v>0</v>
      </c>
      <c r="AE150" s="236"/>
      <c r="AG150" s="236">
        <f t="shared" si="188"/>
        <v>0.77</v>
      </c>
      <c r="AP150" s="334" t="s">
        <v>2297</v>
      </c>
      <c r="AR150" s="235">
        <f t="shared" si="155"/>
        <v>3</v>
      </c>
      <c r="AT150" s="235" t="s">
        <v>628</v>
      </c>
      <c r="AU150" s="235" t="s">
        <v>628</v>
      </c>
      <c r="AV150" s="235" t="s">
        <v>628</v>
      </c>
      <c r="AW150" s="235" t="s">
        <v>628</v>
      </c>
      <c r="AX150" s="236" t="str">
        <f t="shared" si="198"/>
        <v/>
      </c>
      <c r="AY150" s="236" t="str">
        <f t="shared" si="199"/>
        <v/>
      </c>
      <c r="AZ150" s="236">
        <f t="shared" si="200"/>
        <v>0.30800000000000005</v>
      </c>
      <c r="BA150" s="235" t="s">
        <v>628</v>
      </c>
      <c r="BB150" s="235" t="s">
        <v>628</v>
      </c>
      <c r="BC150" s="235" t="s">
        <v>628</v>
      </c>
      <c r="BD150" s="235" t="s">
        <v>628</v>
      </c>
      <c r="BE150" s="236" t="str">
        <f t="shared" si="201"/>
        <v/>
      </c>
      <c r="BF150" s="236" t="str">
        <f t="shared" si="202"/>
        <v/>
      </c>
      <c r="BG150" s="236">
        <f t="shared" si="203"/>
        <v>1.54</v>
      </c>
      <c r="BH150" s="235" t="s">
        <v>628</v>
      </c>
      <c r="BI150" s="235" t="s">
        <v>628</v>
      </c>
      <c r="BJ150" s="235" t="s">
        <v>628</v>
      </c>
      <c r="BK150" s="235" t="s">
        <v>628</v>
      </c>
      <c r="BL150" s="235">
        <f t="shared" si="204"/>
        <v>3</v>
      </c>
    </row>
    <row r="151" spans="3:64">
      <c r="C151" s="239">
        <v>148</v>
      </c>
      <c r="D151" s="234" t="s">
        <v>1282</v>
      </c>
      <c r="E151" s="236">
        <f t="shared" si="189"/>
        <v>1.3263993275343833E-2</v>
      </c>
      <c r="F151" s="236">
        <f t="shared" si="205"/>
        <v>0.47607499999999997</v>
      </c>
      <c r="G151" s="236">
        <f t="shared" si="190"/>
        <v>3.1282767330359964</v>
      </c>
      <c r="H151" s="236">
        <f t="shared" si="191"/>
        <v>0.15218442632406393</v>
      </c>
      <c r="I151" s="236">
        <f t="shared" si="192"/>
        <v>1.3396048035816734E-2</v>
      </c>
      <c r="J151" s="236">
        <f t="shared" si="206"/>
        <v>0.33600000000000002</v>
      </c>
      <c r="K151" s="236">
        <f t="shared" si="193"/>
        <v>2.08</v>
      </c>
      <c r="L151" s="236">
        <f t="shared" si="194"/>
        <v>0.16153846153846155</v>
      </c>
      <c r="M151" s="237" t="s">
        <v>1216</v>
      </c>
      <c r="N151" s="234">
        <v>1</v>
      </c>
      <c r="P151" s="248">
        <v>0.4</v>
      </c>
      <c r="Q151" s="235" t="s">
        <v>628</v>
      </c>
      <c r="R151" s="248">
        <v>1.2</v>
      </c>
      <c r="S151" s="235" t="s">
        <v>628</v>
      </c>
      <c r="T151" s="248">
        <v>5.5E-2</v>
      </c>
      <c r="U151" s="248">
        <v>4.4999999999999998E-2</v>
      </c>
      <c r="V151" s="248">
        <v>0.1</v>
      </c>
      <c r="Y151" s="236">
        <f t="shared" si="195"/>
        <v>1.68</v>
      </c>
      <c r="AA151" s="236">
        <f t="shared" si="187"/>
        <v>0</v>
      </c>
      <c r="AB151" s="236">
        <f t="shared" si="196"/>
        <v>1.0000000000000002E-2</v>
      </c>
      <c r="AC151" s="236"/>
      <c r="AD151" s="236">
        <f t="shared" si="197"/>
        <v>0</v>
      </c>
      <c r="AE151" s="236"/>
      <c r="AG151" s="236">
        <f t="shared" si="188"/>
        <v>0.84</v>
      </c>
      <c r="AP151" s="334" t="s">
        <v>2297</v>
      </c>
      <c r="AR151" s="235">
        <f t="shared" si="155"/>
        <v>3</v>
      </c>
      <c r="AT151" s="235" t="s">
        <v>628</v>
      </c>
      <c r="AU151" s="235" t="s">
        <v>628</v>
      </c>
      <c r="AV151" s="235" t="s">
        <v>628</v>
      </c>
      <c r="AW151" s="235" t="s">
        <v>628</v>
      </c>
      <c r="AX151" s="236" t="str">
        <f t="shared" si="198"/>
        <v/>
      </c>
      <c r="AY151" s="236" t="str">
        <f t="shared" si="199"/>
        <v/>
      </c>
      <c r="AZ151" s="236">
        <f t="shared" si="200"/>
        <v>0.33600000000000002</v>
      </c>
      <c r="BA151" s="235" t="s">
        <v>628</v>
      </c>
      <c r="BB151" s="235" t="s">
        <v>628</v>
      </c>
      <c r="BC151" s="235" t="s">
        <v>628</v>
      </c>
      <c r="BD151" s="235" t="s">
        <v>628</v>
      </c>
      <c r="BE151" s="236" t="str">
        <f t="shared" si="201"/>
        <v/>
      </c>
      <c r="BF151" s="236" t="str">
        <f t="shared" si="202"/>
        <v/>
      </c>
      <c r="BG151" s="236">
        <f t="shared" si="203"/>
        <v>1.68</v>
      </c>
      <c r="BH151" s="235" t="s">
        <v>628</v>
      </c>
      <c r="BI151" s="235" t="s">
        <v>628</v>
      </c>
      <c r="BJ151" s="235" t="s">
        <v>628</v>
      </c>
      <c r="BK151" s="235" t="s">
        <v>628</v>
      </c>
      <c r="BL151" s="235">
        <f t="shared" si="204"/>
        <v>3</v>
      </c>
    </row>
    <row r="152" spans="3:64">
      <c r="C152" s="239">
        <v>149</v>
      </c>
      <c r="D152" s="234" t="s">
        <v>1283</v>
      </c>
      <c r="E152" s="236">
        <f t="shared" si="189"/>
        <v>1.3587689762224485E-2</v>
      </c>
      <c r="F152" s="236">
        <f t="shared" si="205"/>
        <v>0.19750000000000001</v>
      </c>
      <c r="G152" s="236">
        <f t="shared" si="190"/>
        <v>1.7458503261648035</v>
      </c>
      <c r="H152" s="236">
        <f>F152/G152</f>
        <v>0.11312539055616418</v>
      </c>
      <c r="I152" s="236">
        <f t="shared" si="192"/>
        <v>1.3961155408490982E-2</v>
      </c>
      <c r="J152" s="236">
        <f t="shared" si="206"/>
        <v>0.13999499999999998</v>
      </c>
      <c r="K152" s="236">
        <f t="shared" si="193"/>
        <v>1.0600997512422419</v>
      </c>
      <c r="L152" s="236">
        <f>J152/K152</f>
        <v>0.13205832737527917</v>
      </c>
      <c r="M152" s="237" t="s">
        <v>1216</v>
      </c>
      <c r="N152" s="234">
        <v>1</v>
      </c>
      <c r="P152" s="248">
        <v>0.5</v>
      </c>
      <c r="Q152" s="235" t="s">
        <v>628</v>
      </c>
      <c r="R152" s="248">
        <v>0.4</v>
      </c>
      <c r="S152" s="235" t="s">
        <v>628</v>
      </c>
      <c r="T152" s="248">
        <v>0.04</v>
      </c>
      <c r="U152" s="248">
        <v>0.03</v>
      </c>
      <c r="V152" s="248">
        <v>0.1</v>
      </c>
      <c r="Y152" s="236">
        <f t="shared" si="195"/>
        <v>0.56009975124224176</v>
      </c>
      <c r="AA152" s="236">
        <f t="shared" si="187"/>
        <v>9.9999999999999534E-3</v>
      </c>
      <c r="AB152" s="236">
        <f t="shared" si="196"/>
        <v>1.0000000000000002E-2</v>
      </c>
      <c r="AC152" s="236"/>
      <c r="AD152" s="236">
        <f t="shared" si="197"/>
        <v>1.0049875621120844E-2</v>
      </c>
      <c r="AE152" s="236"/>
      <c r="AG152" s="236">
        <f t="shared" si="188"/>
        <v>0.27999999999999997</v>
      </c>
      <c r="AP152" s="334" t="s">
        <v>2297</v>
      </c>
      <c r="AR152" s="235">
        <f t="shared" si="155"/>
        <v>2</v>
      </c>
      <c r="AT152" s="235" t="s">
        <v>628</v>
      </c>
      <c r="AU152" s="235" t="s">
        <v>628</v>
      </c>
      <c r="AV152" s="235" t="s">
        <v>628</v>
      </c>
      <c r="AW152" s="235" t="s">
        <v>628</v>
      </c>
      <c r="AX152" s="236" t="str">
        <f t="shared" si="198"/>
        <v/>
      </c>
      <c r="AY152" s="236">
        <f t="shared" si="199"/>
        <v>0.13999499999999998</v>
      </c>
      <c r="AZ152" s="236" t="str">
        <f t="shared" si="200"/>
        <v/>
      </c>
      <c r="BA152" s="235" t="s">
        <v>628</v>
      </c>
      <c r="BB152" s="235" t="s">
        <v>628</v>
      </c>
      <c r="BC152" s="235" t="s">
        <v>628</v>
      </c>
      <c r="BD152" s="235" t="s">
        <v>628</v>
      </c>
      <c r="BE152" s="236" t="str">
        <f t="shared" si="201"/>
        <v/>
      </c>
      <c r="BF152" s="236">
        <f t="shared" si="202"/>
        <v>0.56009975124224176</v>
      </c>
      <c r="BG152" s="236" t="str">
        <f t="shared" si="203"/>
        <v/>
      </c>
      <c r="BH152" s="235" t="s">
        <v>628</v>
      </c>
      <c r="BI152" s="235" t="s">
        <v>628</v>
      </c>
      <c r="BJ152" s="235" t="s">
        <v>628</v>
      </c>
      <c r="BK152" s="235" t="s">
        <v>628</v>
      </c>
      <c r="BL152" s="235">
        <f t="shared" si="204"/>
        <v>2</v>
      </c>
    </row>
    <row r="153" spans="3:64">
      <c r="C153" s="239">
        <v>150</v>
      </c>
      <c r="D153" s="234" t="s">
        <v>1284</v>
      </c>
      <c r="E153" s="236">
        <f t="shared" si="189"/>
        <v>1.352787740888761E-2</v>
      </c>
      <c r="F153" s="236">
        <f t="shared" si="205"/>
        <v>0.2475</v>
      </c>
      <c r="G153" s="236">
        <f t="shared" si="190"/>
        <v>1.9458503261648032</v>
      </c>
      <c r="H153" s="236">
        <f t="shared" si="191"/>
        <v>0.12719375003925049</v>
      </c>
      <c r="I153" s="236">
        <f t="shared" si="192"/>
        <v>1.3850833602916973E-2</v>
      </c>
      <c r="J153" s="236">
        <f t="shared" si="206"/>
        <v>0.17499999999999999</v>
      </c>
      <c r="K153" s="236">
        <f t="shared" si="193"/>
        <v>1.2</v>
      </c>
      <c r="L153" s="236">
        <f t="shared" si="194"/>
        <v>0.14583333333333334</v>
      </c>
      <c r="M153" s="237" t="s">
        <v>1216</v>
      </c>
      <c r="N153" s="234">
        <v>1</v>
      </c>
      <c r="P153" s="248">
        <v>0.5</v>
      </c>
      <c r="Q153" s="235" t="s">
        <v>628</v>
      </c>
      <c r="R153" s="248">
        <v>0.5</v>
      </c>
      <c r="S153" s="235" t="s">
        <v>628</v>
      </c>
      <c r="T153" s="248">
        <v>0.04</v>
      </c>
      <c r="U153" s="248">
        <v>0.03</v>
      </c>
      <c r="V153" s="248">
        <v>0.1</v>
      </c>
      <c r="Y153" s="236">
        <f t="shared" si="195"/>
        <v>0.7</v>
      </c>
      <c r="AA153" s="236">
        <f t="shared" si="187"/>
        <v>0</v>
      </c>
      <c r="AB153" s="236">
        <f t="shared" si="196"/>
        <v>1.0000000000000002E-2</v>
      </c>
      <c r="AC153" s="236"/>
      <c r="AD153" s="236">
        <f t="shared" si="197"/>
        <v>0</v>
      </c>
      <c r="AE153" s="236"/>
      <c r="AG153" s="236">
        <f t="shared" si="188"/>
        <v>0.35</v>
      </c>
      <c r="AP153" s="334" t="s">
        <v>2297</v>
      </c>
      <c r="AR153" s="235">
        <f t="shared" si="155"/>
        <v>3</v>
      </c>
      <c r="AT153" s="235" t="s">
        <v>628</v>
      </c>
      <c r="AU153" s="235" t="s">
        <v>628</v>
      </c>
      <c r="AV153" s="235" t="s">
        <v>628</v>
      </c>
      <c r="AW153" s="235" t="s">
        <v>628</v>
      </c>
      <c r="AX153" s="236" t="str">
        <f t="shared" si="198"/>
        <v/>
      </c>
      <c r="AY153" s="236" t="str">
        <f t="shared" si="199"/>
        <v/>
      </c>
      <c r="AZ153" s="236">
        <f t="shared" si="200"/>
        <v>0.17499999999999999</v>
      </c>
      <c r="BA153" s="235" t="s">
        <v>628</v>
      </c>
      <c r="BB153" s="235" t="s">
        <v>628</v>
      </c>
      <c r="BC153" s="235" t="s">
        <v>628</v>
      </c>
      <c r="BD153" s="235" t="s">
        <v>628</v>
      </c>
      <c r="BE153" s="236" t="str">
        <f t="shared" si="201"/>
        <v/>
      </c>
      <c r="BF153" s="236" t="str">
        <f t="shared" si="202"/>
        <v/>
      </c>
      <c r="BG153" s="236">
        <f t="shared" si="203"/>
        <v>0.7</v>
      </c>
      <c r="BH153" s="235" t="s">
        <v>628</v>
      </c>
      <c r="BI153" s="235" t="s">
        <v>628</v>
      </c>
      <c r="BJ153" s="235" t="s">
        <v>628</v>
      </c>
      <c r="BK153" s="235" t="s">
        <v>628</v>
      </c>
      <c r="BL153" s="235">
        <f t="shared" si="204"/>
        <v>3</v>
      </c>
    </row>
    <row r="154" spans="3:64">
      <c r="C154" s="239">
        <v>151</v>
      </c>
      <c r="D154" s="234" t="s">
        <v>1285</v>
      </c>
      <c r="E154" s="236">
        <f t="shared" si="189"/>
        <v>1.3481723300292646E-2</v>
      </c>
      <c r="F154" s="236">
        <f t="shared" si="205"/>
        <v>0.29659999999999997</v>
      </c>
      <c r="G154" s="236">
        <f t="shared" si="190"/>
        <v>2.1341345974122654</v>
      </c>
      <c r="H154" s="236">
        <f t="shared" ref="H154:H183" si="207">F154/G154</f>
        <v>0.13897905050583073</v>
      </c>
      <c r="I154" s="236">
        <f t="shared" si="192"/>
        <v>1.3763181166977962E-2</v>
      </c>
      <c r="J154" s="236">
        <f t="shared" si="206"/>
        <v>0.21</v>
      </c>
      <c r="K154" s="236">
        <f t="shared" si="193"/>
        <v>1.3399999999999999</v>
      </c>
      <c r="L154" s="236">
        <f t="shared" ref="L154:L183" si="208">J154/K154</f>
        <v>0.15671641791044777</v>
      </c>
      <c r="M154" s="237" t="s">
        <v>1216</v>
      </c>
      <c r="N154" s="234">
        <v>1</v>
      </c>
      <c r="P154" s="248">
        <v>0.5</v>
      </c>
      <c r="Q154" s="235" t="s">
        <v>628</v>
      </c>
      <c r="R154" s="248">
        <v>0.6</v>
      </c>
      <c r="S154" s="235" t="s">
        <v>628</v>
      </c>
      <c r="T154" s="248">
        <v>0.05</v>
      </c>
      <c r="U154" s="248">
        <v>0.04</v>
      </c>
      <c r="V154" s="248">
        <v>0.1</v>
      </c>
      <c r="Y154" s="236">
        <f t="shared" si="195"/>
        <v>0.84</v>
      </c>
      <c r="AA154" s="236">
        <f t="shared" si="187"/>
        <v>0</v>
      </c>
      <c r="AB154" s="236">
        <f t="shared" si="196"/>
        <v>1.0000000000000002E-2</v>
      </c>
      <c r="AC154" s="236"/>
      <c r="AD154" s="236">
        <f t="shared" si="197"/>
        <v>0</v>
      </c>
      <c r="AE154" s="236"/>
      <c r="AG154" s="236">
        <f t="shared" si="188"/>
        <v>0.42</v>
      </c>
      <c r="AP154" s="334" t="s">
        <v>2297</v>
      </c>
      <c r="AR154" s="235">
        <f t="shared" si="155"/>
        <v>3</v>
      </c>
      <c r="AT154" s="235" t="s">
        <v>628</v>
      </c>
      <c r="AU154" s="235" t="s">
        <v>628</v>
      </c>
      <c r="AV154" s="235" t="s">
        <v>628</v>
      </c>
      <c r="AW154" s="235" t="s">
        <v>628</v>
      </c>
      <c r="AX154" s="236" t="str">
        <f t="shared" si="198"/>
        <v/>
      </c>
      <c r="AY154" s="236" t="str">
        <f t="shared" si="199"/>
        <v/>
      </c>
      <c r="AZ154" s="236">
        <f t="shared" si="200"/>
        <v>0.21</v>
      </c>
      <c r="BA154" s="235" t="s">
        <v>628</v>
      </c>
      <c r="BB154" s="235" t="s">
        <v>628</v>
      </c>
      <c r="BC154" s="235" t="s">
        <v>628</v>
      </c>
      <c r="BD154" s="235" t="s">
        <v>628</v>
      </c>
      <c r="BE154" s="236" t="str">
        <f t="shared" si="201"/>
        <v/>
      </c>
      <c r="BF154" s="236" t="str">
        <f t="shared" si="202"/>
        <v/>
      </c>
      <c r="BG154" s="236">
        <f t="shared" si="203"/>
        <v>0.84</v>
      </c>
      <c r="BH154" s="235" t="s">
        <v>628</v>
      </c>
      <c r="BI154" s="235" t="s">
        <v>628</v>
      </c>
      <c r="BJ154" s="235" t="s">
        <v>628</v>
      </c>
      <c r="BK154" s="235" t="s">
        <v>628</v>
      </c>
      <c r="BL154" s="235">
        <f t="shared" si="204"/>
        <v>3</v>
      </c>
    </row>
    <row r="155" spans="3:64">
      <c r="C155" s="239">
        <v>152</v>
      </c>
      <c r="D155" s="234" t="s">
        <v>1286</v>
      </c>
      <c r="E155" s="236">
        <f t="shared" si="189"/>
        <v>1.3440786758293554E-2</v>
      </c>
      <c r="F155" s="236">
        <f t="shared" si="205"/>
        <v>0.34659999999999996</v>
      </c>
      <c r="G155" s="236">
        <f t="shared" si="190"/>
        <v>2.3341345974122656</v>
      </c>
      <c r="H155" s="236">
        <f t="shared" si="207"/>
        <v>0.14849186520102889</v>
      </c>
      <c r="I155" s="236">
        <f t="shared" si="192"/>
        <v>1.3691906233372363E-2</v>
      </c>
      <c r="J155" s="236">
        <f t="shared" si="206"/>
        <v>0.24499999999999997</v>
      </c>
      <c r="K155" s="236">
        <f t="shared" si="193"/>
        <v>1.48</v>
      </c>
      <c r="L155" s="236">
        <f t="shared" si="208"/>
        <v>0.16554054054054052</v>
      </c>
      <c r="M155" s="237" t="s">
        <v>1216</v>
      </c>
      <c r="N155" s="234">
        <v>1</v>
      </c>
      <c r="P155" s="248">
        <v>0.5</v>
      </c>
      <c r="Q155" s="235" t="s">
        <v>628</v>
      </c>
      <c r="R155" s="248">
        <v>0.7</v>
      </c>
      <c r="S155" s="235" t="s">
        <v>628</v>
      </c>
      <c r="T155" s="248">
        <v>0.05</v>
      </c>
      <c r="U155" s="248">
        <v>0.04</v>
      </c>
      <c r="V155" s="248">
        <v>0.1</v>
      </c>
      <c r="Y155" s="236">
        <f t="shared" si="195"/>
        <v>0.97999999999999987</v>
      </c>
      <c r="AA155" s="236">
        <f t="shared" si="187"/>
        <v>0</v>
      </c>
      <c r="AB155" s="236">
        <f t="shared" si="196"/>
        <v>1.0000000000000002E-2</v>
      </c>
      <c r="AC155" s="236"/>
      <c r="AD155" s="236">
        <f t="shared" si="197"/>
        <v>0</v>
      </c>
      <c r="AE155" s="236"/>
      <c r="AG155" s="236">
        <f t="shared" si="188"/>
        <v>0.48999999999999994</v>
      </c>
      <c r="AP155" s="334" t="s">
        <v>2297</v>
      </c>
      <c r="AR155" s="235">
        <f t="shared" si="155"/>
        <v>3</v>
      </c>
      <c r="AT155" s="235" t="s">
        <v>628</v>
      </c>
      <c r="AU155" s="235" t="s">
        <v>628</v>
      </c>
      <c r="AV155" s="235" t="s">
        <v>628</v>
      </c>
      <c r="AW155" s="235" t="s">
        <v>628</v>
      </c>
      <c r="AX155" s="236" t="str">
        <f t="shared" si="198"/>
        <v/>
      </c>
      <c r="AY155" s="236" t="str">
        <f t="shared" si="199"/>
        <v/>
      </c>
      <c r="AZ155" s="236">
        <f t="shared" si="200"/>
        <v>0.24499999999999997</v>
      </c>
      <c r="BA155" s="235" t="s">
        <v>628</v>
      </c>
      <c r="BB155" s="235" t="s">
        <v>628</v>
      </c>
      <c r="BC155" s="235" t="s">
        <v>628</v>
      </c>
      <c r="BD155" s="235" t="s">
        <v>628</v>
      </c>
      <c r="BE155" s="236" t="str">
        <f t="shared" si="201"/>
        <v/>
      </c>
      <c r="BF155" s="236" t="str">
        <f t="shared" si="202"/>
        <v/>
      </c>
      <c r="BG155" s="236">
        <f t="shared" si="203"/>
        <v>0.97999999999999987</v>
      </c>
      <c r="BH155" s="235" t="s">
        <v>628</v>
      </c>
      <c r="BI155" s="235" t="s">
        <v>628</v>
      </c>
      <c r="BJ155" s="235" t="s">
        <v>628</v>
      </c>
      <c r="BK155" s="235" t="s">
        <v>628</v>
      </c>
      <c r="BL155" s="235">
        <f t="shared" si="204"/>
        <v>3</v>
      </c>
    </row>
    <row r="156" spans="3:64">
      <c r="C156" s="239">
        <v>153</v>
      </c>
      <c r="D156" s="234" t="s">
        <v>1287</v>
      </c>
      <c r="E156" s="236">
        <f t="shared" si="189"/>
        <v>1.3406263422137035E-2</v>
      </c>
      <c r="F156" s="236">
        <f t="shared" si="205"/>
        <v>0.39660000000000001</v>
      </c>
      <c r="G156" s="236">
        <f t="shared" si="190"/>
        <v>2.5341345974122658</v>
      </c>
      <c r="H156" s="236">
        <f t="shared" si="207"/>
        <v>0.15650313144573635</v>
      </c>
      <c r="I156" s="236">
        <f t="shared" si="192"/>
        <v>1.3632809952061717E-2</v>
      </c>
      <c r="J156" s="236">
        <f t="shared" si="206"/>
        <v>0.27999999999999997</v>
      </c>
      <c r="K156" s="236">
        <f t="shared" si="193"/>
        <v>1.6199999999999999</v>
      </c>
      <c r="L156" s="236">
        <f t="shared" si="208"/>
        <v>0.1728395061728395</v>
      </c>
      <c r="M156" s="237" t="s">
        <v>1216</v>
      </c>
      <c r="N156" s="234">
        <v>1</v>
      </c>
      <c r="P156" s="248">
        <v>0.5</v>
      </c>
      <c r="Q156" s="235" t="s">
        <v>628</v>
      </c>
      <c r="R156" s="248">
        <v>0.8</v>
      </c>
      <c r="S156" s="235" t="s">
        <v>628</v>
      </c>
      <c r="T156" s="248">
        <v>0.05</v>
      </c>
      <c r="U156" s="248">
        <v>0.04</v>
      </c>
      <c r="V156" s="248">
        <v>0.1</v>
      </c>
      <c r="Y156" s="236">
        <f t="shared" si="195"/>
        <v>1.1199999999999999</v>
      </c>
      <c r="AA156" s="236">
        <f t="shared" si="187"/>
        <v>0</v>
      </c>
      <c r="AB156" s="236">
        <f t="shared" si="196"/>
        <v>1.0000000000000002E-2</v>
      </c>
      <c r="AC156" s="236"/>
      <c r="AD156" s="236">
        <f t="shared" si="197"/>
        <v>0</v>
      </c>
      <c r="AE156" s="236"/>
      <c r="AG156" s="236">
        <f t="shared" si="188"/>
        <v>0.55999999999999994</v>
      </c>
      <c r="AP156" s="334" t="s">
        <v>2297</v>
      </c>
      <c r="AR156" s="235">
        <f t="shared" si="155"/>
        <v>3</v>
      </c>
      <c r="AT156" s="235" t="s">
        <v>628</v>
      </c>
      <c r="AU156" s="235" t="s">
        <v>628</v>
      </c>
      <c r="AV156" s="235" t="s">
        <v>628</v>
      </c>
      <c r="AW156" s="235" t="s">
        <v>628</v>
      </c>
      <c r="AX156" s="236" t="str">
        <f t="shared" si="198"/>
        <v/>
      </c>
      <c r="AY156" s="236" t="str">
        <f t="shared" si="199"/>
        <v/>
      </c>
      <c r="AZ156" s="236">
        <f t="shared" si="200"/>
        <v>0.27999999999999997</v>
      </c>
      <c r="BA156" s="235" t="s">
        <v>628</v>
      </c>
      <c r="BB156" s="235" t="s">
        <v>628</v>
      </c>
      <c r="BC156" s="235" t="s">
        <v>628</v>
      </c>
      <c r="BD156" s="235" t="s">
        <v>628</v>
      </c>
      <c r="BE156" s="236" t="str">
        <f t="shared" si="201"/>
        <v/>
      </c>
      <c r="BF156" s="236" t="str">
        <f t="shared" si="202"/>
        <v/>
      </c>
      <c r="BG156" s="236">
        <f t="shared" si="203"/>
        <v>1.1199999999999999</v>
      </c>
      <c r="BH156" s="235" t="s">
        <v>628</v>
      </c>
      <c r="BI156" s="235" t="s">
        <v>628</v>
      </c>
      <c r="BJ156" s="235" t="s">
        <v>628</v>
      </c>
      <c r="BK156" s="235" t="s">
        <v>628</v>
      </c>
      <c r="BL156" s="235">
        <f t="shared" si="204"/>
        <v>3</v>
      </c>
    </row>
    <row r="157" spans="3:64">
      <c r="C157" s="239">
        <v>154</v>
      </c>
      <c r="D157" s="234" t="s">
        <v>1288</v>
      </c>
      <c r="E157" s="236">
        <f t="shared" si="189"/>
        <v>1.3378365412905133E-2</v>
      </c>
      <c r="F157" s="236">
        <f t="shared" si="205"/>
        <v>0.44550000000000001</v>
      </c>
      <c r="G157" s="236">
        <f t="shared" si="190"/>
        <v>2.7224188686597275</v>
      </c>
      <c r="H157" s="236">
        <f t="shared" si="207"/>
        <v>0.16364124019582771</v>
      </c>
      <c r="I157" s="236">
        <f t="shared" si="192"/>
        <v>1.3583016040118478E-2</v>
      </c>
      <c r="J157" s="236">
        <f t="shared" si="206"/>
        <v>0.315</v>
      </c>
      <c r="K157" s="236">
        <f t="shared" si="193"/>
        <v>1.76</v>
      </c>
      <c r="L157" s="236">
        <f t="shared" si="208"/>
        <v>0.17897727272727273</v>
      </c>
      <c r="M157" s="237" t="s">
        <v>1216</v>
      </c>
      <c r="N157" s="234">
        <v>1</v>
      </c>
      <c r="P157" s="248">
        <v>0.5</v>
      </c>
      <c r="Q157" s="235" t="s">
        <v>628</v>
      </c>
      <c r="R157" s="248">
        <v>0.9</v>
      </c>
      <c r="S157" s="235" t="s">
        <v>628</v>
      </c>
      <c r="T157" s="248">
        <v>0.06</v>
      </c>
      <c r="U157" s="248">
        <v>0.05</v>
      </c>
      <c r="V157" s="248">
        <v>0.1</v>
      </c>
      <c r="Y157" s="236">
        <f t="shared" si="195"/>
        <v>1.26</v>
      </c>
      <c r="AA157" s="236">
        <f t="shared" si="187"/>
        <v>0</v>
      </c>
      <c r="AB157" s="236">
        <f t="shared" si="196"/>
        <v>9.999999999999995E-3</v>
      </c>
      <c r="AC157" s="236"/>
      <c r="AD157" s="236">
        <f t="shared" si="197"/>
        <v>0</v>
      </c>
      <c r="AE157" s="236"/>
      <c r="AG157" s="236">
        <f t="shared" si="188"/>
        <v>0.63</v>
      </c>
      <c r="AP157" s="334" t="s">
        <v>2297</v>
      </c>
      <c r="AR157" s="235">
        <f t="shared" si="155"/>
        <v>3</v>
      </c>
      <c r="AT157" s="235" t="s">
        <v>628</v>
      </c>
      <c r="AU157" s="235" t="s">
        <v>628</v>
      </c>
      <c r="AV157" s="235" t="s">
        <v>628</v>
      </c>
      <c r="AW157" s="235" t="s">
        <v>628</v>
      </c>
      <c r="AX157" s="236" t="str">
        <f t="shared" si="198"/>
        <v/>
      </c>
      <c r="AY157" s="236" t="str">
        <f t="shared" si="199"/>
        <v/>
      </c>
      <c r="AZ157" s="236">
        <f t="shared" si="200"/>
        <v>0.315</v>
      </c>
      <c r="BA157" s="235" t="s">
        <v>628</v>
      </c>
      <c r="BB157" s="235" t="s">
        <v>628</v>
      </c>
      <c r="BC157" s="235" t="s">
        <v>628</v>
      </c>
      <c r="BD157" s="235" t="s">
        <v>628</v>
      </c>
      <c r="BE157" s="236" t="str">
        <f t="shared" si="201"/>
        <v/>
      </c>
      <c r="BF157" s="236" t="str">
        <f t="shared" si="202"/>
        <v/>
      </c>
      <c r="BG157" s="236">
        <f t="shared" si="203"/>
        <v>1.26</v>
      </c>
      <c r="BH157" s="235" t="s">
        <v>628</v>
      </c>
      <c r="BI157" s="235" t="s">
        <v>628</v>
      </c>
      <c r="BJ157" s="235" t="s">
        <v>628</v>
      </c>
      <c r="BK157" s="235" t="s">
        <v>628</v>
      </c>
      <c r="BL157" s="235">
        <f t="shared" si="204"/>
        <v>3</v>
      </c>
    </row>
    <row r="158" spans="3:64">
      <c r="C158" s="239">
        <v>155</v>
      </c>
      <c r="D158" s="234" t="s">
        <v>1289</v>
      </c>
      <c r="E158" s="236">
        <f t="shared" si="189"/>
        <v>1.3352643010713703E-2</v>
      </c>
      <c r="F158" s="236">
        <f t="shared" si="205"/>
        <v>0.4955</v>
      </c>
      <c r="G158" s="236">
        <f t="shared" si="190"/>
        <v>2.9224188686597277</v>
      </c>
      <c r="H158" s="236">
        <f t="shared" si="207"/>
        <v>0.16955132794747008</v>
      </c>
      <c r="I158" s="236">
        <f t="shared" si="192"/>
        <v>1.3540487986476909E-2</v>
      </c>
      <c r="J158" s="236">
        <f t="shared" si="206"/>
        <v>0.35</v>
      </c>
      <c r="K158" s="236">
        <f t="shared" si="193"/>
        <v>1.9</v>
      </c>
      <c r="L158" s="236">
        <f t="shared" si="208"/>
        <v>0.18421052631578946</v>
      </c>
      <c r="M158" s="237" t="s">
        <v>1216</v>
      </c>
      <c r="N158" s="234">
        <v>1</v>
      </c>
      <c r="P158" s="248">
        <v>0.5</v>
      </c>
      <c r="Q158" s="235" t="s">
        <v>628</v>
      </c>
      <c r="R158" s="248">
        <v>1</v>
      </c>
      <c r="S158" s="235" t="s">
        <v>628</v>
      </c>
      <c r="T158" s="248">
        <v>0.06</v>
      </c>
      <c r="U158" s="248">
        <v>0.05</v>
      </c>
      <c r="V158" s="248">
        <v>0.1</v>
      </c>
      <c r="Y158" s="236">
        <f t="shared" si="195"/>
        <v>1.4</v>
      </c>
      <c r="AA158" s="236">
        <f t="shared" si="187"/>
        <v>0</v>
      </c>
      <c r="AB158" s="236">
        <f t="shared" si="196"/>
        <v>9.999999999999995E-3</v>
      </c>
      <c r="AC158" s="236"/>
      <c r="AD158" s="236">
        <f t="shared" si="197"/>
        <v>0</v>
      </c>
      <c r="AE158" s="236"/>
      <c r="AG158" s="236">
        <f t="shared" si="188"/>
        <v>0.7</v>
      </c>
      <c r="AP158" s="334" t="s">
        <v>2297</v>
      </c>
      <c r="AR158" s="235">
        <f t="shared" si="155"/>
        <v>3</v>
      </c>
      <c r="AT158" s="235" t="s">
        <v>628</v>
      </c>
      <c r="AU158" s="235" t="s">
        <v>628</v>
      </c>
      <c r="AV158" s="235" t="s">
        <v>628</v>
      </c>
      <c r="AW158" s="235" t="s">
        <v>628</v>
      </c>
      <c r="AX158" s="236" t="str">
        <f t="shared" si="198"/>
        <v/>
      </c>
      <c r="AY158" s="236" t="str">
        <f t="shared" si="199"/>
        <v/>
      </c>
      <c r="AZ158" s="236">
        <f t="shared" si="200"/>
        <v>0.35</v>
      </c>
      <c r="BA158" s="235" t="s">
        <v>628</v>
      </c>
      <c r="BB158" s="235" t="s">
        <v>628</v>
      </c>
      <c r="BC158" s="235" t="s">
        <v>628</v>
      </c>
      <c r="BD158" s="235" t="s">
        <v>628</v>
      </c>
      <c r="BE158" s="236" t="str">
        <f t="shared" si="201"/>
        <v/>
      </c>
      <c r="BF158" s="236" t="str">
        <f t="shared" si="202"/>
        <v/>
      </c>
      <c r="BG158" s="236">
        <f t="shared" si="203"/>
        <v>1.4</v>
      </c>
      <c r="BH158" s="235" t="s">
        <v>628</v>
      </c>
      <c r="BI158" s="235" t="s">
        <v>628</v>
      </c>
      <c r="BJ158" s="235" t="s">
        <v>628</v>
      </c>
      <c r="BK158" s="235" t="s">
        <v>628</v>
      </c>
      <c r="BL158" s="235">
        <f t="shared" si="204"/>
        <v>3</v>
      </c>
    </row>
    <row r="159" spans="3:64">
      <c r="C159" s="239">
        <v>156</v>
      </c>
      <c r="D159" s="234" t="s">
        <v>1290</v>
      </c>
      <c r="E159" s="236">
        <f t="shared" si="189"/>
        <v>1.3330195563397637E-2</v>
      </c>
      <c r="F159" s="236">
        <f t="shared" si="205"/>
        <v>0.5455000000000001</v>
      </c>
      <c r="G159" s="236">
        <f t="shared" si="190"/>
        <v>3.1224188686597278</v>
      </c>
      <c r="H159" s="236">
        <f t="shared" si="207"/>
        <v>0.1747042991173543</v>
      </c>
      <c r="I159" s="236">
        <f t="shared" si="192"/>
        <v>1.3503743382404398E-2</v>
      </c>
      <c r="J159" s="236">
        <f t="shared" si="206"/>
        <v>0.38500000000000001</v>
      </c>
      <c r="K159" s="236">
        <f t="shared" si="193"/>
        <v>2.04</v>
      </c>
      <c r="L159" s="236">
        <f t="shared" si="208"/>
        <v>0.18872549019607843</v>
      </c>
      <c r="M159" s="237" t="s">
        <v>1216</v>
      </c>
      <c r="N159" s="234">
        <v>1</v>
      </c>
      <c r="P159" s="248">
        <v>0.5</v>
      </c>
      <c r="Q159" s="235" t="s">
        <v>628</v>
      </c>
      <c r="R159" s="248">
        <v>1.1000000000000001</v>
      </c>
      <c r="S159" s="235" t="s">
        <v>628</v>
      </c>
      <c r="T159" s="248">
        <v>0.06</v>
      </c>
      <c r="U159" s="248">
        <v>0.05</v>
      </c>
      <c r="V159" s="248">
        <v>0.1</v>
      </c>
      <c r="Y159" s="236">
        <f t="shared" si="195"/>
        <v>1.54</v>
      </c>
      <c r="AA159" s="236">
        <f t="shared" si="187"/>
        <v>0</v>
      </c>
      <c r="AB159" s="236">
        <f t="shared" si="196"/>
        <v>9.999999999999995E-3</v>
      </c>
      <c r="AC159" s="236"/>
      <c r="AD159" s="236">
        <f t="shared" si="197"/>
        <v>0</v>
      </c>
      <c r="AE159" s="236"/>
      <c r="AG159" s="236">
        <f t="shared" si="188"/>
        <v>0.77</v>
      </c>
      <c r="AP159" s="334" t="s">
        <v>2297</v>
      </c>
      <c r="AR159" s="235">
        <f t="shared" si="155"/>
        <v>3</v>
      </c>
      <c r="AT159" s="235" t="s">
        <v>628</v>
      </c>
      <c r="AU159" s="235" t="s">
        <v>628</v>
      </c>
      <c r="AV159" s="235" t="s">
        <v>628</v>
      </c>
      <c r="AW159" s="235" t="s">
        <v>628</v>
      </c>
      <c r="AX159" s="236" t="str">
        <f t="shared" si="198"/>
        <v/>
      </c>
      <c r="AY159" s="236" t="str">
        <f t="shared" si="199"/>
        <v/>
      </c>
      <c r="AZ159" s="236">
        <f t="shared" si="200"/>
        <v>0.38500000000000001</v>
      </c>
      <c r="BA159" s="235" t="s">
        <v>628</v>
      </c>
      <c r="BB159" s="235" t="s">
        <v>628</v>
      </c>
      <c r="BC159" s="235" t="s">
        <v>628</v>
      </c>
      <c r="BD159" s="235" t="s">
        <v>628</v>
      </c>
      <c r="BE159" s="236" t="str">
        <f t="shared" si="201"/>
        <v/>
      </c>
      <c r="BF159" s="236" t="str">
        <f t="shared" si="202"/>
        <v/>
      </c>
      <c r="BG159" s="236">
        <f t="shared" si="203"/>
        <v>1.54</v>
      </c>
      <c r="BH159" s="235" t="s">
        <v>628</v>
      </c>
      <c r="BI159" s="235" t="s">
        <v>628</v>
      </c>
      <c r="BJ159" s="235" t="s">
        <v>628</v>
      </c>
      <c r="BK159" s="235" t="s">
        <v>628</v>
      </c>
      <c r="BL159" s="235">
        <f t="shared" si="204"/>
        <v>3</v>
      </c>
    </row>
    <row r="160" spans="3:64">
      <c r="C160" s="239">
        <v>157</v>
      </c>
      <c r="D160" s="234" t="s">
        <v>1291</v>
      </c>
      <c r="E160" s="236">
        <f t="shared" si="189"/>
        <v>1.3311527120815268E-2</v>
      </c>
      <c r="F160" s="236">
        <f t="shared" si="205"/>
        <v>0.59419999999999995</v>
      </c>
      <c r="G160" s="236">
        <f t="shared" si="190"/>
        <v>3.3107031399071891</v>
      </c>
      <c r="H160" s="236">
        <f t="shared" si="207"/>
        <v>0.17947848988256238</v>
      </c>
      <c r="I160" s="236">
        <f t="shared" si="192"/>
        <v>1.3471677449556994E-2</v>
      </c>
      <c r="J160" s="236">
        <f t="shared" si="206"/>
        <v>0.42</v>
      </c>
      <c r="K160" s="236">
        <f t="shared" si="193"/>
        <v>2.1799999999999997</v>
      </c>
      <c r="L160" s="236">
        <f t="shared" si="208"/>
        <v>0.19266055045871561</v>
      </c>
      <c r="M160" s="237" t="s">
        <v>1216</v>
      </c>
      <c r="N160" s="234">
        <v>1</v>
      </c>
      <c r="P160" s="248">
        <v>0.5</v>
      </c>
      <c r="Q160" s="235" t="s">
        <v>628</v>
      </c>
      <c r="R160" s="248">
        <v>1.2</v>
      </c>
      <c r="S160" s="235" t="s">
        <v>628</v>
      </c>
      <c r="T160" s="248">
        <v>7.0000000000000007E-2</v>
      </c>
      <c r="U160" s="248">
        <v>0.06</v>
      </c>
      <c r="V160" s="248">
        <v>0.1</v>
      </c>
      <c r="Y160" s="236">
        <f t="shared" si="195"/>
        <v>1.68</v>
      </c>
      <c r="AA160" s="236">
        <f t="shared" si="187"/>
        <v>0</v>
      </c>
      <c r="AB160" s="236">
        <f t="shared" si="196"/>
        <v>1.0000000000000009E-2</v>
      </c>
      <c r="AC160" s="236"/>
      <c r="AD160" s="236">
        <f t="shared" si="197"/>
        <v>0</v>
      </c>
      <c r="AE160" s="236"/>
      <c r="AG160" s="236">
        <f t="shared" si="188"/>
        <v>0.84</v>
      </c>
      <c r="AP160" s="334" t="s">
        <v>2297</v>
      </c>
      <c r="AR160" s="235">
        <f t="shared" si="155"/>
        <v>3</v>
      </c>
      <c r="AT160" s="235" t="s">
        <v>628</v>
      </c>
      <c r="AU160" s="235" t="s">
        <v>628</v>
      </c>
      <c r="AV160" s="235" t="s">
        <v>628</v>
      </c>
      <c r="AW160" s="235" t="s">
        <v>628</v>
      </c>
      <c r="AX160" s="236" t="str">
        <f t="shared" si="198"/>
        <v/>
      </c>
      <c r="AY160" s="236" t="str">
        <f t="shared" si="199"/>
        <v/>
      </c>
      <c r="AZ160" s="236">
        <f t="shared" si="200"/>
        <v>0.42</v>
      </c>
      <c r="BA160" s="235" t="s">
        <v>628</v>
      </c>
      <c r="BB160" s="235" t="s">
        <v>628</v>
      </c>
      <c r="BC160" s="235" t="s">
        <v>628</v>
      </c>
      <c r="BD160" s="235" t="s">
        <v>628</v>
      </c>
      <c r="BE160" s="236" t="str">
        <f t="shared" si="201"/>
        <v/>
      </c>
      <c r="BF160" s="236" t="str">
        <f t="shared" si="202"/>
        <v/>
      </c>
      <c r="BG160" s="236">
        <f t="shared" si="203"/>
        <v>1.68</v>
      </c>
      <c r="BH160" s="235" t="s">
        <v>628</v>
      </c>
      <c r="BI160" s="235" t="s">
        <v>628</v>
      </c>
      <c r="BJ160" s="235" t="s">
        <v>628</v>
      </c>
      <c r="BK160" s="235" t="s">
        <v>628</v>
      </c>
      <c r="BL160" s="235">
        <f t="shared" si="204"/>
        <v>3</v>
      </c>
    </row>
    <row r="161" spans="3:64">
      <c r="C161" s="239">
        <v>158</v>
      </c>
      <c r="D161" s="234" t="s">
        <v>1292</v>
      </c>
      <c r="E161" s="236">
        <f t="shared" si="189"/>
        <v>1.329387823440361E-2</v>
      </c>
      <c r="F161" s="236">
        <f t="shared" si="205"/>
        <v>0.64419999999999999</v>
      </c>
      <c r="G161" s="236">
        <f t="shared" si="190"/>
        <v>3.5107031399071893</v>
      </c>
      <c r="H161" s="236">
        <f t="shared" si="207"/>
        <v>0.18349600473967456</v>
      </c>
      <c r="I161" s="236">
        <f t="shared" si="192"/>
        <v>1.3443449979865303E-2</v>
      </c>
      <c r="J161" s="236">
        <f t="shared" si="206"/>
        <v>0.45499999999999996</v>
      </c>
      <c r="K161" s="236">
        <f t="shared" si="193"/>
        <v>2.3199999999999998</v>
      </c>
      <c r="L161" s="236">
        <f t="shared" si="208"/>
        <v>0.1961206896551724</v>
      </c>
      <c r="M161" s="237" t="s">
        <v>1216</v>
      </c>
      <c r="N161" s="234">
        <v>1</v>
      </c>
      <c r="P161" s="248">
        <v>0.5</v>
      </c>
      <c r="Q161" s="235" t="s">
        <v>628</v>
      </c>
      <c r="R161" s="248">
        <v>1.3</v>
      </c>
      <c r="S161" s="235" t="s">
        <v>628</v>
      </c>
      <c r="T161" s="248">
        <v>7.0000000000000007E-2</v>
      </c>
      <c r="U161" s="248">
        <v>0.06</v>
      </c>
      <c r="V161" s="248">
        <v>0.1</v>
      </c>
      <c r="Y161" s="236">
        <f t="shared" si="195"/>
        <v>1.8199999999999998</v>
      </c>
      <c r="AA161" s="236">
        <f t="shared" si="187"/>
        <v>0</v>
      </c>
      <c r="AB161" s="236">
        <f t="shared" si="196"/>
        <v>1.0000000000000009E-2</v>
      </c>
      <c r="AC161" s="236"/>
      <c r="AD161" s="236">
        <f t="shared" si="197"/>
        <v>0</v>
      </c>
      <c r="AE161" s="236"/>
      <c r="AG161" s="236">
        <f t="shared" si="188"/>
        <v>0.90999999999999992</v>
      </c>
      <c r="AP161" s="334" t="s">
        <v>2297</v>
      </c>
      <c r="AR161" s="235">
        <f t="shared" si="155"/>
        <v>3</v>
      </c>
      <c r="AT161" s="235" t="s">
        <v>628</v>
      </c>
      <c r="AU161" s="235" t="s">
        <v>628</v>
      </c>
      <c r="AV161" s="235" t="s">
        <v>628</v>
      </c>
      <c r="AW161" s="235" t="s">
        <v>628</v>
      </c>
      <c r="AX161" s="236" t="str">
        <f t="shared" si="198"/>
        <v/>
      </c>
      <c r="AY161" s="236" t="str">
        <f t="shared" si="199"/>
        <v/>
      </c>
      <c r="AZ161" s="236">
        <f t="shared" si="200"/>
        <v>0.45499999999999996</v>
      </c>
      <c r="BA161" s="235" t="s">
        <v>628</v>
      </c>
      <c r="BB161" s="235" t="s">
        <v>628</v>
      </c>
      <c r="BC161" s="235" t="s">
        <v>628</v>
      </c>
      <c r="BD161" s="235" t="s">
        <v>628</v>
      </c>
      <c r="BE161" s="236" t="str">
        <f t="shared" si="201"/>
        <v/>
      </c>
      <c r="BF161" s="236" t="str">
        <f t="shared" si="202"/>
        <v/>
      </c>
      <c r="BG161" s="236">
        <f t="shared" si="203"/>
        <v>1.8199999999999998</v>
      </c>
      <c r="BH161" s="235" t="s">
        <v>628</v>
      </c>
      <c r="BI161" s="235" t="s">
        <v>628</v>
      </c>
      <c r="BJ161" s="235" t="s">
        <v>628</v>
      </c>
      <c r="BK161" s="235" t="s">
        <v>628</v>
      </c>
      <c r="BL161" s="235">
        <f t="shared" si="204"/>
        <v>3</v>
      </c>
    </row>
    <row r="162" spans="3:64">
      <c r="C162" s="239">
        <v>159</v>
      </c>
      <c r="D162" s="234" t="s">
        <v>1293</v>
      </c>
      <c r="E162" s="236">
        <f t="shared" si="189"/>
        <v>1.3278121937633591E-2</v>
      </c>
      <c r="F162" s="236">
        <f t="shared" si="205"/>
        <v>0.69419999999999993</v>
      </c>
      <c r="G162" s="236">
        <f t="shared" si="190"/>
        <v>3.710703139907189</v>
      </c>
      <c r="H162" s="236">
        <f t="shared" si="207"/>
        <v>0.18708044643457064</v>
      </c>
      <c r="I162" s="236">
        <f t="shared" si="192"/>
        <v>1.3418410603568137E-2</v>
      </c>
      <c r="J162" s="236">
        <f t="shared" si="206"/>
        <v>0.48999999999999994</v>
      </c>
      <c r="K162" s="236">
        <f t="shared" si="193"/>
        <v>2.46</v>
      </c>
      <c r="L162" s="236">
        <f t="shared" si="208"/>
        <v>0.19918699186991867</v>
      </c>
      <c r="M162" s="237" t="s">
        <v>1216</v>
      </c>
      <c r="N162" s="234">
        <v>1</v>
      </c>
      <c r="P162" s="248">
        <v>0.5</v>
      </c>
      <c r="Q162" s="235" t="s">
        <v>628</v>
      </c>
      <c r="R162" s="248">
        <v>1.4</v>
      </c>
      <c r="S162" s="235" t="s">
        <v>628</v>
      </c>
      <c r="T162" s="248">
        <v>7.0000000000000007E-2</v>
      </c>
      <c r="U162" s="248">
        <v>0.06</v>
      </c>
      <c r="V162" s="248">
        <v>0.1</v>
      </c>
      <c r="Y162" s="236">
        <f t="shared" si="195"/>
        <v>1.9599999999999997</v>
      </c>
      <c r="AA162" s="236">
        <f t="shared" si="187"/>
        <v>0</v>
      </c>
      <c r="AB162" s="236">
        <f t="shared" si="196"/>
        <v>1.0000000000000009E-2</v>
      </c>
      <c r="AC162" s="236"/>
      <c r="AD162" s="236">
        <f t="shared" si="197"/>
        <v>0</v>
      </c>
      <c r="AE162" s="236"/>
      <c r="AG162" s="236">
        <f t="shared" si="188"/>
        <v>0.97999999999999987</v>
      </c>
      <c r="AP162" s="334" t="s">
        <v>2297</v>
      </c>
      <c r="AR162" s="235">
        <f t="shared" si="155"/>
        <v>3</v>
      </c>
      <c r="AT162" s="235" t="s">
        <v>628</v>
      </c>
      <c r="AU162" s="235" t="s">
        <v>628</v>
      </c>
      <c r="AV162" s="235" t="s">
        <v>628</v>
      </c>
      <c r="AW162" s="235" t="s">
        <v>628</v>
      </c>
      <c r="AX162" s="236" t="str">
        <f t="shared" si="198"/>
        <v/>
      </c>
      <c r="AY162" s="236" t="str">
        <f t="shared" si="199"/>
        <v/>
      </c>
      <c r="AZ162" s="236">
        <f t="shared" si="200"/>
        <v>0.48999999999999994</v>
      </c>
      <c r="BA162" s="235" t="s">
        <v>628</v>
      </c>
      <c r="BB162" s="235" t="s">
        <v>628</v>
      </c>
      <c r="BC162" s="235" t="s">
        <v>628</v>
      </c>
      <c r="BD162" s="235" t="s">
        <v>628</v>
      </c>
      <c r="BE162" s="236" t="str">
        <f t="shared" si="201"/>
        <v/>
      </c>
      <c r="BF162" s="236" t="str">
        <f t="shared" si="202"/>
        <v/>
      </c>
      <c r="BG162" s="236">
        <f t="shared" si="203"/>
        <v>1.9599999999999997</v>
      </c>
      <c r="BH162" s="235" t="s">
        <v>628</v>
      </c>
      <c r="BI162" s="235" t="s">
        <v>628</v>
      </c>
      <c r="BJ162" s="235" t="s">
        <v>628</v>
      </c>
      <c r="BK162" s="235" t="s">
        <v>628</v>
      </c>
      <c r="BL162" s="235">
        <f t="shared" si="204"/>
        <v>3</v>
      </c>
    </row>
    <row r="163" spans="3:64">
      <c r="C163" s="239">
        <v>160</v>
      </c>
      <c r="D163" s="234" t="s">
        <v>1294</v>
      </c>
      <c r="E163" s="236">
        <f t="shared" si="189"/>
        <v>1.3635999775220894E-2</v>
      </c>
      <c r="F163" s="236">
        <f t="shared" si="205"/>
        <v>0.23659999999999998</v>
      </c>
      <c r="G163" s="236">
        <f t="shared" si="190"/>
        <v>1.9341345974122657</v>
      </c>
      <c r="H163" s="236">
        <f>F163/G163</f>
        <v>0.12232861162638523</v>
      </c>
      <c r="I163" s="236">
        <f t="shared" si="192"/>
        <v>1.4052111955885793E-2</v>
      </c>
      <c r="J163" s="236">
        <f t="shared" si="206"/>
        <v>0.16797999999999999</v>
      </c>
      <c r="K163" s="236">
        <f t="shared" si="193"/>
        <v>1.1601995024844833</v>
      </c>
      <c r="L163" s="236">
        <f>J163/K163</f>
        <v>0.14478544391743228</v>
      </c>
      <c r="M163" s="237" t="s">
        <v>1216</v>
      </c>
      <c r="N163" s="234">
        <v>1</v>
      </c>
      <c r="P163" s="248">
        <v>0.6</v>
      </c>
      <c r="Q163" s="235" t="s">
        <v>628</v>
      </c>
      <c r="R163" s="248">
        <v>0.4</v>
      </c>
      <c r="S163" s="235" t="s">
        <v>628</v>
      </c>
      <c r="T163" s="248">
        <v>0.05</v>
      </c>
      <c r="U163" s="248">
        <v>0.04</v>
      </c>
      <c r="V163" s="248">
        <v>0.1</v>
      </c>
      <c r="Y163" s="236">
        <f t="shared" si="195"/>
        <v>0.56019950248448347</v>
      </c>
      <c r="AA163" s="236">
        <f t="shared" si="187"/>
        <v>1.9999999999999962E-2</v>
      </c>
      <c r="AB163" s="236">
        <f t="shared" si="196"/>
        <v>1.0000000000000002E-2</v>
      </c>
      <c r="AC163" s="236"/>
      <c r="AD163" s="236">
        <f t="shared" si="197"/>
        <v>2.0099751242241743E-2</v>
      </c>
      <c r="AE163" s="236"/>
      <c r="AG163" s="236">
        <f t="shared" si="188"/>
        <v>0.27999999999999997</v>
      </c>
      <c r="AP163" s="334" t="s">
        <v>2297</v>
      </c>
      <c r="AR163" s="235">
        <f t="shared" si="155"/>
        <v>2</v>
      </c>
      <c r="AT163" s="235" t="s">
        <v>628</v>
      </c>
      <c r="AU163" s="235" t="s">
        <v>628</v>
      </c>
      <c r="AV163" s="235" t="s">
        <v>628</v>
      </c>
      <c r="AW163" s="235" t="s">
        <v>628</v>
      </c>
      <c r="AX163" s="236" t="str">
        <f t="shared" si="198"/>
        <v/>
      </c>
      <c r="AY163" s="236">
        <f t="shared" si="199"/>
        <v>0.16797999999999999</v>
      </c>
      <c r="AZ163" s="236" t="str">
        <f t="shared" si="200"/>
        <v/>
      </c>
      <c r="BA163" s="235" t="s">
        <v>628</v>
      </c>
      <c r="BB163" s="235" t="s">
        <v>628</v>
      </c>
      <c r="BC163" s="235" t="s">
        <v>628</v>
      </c>
      <c r="BD163" s="235" t="s">
        <v>628</v>
      </c>
      <c r="BE163" s="236" t="str">
        <f t="shared" si="201"/>
        <v/>
      </c>
      <c r="BF163" s="236">
        <f t="shared" si="202"/>
        <v>0.56019950248448347</v>
      </c>
      <c r="BG163" s="236" t="str">
        <f t="shared" si="203"/>
        <v/>
      </c>
      <c r="BH163" s="235" t="s">
        <v>628</v>
      </c>
      <c r="BI163" s="235" t="s">
        <v>628</v>
      </c>
      <c r="BJ163" s="235" t="s">
        <v>628</v>
      </c>
      <c r="BK163" s="235" t="s">
        <v>628</v>
      </c>
      <c r="BL163" s="235">
        <f t="shared" si="204"/>
        <v>2</v>
      </c>
    </row>
    <row r="164" spans="3:64">
      <c r="C164" s="239">
        <v>161</v>
      </c>
      <c r="D164" s="234" t="s">
        <v>1295</v>
      </c>
      <c r="E164" s="236">
        <f t="shared" si="189"/>
        <v>1.3577033874051968E-2</v>
      </c>
      <c r="F164" s="236">
        <f t="shared" si="205"/>
        <v>0.29659999999999997</v>
      </c>
      <c r="G164" s="236">
        <f t="shared" si="190"/>
        <v>2.1341345974122659</v>
      </c>
      <c r="H164" s="236">
        <f>F164/G164</f>
        <v>0.1389790505058307</v>
      </c>
      <c r="I164" s="236">
        <f t="shared" si="192"/>
        <v>1.394089370818262E-2</v>
      </c>
      <c r="J164" s="236">
        <f t="shared" si="206"/>
        <v>0.21</v>
      </c>
      <c r="K164" s="236">
        <f t="shared" si="193"/>
        <v>1.2999999999999998</v>
      </c>
      <c r="L164" s="236">
        <f>J164/K164</f>
        <v>0.16153846153846155</v>
      </c>
      <c r="M164" s="237" t="s">
        <v>1216</v>
      </c>
      <c r="N164" s="234">
        <v>1</v>
      </c>
      <c r="P164" s="248">
        <v>0.6</v>
      </c>
      <c r="Q164" s="235" t="s">
        <v>628</v>
      </c>
      <c r="R164" s="248">
        <v>0.5</v>
      </c>
      <c r="S164" s="235" t="s">
        <v>628</v>
      </c>
      <c r="T164" s="248">
        <v>0.05</v>
      </c>
      <c r="U164" s="248">
        <v>0.04</v>
      </c>
      <c r="V164" s="248">
        <v>0.1</v>
      </c>
      <c r="Y164" s="236">
        <f t="shared" si="195"/>
        <v>0.7</v>
      </c>
      <c r="AA164" s="236">
        <f t="shared" si="187"/>
        <v>0</v>
      </c>
      <c r="AB164" s="236">
        <f t="shared" si="196"/>
        <v>1.0000000000000002E-2</v>
      </c>
      <c r="AC164" s="236"/>
      <c r="AD164" s="236">
        <f t="shared" si="197"/>
        <v>0</v>
      </c>
      <c r="AE164" s="236"/>
      <c r="AG164" s="236">
        <f t="shared" si="188"/>
        <v>0.35</v>
      </c>
      <c r="AP164" s="334" t="s">
        <v>2297</v>
      </c>
      <c r="AR164" s="235">
        <f t="shared" si="155"/>
        <v>3</v>
      </c>
      <c r="AT164" s="235" t="s">
        <v>628</v>
      </c>
      <c r="AU164" s="235" t="s">
        <v>628</v>
      </c>
      <c r="AV164" s="235" t="s">
        <v>628</v>
      </c>
      <c r="AW164" s="235" t="s">
        <v>628</v>
      </c>
      <c r="AX164" s="236" t="str">
        <f t="shared" si="198"/>
        <v/>
      </c>
      <c r="AY164" s="236" t="str">
        <f t="shared" si="199"/>
        <v/>
      </c>
      <c r="AZ164" s="236">
        <f t="shared" si="200"/>
        <v>0.21</v>
      </c>
      <c r="BA164" s="235" t="s">
        <v>628</v>
      </c>
      <c r="BB164" s="235" t="s">
        <v>628</v>
      </c>
      <c r="BC164" s="235" t="s">
        <v>628</v>
      </c>
      <c r="BD164" s="235" t="s">
        <v>628</v>
      </c>
      <c r="BE164" s="236" t="str">
        <f t="shared" si="201"/>
        <v/>
      </c>
      <c r="BF164" s="236" t="str">
        <f t="shared" si="202"/>
        <v/>
      </c>
      <c r="BG164" s="236">
        <f t="shared" si="203"/>
        <v>0.7</v>
      </c>
      <c r="BH164" s="235" t="s">
        <v>628</v>
      </c>
      <c r="BI164" s="235" t="s">
        <v>628</v>
      </c>
      <c r="BJ164" s="235" t="s">
        <v>628</v>
      </c>
      <c r="BK164" s="235" t="s">
        <v>628</v>
      </c>
      <c r="BL164" s="235">
        <f t="shared" si="204"/>
        <v>3</v>
      </c>
    </row>
    <row r="165" spans="3:64">
      <c r="C165" s="239">
        <v>162</v>
      </c>
      <c r="D165" s="234" t="s">
        <v>1296</v>
      </c>
      <c r="E165" s="236">
        <f t="shared" si="189"/>
        <v>1.3528075768190428E-2</v>
      </c>
      <c r="F165" s="236">
        <f t="shared" si="205"/>
        <v>0.35659999999999997</v>
      </c>
      <c r="G165" s="236">
        <f t="shared" si="190"/>
        <v>2.3341345974122656</v>
      </c>
      <c r="H165" s="236">
        <f t="shared" si="207"/>
        <v>0.15277610828242039</v>
      </c>
      <c r="I165" s="236">
        <f t="shared" si="192"/>
        <v>1.3850833602916973E-2</v>
      </c>
      <c r="J165" s="236">
        <f t="shared" si="206"/>
        <v>0.252</v>
      </c>
      <c r="K165" s="236">
        <f t="shared" si="193"/>
        <v>1.44</v>
      </c>
      <c r="L165" s="236">
        <f t="shared" si="208"/>
        <v>0.17500000000000002</v>
      </c>
      <c r="M165" s="237" t="s">
        <v>1216</v>
      </c>
      <c r="N165" s="234">
        <v>1</v>
      </c>
      <c r="P165" s="248">
        <v>0.6</v>
      </c>
      <c r="Q165" s="235" t="s">
        <v>628</v>
      </c>
      <c r="R165" s="248">
        <v>0.6</v>
      </c>
      <c r="S165" s="235" t="s">
        <v>628</v>
      </c>
      <c r="T165" s="248">
        <v>0.05</v>
      </c>
      <c r="U165" s="248">
        <v>0.04</v>
      </c>
      <c r="V165" s="248">
        <v>0.1</v>
      </c>
      <c r="Y165" s="236">
        <f t="shared" si="195"/>
        <v>0.84</v>
      </c>
      <c r="AA165" s="236">
        <f t="shared" si="187"/>
        <v>0</v>
      </c>
      <c r="AB165" s="236">
        <f t="shared" si="196"/>
        <v>1.0000000000000002E-2</v>
      </c>
      <c r="AC165" s="236"/>
      <c r="AD165" s="236">
        <f t="shared" si="197"/>
        <v>0</v>
      </c>
      <c r="AE165" s="236"/>
      <c r="AG165" s="236">
        <f t="shared" si="188"/>
        <v>0.42</v>
      </c>
      <c r="AP165" s="334" t="s">
        <v>2297</v>
      </c>
      <c r="AR165" s="235">
        <f t="shared" si="155"/>
        <v>3</v>
      </c>
      <c r="AT165" s="235" t="s">
        <v>628</v>
      </c>
      <c r="AU165" s="235" t="s">
        <v>628</v>
      </c>
      <c r="AV165" s="235" t="s">
        <v>628</v>
      </c>
      <c r="AW165" s="235" t="s">
        <v>628</v>
      </c>
      <c r="AX165" s="236" t="str">
        <f t="shared" si="198"/>
        <v/>
      </c>
      <c r="AY165" s="236" t="str">
        <f t="shared" si="199"/>
        <v/>
      </c>
      <c r="AZ165" s="236">
        <f t="shared" si="200"/>
        <v>0.252</v>
      </c>
      <c r="BA165" s="235" t="s">
        <v>628</v>
      </c>
      <c r="BB165" s="235" t="s">
        <v>628</v>
      </c>
      <c r="BC165" s="235" t="s">
        <v>628</v>
      </c>
      <c r="BD165" s="235" t="s">
        <v>628</v>
      </c>
      <c r="BE165" s="236" t="str">
        <f t="shared" si="201"/>
        <v/>
      </c>
      <c r="BF165" s="236" t="str">
        <f t="shared" si="202"/>
        <v/>
      </c>
      <c r="BG165" s="236">
        <f t="shared" si="203"/>
        <v>0.84</v>
      </c>
      <c r="BH165" s="235" t="s">
        <v>628</v>
      </c>
      <c r="BI165" s="235" t="s">
        <v>628</v>
      </c>
      <c r="BJ165" s="235" t="s">
        <v>628</v>
      </c>
      <c r="BK165" s="235" t="s">
        <v>628</v>
      </c>
      <c r="BL165" s="235">
        <f t="shared" si="204"/>
        <v>3</v>
      </c>
    </row>
    <row r="166" spans="3:64">
      <c r="C166" s="239">
        <v>163</v>
      </c>
      <c r="D166" s="234" t="s">
        <v>1297</v>
      </c>
      <c r="E166" s="236">
        <f t="shared" si="189"/>
        <v>1.3489016913022223E-2</v>
      </c>
      <c r="F166" s="236">
        <f t="shared" si="205"/>
        <v>0.41549999999999998</v>
      </c>
      <c r="G166" s="236">
        <f t="shared" si="190"/>
        <v>2.5224188686597273</v>
      </c>
      <c r="H166" s="236">
        <f t="shared" ref="H166:H177" si="209">F166/G166</f>
        <v>0.16472284011290064</v>
      </c>
      <c r="I166" s="236">
        <f t="shared" si="192"/>
        <v>1.3776513408831032E-2</v>
      </c>
      <c r="J166" s="236">
        <f t="shared" si="206"/>
        <v>0.29399999999999993</v>
      </c>
      <c r="K166" s="236">
        <f t="shared" si="193"/>
        <v>1.5799999999999998</v>
      </c>
      <c r="L166" s="236">
        <f t="shared" ref="L166:L177" si="210">J166/K166</f>
        <v>0.18607594936708857</v>
      </c>
      <c r="M166" s="237" t="s">
        <v>1216</v>
      </c>
      <c r="N166" s="234">
        <v>1</v>
      </c>
      <c r="P166" s="248">
        <v>0.6</v>
      </c>
      <c r="Q166" s="235" t="s">
        <v>628</v>
      </c>
      <c r="R166" s="248">
        <v>0.7</v>
      </c>
      <c r="S166" s="235" t="s">
        <v>628</v>
      </c>
      <c r="T166" s="248">
        <v>0.06</v>
      </c>
      <c r="U166" s="248">
        <v>0.05</v>
      </c>
      <c r="V166" s="248">
        <v>0.1</v>
      </c>
      <c r="Y166" s="236">
        <f t="shared" si="195"/>
        <v>0.97999999999999987</v>
      </c>
      <c r="AA166" s="236">
        <f t="shared" si="187"/>
        <v>0</v>
      </c>
      <c r="AB166" s="236">
        <f t="shared" si="196"/>
        <v>9.999999999999995E-3</v>
      </c>
      <c r="AC166" s="236"/>
      <c r="AD166" s="236">
        <f t="shared" si="197"/>
        <v>0</v>
      </c>
      <c r="AE166" s="236"/>
      <c r="AG166" s="236">
        <f t="shared" si="188"/>
        <v>0.48999999999999994</v>
      </c>
      <c r="AP166" s="334" t="s">
        <v>2297</v>
      </c>
      <c r="AR166" s="235">
        <f t="shared" si="155"/>
        <v>3</v>
      </c>
      <c r="AT166" s="235" t="s">
        <v>628</v>
      </c>
      <c r="AU166" s="235" t="s">
        <v>628</v>
      </c>
      <c r="AV166" s="235" t="s">
        <v>628</v>
      </c>
      <c r="AW166" s="235" t="s">
        <v>628</v>
      </c>
      <c r="AX166" s="236" t="str">
        <f t="shared" si="198"/>
        <v/>
      </c>
      <c r="AY166" s="236" t="str">
        <f t="shared" si="199"/>
        <v/>
      </c>
      <c r="AZ166" s="236">
        <f t="shared" si="200"/>
        <v>0.29399999999999993</v>
      </c>
      <c r="BA166" s="235" t="s">
        <v>628</v>
      </c>
      <c r="BB166" s="235" t="s">
        <v>628</v>
      </c>
      <c r="BC166" s="235" t="s">
        <v>628</v>
      </c>
      <c r="BD166" s="235" t="s">
        <v>628</v>
      </c>
      <c r="BE166" s="236" t="str">
        <f t="shared" si="201"/>
        <v/>
      </c>
      <c r="BF166" s="236" t="str">
        <f t="shared" si="202"/>
        <v/>
      </c>
      <c r="BG166" s="236">
        <f t="shared" si="203"/>
        <v>0.97999999999999987</v>
      </c>
      <c r="BH166" s="235" t="s">
        <v>628</v>
      </c>
      <c r="BI166" s="235" t="s">
        <v>628</v>
      </c>
      <c r="BJ166" s="235" t="s">
        <v>628</v>
      </c>
      <c r="BK166" s="235" t="s">
        <v>628</v>
      </c>
      <c r="BL166" s="235">
        <f t="shared" si="204"/>
        <v>3</v>
      </c>
    </row>
    <row r="167" spans="3:64">
      <c r="C167" s="239">
        <v>164</v>
      </c>
      <c r="D167" s="234" t="s">
        <v>1298</v>
      </c>
      <c r="E167" s="236">
        <f t="shared" si="189"/>
        <v>1.3453395801149758E-2</v>
      </c>
      <c r="F167" s="236">
        <f t="shared" si="205"/>
        <v>0.47549999999999998</v>
      </c>
      <c r="G167" s="236">
        <f t="shared" si="190"/>
        <v>2.7224188686597275</v>
      </c>
      <c r="H167" s="236">
        <f t="shared" si="209"/>
        <v>0.17466085233022688</v>
      </c>
      <c r="I167" s="236">
        <f t="shared" si="192"/>
        <v>1.3714137351042753E-2</v>
      </c>
      <c r="J167" s="236">
        <f t="shared" si="206"/>
        <v>0.33599999999999997</v>
      </c>
      <c r="K167" s="236">
        <f t="shared" si="193"/>
        <v>1.7199999999999998</v>
      </c>
      <c r="L167" s="236">
        <f t="shared" si="210"/>
        <v>0.19534883720930232</v>
      </c>
      <c r="M167" s="237" t="s">
        <v>1216</v>
      </c>
      <c r="N167" s="234">
        <v>1</v>
      </c>
      <c r="P167" s="248">
        <v>0.6</v>
      </c>
      <c r="Q167" s="235" t="s">
        <v>628</v>
      </c>
      <c r="R167" s="248">
        <v>0.8</v>
      </c>
      <c r="S167" s="235" t="s">
        <v>628</v>
      </c>
      <c r="T167" s="248">
        <v>0.06</v>
      </c>
      <c r="U167" s="248">
        <v>0.05</v>
      </c>
      <c r="V167" s="248">
        <v>0.1</v>
      </c>
      <c r="Y167" s="236">
        <f t="shared" si="195"/>
        <v>1.1199999999999999</v>
      </c>
      <c r="AA167" s="236">
        <f t="shared" si="187"/>
        <v>0</v>
      </c>
      <c r="AB167" s="236">
        <f t="shared" si="196"/>
        <v>9.999999999999995E-3</v>
      </c>
      <c r="AC167" s="236"/>
      <c r="AD167" s="236">
        <f t="shared" si="197"/>
        <v>0</v>
      </c>
      <c r="AE167" s="236"/>
      <c r="AG167" s="236">
        <f t="shared" si="188"/>
        <v>0.55999999999999994</v>
      </c>
      <c r="AP167" s="334" t="s">
        <v>2297</v>
      </c>
      <c r="AR167" s="235">
        <f t="shared" si="155"/>
        <v>3</v>
      </c>
      <c r="AT167" s="235" t="s">
        <v>628</v>
      </c>
      <c r="AU167" s="235" t="s">
        <v>628</v>
      </c>
      <c r="AV167" s="235" t="s">
        <v>628</v>
      </c>
      <c r="AW167" s="235" t="s">
        <v>628</v>
      </c>
      <c r="AX167" s="236" t="str">
        <f t="shared" si="198"/>
        <v/>
      </c>
      <c r="AY167" s="236" t="str">
        <f t="shared" si="199"/>
        <v/>
      </c>
      <c r="AZ167" s="236">
        <f t="shared" si="200"/>
        <v>0.33599999999999997</v>
      </c>
      <c r="BA167" s="235" t="s">
        <v>628</v>
      </c>
      <c r="BB167" s="235" t="s">
        <v>628</v>
      </c>
      <c r="BC167" s="235" t="s">
        <v>628</v>
      </c>
      <c r="BD167" s="235" t="s">
        <v>628</v>
      </c>
      <c r="BE167" s="236" t="str">
        <f t="shared" si="201"/>
        <v/>
      </c>
      <c r="BF167" s="236" t="str">
        <f t="shared" si="202"/>
        <v/>
      </c>
      <c r="BG167" s="236">
        <f t="shared" si="203"/>
        <v>1.1199999999999999</v>
      </c>
      <c r="BH167" s="235" t="s">
        <v>628</v>
      </c>
      <c r="BI167" s="235" t="s">
        <v>628</v>
      </c>
      <c r="BJ167" s="235" t="s">
        <v>628</v>
      </c>
      <c r="BK167" s="235" t="s">
        <v>628</v>
      </c>
      <c r="BL167" s="235">
        <f t="shared" si="204"/>
        <v>3</v>
      </c>
    </row>
    <row r="168" spans="3:64">
      <c r="C168" s="239">
        <v>165</v>
      </c>
      <c r="D168" s="234" t="s">
        <v>1299</v>
      </c>
      <c r="E168" s="236">
        <f t="shared" si="189"/>
        <v>1.3422612296125005E-2</v>
      </c>
      <c r="F168" s="236">
        <f t="shared" si="205"/>
        <v>0.53550000000000009</v>
      </c>
      <c r="G168" s="236">
        <f t="shared" si="190"/>
        <v>2.9224188686597277</v>
      </c>
      <c r="H168" s="236">
        <f t="shared" si="209"/>
        <v>0.18323861981003078</v>
      </c>
      <c r="I168" s="236">
        <f t="shared" si="192"/>
        <v>1.366103960525554E-2</v>
      </c>
      <c r="J168" s="236">
        <f t="shared" si="206"/>
        <v>0.378</v>
      </c>
      <c r="K168" s="236">
        <f t="shared" si="193"/>
        <v>1.8599999999999999</v>
      </c>
      <c r="L168" s="236">
        <f t="shared" si="210"/>
        <v>0.20322580645161292</v>
      </c>
      <c r="M168" s="237" t="s">
        <v>1216</v>
      </c>
      <c r="N168" s="234">
        <v>1</v>
      </c>
      <c r="P168" s="248">
        <v>0.6</v>
      </c>
      <c r="Q168" s="235" t="s">
        <v>628</v>
      </c>
      <c r="R168" s="248">
        <v>0.9</v>
      </c>
      <c r="S168" s="235" t="s">
        <v>628</v>
      </c>
      <c r="T168" s="248">
        <v>0.06</v>
      </c>
      <c r="U168" s="248">
        <v>0.05</v>
      </c>
      <c r="V168" s="248">
        <v>0.1</v>
      </c>
      <c r="Y168" s="236">
        <f t="shared" si="195"/>
        <v>1.26</v>
      </c>
      <c r="AA168" s="236">
        <f t="shared" si="187"/>
        <v>0</v>
      </c>
      <c r="AB168" s="236">
        <f t="shared" si="196"/>
        <v>9.999999999999995E-3</v>
      </c>
      <c r="AC168" s="236"/>
      <c r="AD168" s="236">
        <f t="shared" si="197"/>
        <v>0</v>
      </c>
      <c r="AE168" s="236"/>
      <c r="AG168" s="236">
        <f t="shared" si="188"/>
        <v>0.63</v>
      </c>
      <c r="AP168" s="334" t="s">
        <v>2297</v>
      </c>
      <c r="AR168" s="235">
        <f t="shared" si="155"/>
        <v>3</v>
      </c>
      <c r="AT168" s="235" t="s">
        <v>628</v>
      </c>
      <c r="AU168" s="235" t="s">
        <v>628</v>
      </c>
      <c r="AV168" s="235" t="s">
        <v>628</v>
      </c>
      <c r="AW168" s="235" t="s">
        <v>628</v>
      </c>
      <c r="AX168" s="236" t="str">
        <f t="shared" si="198"/>
        <v/>
      </c>
      <c r="AY168" s="236" t="str">
        <f t="shared" si="199"/>
        <v/>
      </c>
      <c r="AZ168" s="236">
        <f t="shared" si="200"/>
        <v>0.378</v>
      </c>
      <c r="BA168" s="235" t="s">
        <v>628</v>
      </c>
      <c r="BB168" s="235" t="s">
        <v>628</v>
      </c>
      <c r="BC168" s="235" t="s">
        <v>628</v>
      </c>
      <c r="BD168" s="235" t="s">
        <v>628</v>
      </c>
      <c r="BE168" s="236" t="str">
        <f t="shared" si="201"/>
        <v/>
      </c>
      <c r="BF168" s="236" t="str">
        <f t="shared" si="202"/>
        <v/>
      </c>
      <c r="BG168" s="236">
        <f t="shared" si="203"/>
        <v>1.26</v>
      </c>
      <c r="BH168" s="235" t="s">
        <v>628</v>
      </c>
      <c r="BI168" s="235" t="s">
        <v>628</v>
      </c>
      <c r="BJ168" s="235" t="s">
        <v>628</v>
      </c>
      <c r="BK168" s="235" t="s">
        <v>628</v>
      </c>
      <c r="BL168" s="235">
        <f t="shared" si="204"/>
        <v>3</v>
      </c>
    </row>
    <row r="169" spans="3:64">
      <c r="C169" s="239">
        <v>166</v>
      </c>
      <c r="D169" s="234" t="s">
        <v>1300</v>
      </c>
      <c r="E169" s="236">
        <f t="shared" si="189"/>
        <v>1.3397222874140722E-2</v>
      </c>
      <c r="F169" s="236">
        <f t="shared" si="205"/>
        <v>0.59419999999999995</v>
      </c>
      <c r="G169" s="236">
        <f t="shared" si="190"/>
        <v>3.1107031399071894</v>
      </c>
      <c r="H169" s="236">
        <f t="shared" si="209"/>
        <v>0.1910179060087773</v>
      </c>
      <c r="I169" s="236">
        <f t="shared" si="192"/>
        <v>1.3615292881382428E-2</v>
      </c>
      <c r="J169" s="236">
        <f t="shared" si="206"/>
        <v>0.42</v>
      </c>
      <c r="K169" s="236">
        <f t="shared" si="193"/>
        <v>2</v>
      </c>
      <c r="L169" s="236">
        <f t="shared" si="210"/>
        <v>0.21</v>
      </c>
      <c r="M169" s="237" t="s">
        <v>1216</v>
      </c>
      <c r="N169" s="234">
        <v>1</v>
      </c>
      <c r="P169" s="248">
        <v>0.6</v>
      </c>
      <c r="Q169" s="235" t="s">
        <v>628</v>
      </c>
      <c r="R169" s="248">
        <v>1</v>
      </c>
      <c r="S169" s="235" t="s">
        <v>628</v>
      </c>
      <c r="T169" s="248">
        <v>7.0000000000000007E-2</v>
      </c>
      <c r="U169" s="248">
        <v>0.06</v>
      </c>
      <c r="V169" s="248">
        <v>0.1</v>
      </c>
      <c r="Y169" s="236">
        <f t="shared" si="195"/>
        <v>1.4</v>
      </c>
      <c r="AA169" s="236">
        <f t="shared" si="187"/>
        <v>0</v>
      </c>
      <c r="AB169" s="236">
        <f t="shared" si="196"/>
        <v>1.0000000000000009E-2</v>
      </c>
      <c r="AC169" s="236"/>
      <c r="AD169" s="236">
        <f t="shared" si="197"/>
        <v>0</v>
      </c>
      <c r="AE169" s="236"/>
      <c r="AG169" s="236">
        <f t="shared" si="188"/>
        <v>0.7</v>
      </c>
      <c r="AP169" s="334" t="s">
        <v>2297</v>
      </c>
      <c r="AR169" s="235">
        <f t="shared" si="155"/>
        <v>3</v>
      </c>
      <c r="AT169" s="235" t="s">
        <v>628</v>
      </c>
      <c r="AU169" s="235" t="s">
        <v>628</v>
      </c>
      <c r="AV169" s="235" t="s">
        <v>628</v>
      </c>
      <c r="AW169" s="235" t="s">
        <v>628</v>
      </c>
      <c r="AX169" s="236" t="str">
        <f t="shared" si="198"/>
        <v/>
      </c>
      <c r="AY169" s="236" t="str">
        <f t="shared" si="199"/>
        <v/>
      </c>
      <c r="AZ169" s="236">
        <f t="shared" si="200"/>
        <v>0.42</v>
      </c>
      <c r="BA169" s="235" t="s">
        <v>628</v>
      </c>
      <c r="BB169" s="235" t="s">
        <v>628</v>
      </c>
      <c r="BC169" s="235" t="s">
        <v>628</v>
      </c>
      <c r="BD169" s="235" t="s">
        <v>628</v>
      </c>
      <c r="BE169" s="236" t="str">
        <f t="shared" si="201"/>
        <v/>
      </c>
      <c r="BF169" s="236" t="str">
        <f t="shared" si="202"/>
        <v/>
      </c>
      <c r="BG169" s="236">
        <f t="shared" si="203"/>
        <v>1.4</v>
      </c>
      <c r="BH169" s="235" t="s">
        <v>628</v>
      </c>
      <c r="BI169" s="235" t="s">
        <v>628</v>
      </c>
      <c r="BJ169" s="235" t="s">
        <v>628</v>
      </c>
      <c r="BK169" s="235" t="s">
        <v>628</v>
      </c>
      <c r="BL169" s="235">
        <f t="shared" si="204"/>
        <v>3</v>
      </c>
    </row>
    <row r="170" spans="3:64">
      <c r="C170" s="239">
        <v>167</v>
      </c>
      <c r="D170" s="234" t="s">
        <v>1301</v>
      </c>
      <c r="E170" s="236">
        <f t="shared" si="189"/>
        <v>1.3373394750487275E-2</v>
      </c>
      <c r="F170" s="236">
        <f t="shared" si="205"/>
        <v>0.6542</v>
      </c>
      <c r="G170" s="236">
        <f t="shared" si="190"/>
        <v>3.3107031399071896</v>
      </c>
      <c r="H170" s="236">
        <f t="shared" si="209"/>
        <v>0.19760152824162286</v>
      </c>
      <c r="I170" s="236">
        <f t="shared" si="192"/>
        <v>1.3575469195426317E-2</v>
      </c>
      <c r="J170" s="236">
        <f t="shared" si="206"/>
        <v>0.46199999999999997</v>
      </c>
      <c r="K170" s="236">
        <f t="shared" si="193"/>
        <v>2.14</v>
      </c>
      <c r="L170" s="236">
        <f t="shared" si="210"/>
        <v>0.2158878504672897</v>
      </c>
      <c r="M170" s="237" t="s">
        <v>1216</v>
      </c>
      <c r="N170" s="234">
        <v>1</v>
      </c>
      <c r="P170" s="248">
        <v>0.6</v>
      </c>
      <c r="Q170" s="235" t="s">
        <v>628</v>
      </c>
      <c r="R170" s="248">
        <v>1.1000000000000001</v>
      </c>
      <c r="S170" s="235" t="s">
        <v>628</v>
      </c>
      <c r="T170" s="248">
        <v>7.0000000000000007E-2</v>
      </c>
      <c r="U170" s="248">
        <v>0.06</v>
      </c>
      <c r="V170" s="248">
        <v>0.1</v>
      </c>
      <c r="Y170" s="236">
        <f t="shared" si="195"/>
        <v>1.54</v>
      </c>
      <c r="AA170" s="236">
        <f t="shared" si="187"/>
        <v>0</v>
      </c>
      <c r="AB170" s="236">
        <f t="shared" si="196"/>
        <v>1.0000000000000009E-2</v>
      </c>
      <c r="AC170" s="236"/>
      <c r="AD170" s="236">
        <f t="shared" si="197"/>
        <v>0</v>
      </c>
      <c r="AE170" s="236"/>
      <c r="AG170" s="236">
        <f t="shared" si="188"/>
        <v>0.77</v>
      </c>
      <c r="AP170" s="334" t="s">
        <v>2297</v>
      </c>
      <c r="AR170" s="235">
        <f t="shared" si="155"/>
        <v>3</v>
      </c>
      <c r="AT170" s="235" t="s">
        <v>628</v>
      </c>
      <c r="AU170" s="235" t="s">
        <v>628</v>
      </c>
      <c r="AV170" s="235" t="s">
        <v>628</v>
      </c>
      <c r="AW170" s="235" t="s">
        <v>628</v>
      </c>
      <c r="AX170" s="236" t="str">
        <f t="shared" si="198"/>
        <v/>
      </c>
      <c r="AY170" s="236" t="str">
        <f t="shared" si="199"/>
        <v/>
      </c>
      <c r="AZ170" s="236">
        <f t="shared" si="200"/>
        <v>0.46199999999999997</v>
      </c>
      <c r="BA170" s="235" t="s">
        <v>628</v>
      </c>
      <c r="BB170" s="235" t="s">
        <v>628</v>
      </c>
      <c r="BC170" s="235" t="s">
        <v>628</v>
      </c>
      <c r="BD170" s="235" t="s">
        <v>628</v>
      </c>
      <c r="BE170" s="236" t="str">
        <f t="shared" si="201"/>
        <v/>
      </c>
      <c r="BF170" s="236" t="str">
        <f t="shared" si="202"/>
        <v/>
      </c>
      <c r="BG170" s="236">
        <f t="shared" si="203"/>
        <v>1.54</v>
      </c>
      <c r="BH170" s="235" t="s">
        <v>628</v>
      </c>
      <c r="BI170" s="235" t="s">
        <v>628</v>
      </c>
      <c r="BJ170" s="235" t="s">
        <v>628</v>
      </c>
      <c r="BK170" s="235" t="s">
        <v>628</v>
      </c>
      <c r="BL170" s="235">
        <f t="shared" si="204"/>
        <v>3</v>
      </c>
    </row>
    <row r="171" spans="3:64">
      <c r="C171" s="239">
        <v>168</v>
      </c>
      <c r="D171" s="234" t="s">
        <v>1302</v>
      </c>
      <c r="E171" s="236">
        <f t="shared" si="189"/>
        <v>1.3352263787476186E-2</v>
      </c>
      <c r="F171" s="236">
        <f t="shared" si="205"/>
        <v>0.71419999999999995</v>
      </c>
      <c r="G171" s="236">
        <f t="shared" si="190"/>
        <v>3.5107031399071893</v>
      </c>
      <c r="H171" s="236">
        <f t="shared" si="209"/>
        <v>0.20343503040216634</v>
      </c>
      <c r="I171" s="236">
        <f t="shared" si="192"/>
        <v>1.3540487986476909E-2</v>
      </c>
      <c r="J171" s="236">
        <f t="shared" si="206"/>
        <v>0.504</v>
      </c>
      <c r="K171" s="236">
        <f t="shared" si="193"/>
        <v>2.2799999999999998</v>
      </c>
      <c r="L171" s="236">
        <f t="shared" si="210"/>
        <v>0.22105263157894739</v>
      </c>
      <c r="M171" s="237" t="s">
        <v>1216</v>
      </c>
      <c r="N171" s="234">
        <v>1</v>
      </c>
      <c r="P171" s="248">
        <v>0.6</v>
      </c>
      <c r="Q171" s="235" t="s">
        <v>628</v>
      </c>
      <c r="R171" s="248">
        <v>1.2</v>
      </c>
      <c r="S171" s="235" t="s">
        <v>628</v>
      </c>
      <c r="T171" s="248">
        <v>7.0000000000000007E-2</v>
      </c>
      <c r="U171" s="248">
        <v>0.06</v>
      </c>
      <c r="V171" s="248">
        <v>0.1</v>
      </c>
      <c r="Y171" s="236">
        <f t="shared" si="195"/>
        <v>1.68</v>
      </c>
      <c r="AA171" s="236">
        <f t="shared" si="187"/>
        <v>0</v>
      </c>
      <c r="AB171" s="236">
        <f t="shared" si="196"/>
        <v>1.0000000000000009E-2</v>
      </c>
      <c r="AC171" s="236"/>
      <c r="AD171" s="236">
        <f t="shared" si="197"/>
        <v>0</v>
      </c>
      <c r="AE171" s="236"/>
      <c r="AG171" s="236">
        <f t="shared" si="188"/>
        <v>0.84</v>
      </c>
      <c r="AP171" s="334" t="s">
        <v>2297</v>
      </c>
      <c r="AR171" s="235">
        <f t="shared" si="155"/>
        <v>3</v>
      </c>
      <c r="AT171" s="235" t="s">
        <v>628</v>
      </c>
      <c r="AU171" s="235" t="s">
        <v>628</v>
      </c>
      <c r="AV171" s="235" t="s">
        <v>628</v>
      </c>
      <c r="AW171" s="235" t="s">
        <v>628</v>
      </c>
      <c r="AX171" s="236" t="str">
        <f t="shared" si="198"/>
        <v/>
      </c>
      <c r="AY171" s="236" t="str">
        <f t="shared" si="199"/>
        <v/>
      </c>
      <c r="AZ171" s="236">
        <f t="shared" si="200"/>
        <v>0.504</v>
      </c>
      <c r="BA171" s="235" t="s">
        <v>628</v>
      </c>
      <c r="BB171" s="235" t="s">
        <v>628</v>
      </c>
      <c r="BC171" s="235" t="s">
        <v>628</v>
      </c>
      <c r="BD171" s="235" t="s">
        <v>628</v>
      </c>
      <c r="BE171" s="236" t="str">
        <f t="shared" si="201"/>
        <v/>
      </c>
      <c r="BF171" s="236" t="str">
        <f t="shared" si="202"/>
        <v/>
      </c>
      <c r="BG171" s="236">
        <f t="shared" si="203"/>
        <v>1.68</v>
      </c>
      <c r="BH171" s="235" t="s">
        <v>628</v>
      </c>
      <c r="BI171" s="235" t="s">
        <v>628</v>
      </c>
      <c r="BJ171" s="235" t="s">
        <v>628</v>
      </c>
      <c r="BK171" s="235" t="s">
        <v>628</v>
      </c>
      <c r="BL171" s="235">
        <f t="shared" si="204"/>
        <v>3</v>
      </c>
    </row>
    <row r="172" spans="3:64">
      <c r="C172" s="239">
        <v>169</v>
      </c>
      <c r="D172" s="234" t="s">
        <v>1303</v>
      </c>
      <c r="E172" s="236">
        <f t="shared" si="189"/>
        <v>1.3334445850741642E-2</v>
      </c>
      <c r="F172" s="236">
        <f t="shared" si="205"/>
        <v>0.77270000000000005</v>
      </c>
      <c r="G172" s="236">
        <f t="shared" si="190"/>
        <v>3.6989874111546515</v>
      </c>
      <c r="H172" s="236">
        <f t="shared" si="209"/>
        <v>0.20889500669016853</v>
      </c>
      <c r="I172" s="236">
        <f t="shared" si="192"/>
        <v>1.3509516502515691E-2</v>
      </c>
      <c r="J172" s="236">
        <f t="shared" si="206"/>
        <v>0.54599999999999993</v>
      </c>
      <c r="K172" s="236">
        <f t="shared" si="193"/>
        <v>2.42</v>
      </c>
      <c r="L172" s="236">
        <f t="shared" si="210"/>
        <v>0.22561983471074379</v>
      </c>
      <c r="M172" s="237" t="s">
        <v>1216</v>
      </c>
      <c r="N172" s="234">
        <v>1</v>
      </c>
      <c r="P172" s="248">
        <v>0.6</v>
      </c>
      <c r="Q172" s="235" t="s">
        <v>628</v>
      </c>
      <c r="R172" s="248">
        <v>1.3</v>
      </c>
      <c r="S172" s="235" t="s">
        <v>628</v>
      </c>
      <c r="T172" s="248">
        <v>0.08</v>
      </c>
      <c r="U172" s="248">
        <v>7.0000000000000007E-2</v>
      </c>
      <c r="V172" s="248">
        <v>0.1</v>
      </c>
      <c r="Y172" s="236">
        <f t="shared" si="195"/>
        <v>1.8199999999999998</v>
      </c>
      <c r="AA172" s="236">
        <f t="shared" si="187"/>
        <v>0</v>
      </c>
      <c r="AB172" s="236">
        <f t="shared" si="196"/>
        <v>9.999999999999995E-3</v>
      </c>
      <c r="AC172" s="236"/>
      <c r="AD172" s="236">
        <f t="shared" si="197"/>
        <v>0</v>
      </c>
      <c r="AE172" s="236"/>
      <c r="AG172" s="236">
        <f t="shared" si="188"/>
        <v>0.90999999999999992</v>
      </c>
      <c r="AP172" s="334" t="s">
        <v>2297</v>
      </c>
      <c r="AR172" s="235">
        <f t="shared" si="155"/>
        <v>3</v>
      </c>
      <c r="AT172" s="235" t="s">
        <v>628</v>
      </c>
      <c r="AU172" s="235" t="s">
        <v>628</v>
      </c>
      <c r="AV172" s="235" t="s">
        <v>628</v>
      </c>
      <c r="AW172" s="235" t="s">
        <v>628</v>
      </c>
      <c r="AX172" s="236" t="str">
        <f t="shared" si="198"/>
        <v/>
      </c>
      <c r="AY172" s="236" t="str">
        <f t="shared" si="199"/>
        <v/>
      </c>
      <c r="AZ172" s="236">
        <f t="shared" si="200"/>
        <v>0.54599999999999993</v>
      </c>
      <c r="BA172" s="235" t="s">
        <v>628</v>
      </c>
      <c r="BB172" s="235" t="s">
        <v>628</v>
      </c>
      <c r="BC172" s="235" t="s">
        <v>628</v>
      </c>
      <c r="BD172" s="235" t="s">
        <v>628</v>
      </c>
      <c r="BE172" s="236" t="str">
        <f t="shared" si="201"/>
        <v/>
      </c>
      <c r="BF172" s="236" t="str">
        <f t="shared" si="202"/>
        <v/>
      </c>
      <c r="BG172" s="236">
        <f t="shared" si="203"/>
        <v>1.8199999999999998</v>
      </c>
      <c r="BH172" s="235" t="s">
        <v>628</v>
      </c>
      <c r="BI172" s="235" t="s">
        <v>628</v>
      </c>
      <c r="BJ172" s="235" t="s">
        <v>628</v>
      </c>
      <c r="BK172" s="235" t="s">
        <v>628</v>
      </c>
      <c r="BL172" s="235">
        <f t="shared" si="204"/>
        <v>3</v>
      </c>
    </row>
    <row r="173" spans="3:64">
      <c r="C173" s="239">
        <v>170</v>
      </c>
      <c r="D173" s="234" t="s">
        <v>1304</v>
      </c>
      <c r="E173" s="236">
        <f t="shared" si="189"/>
        <v>1.3317392898836145E-2</v>
      </c>
      <c r="F173" s="236">
        <f t="shared" si="205"/>
        <v>0.8327</v>
      </c>
      <c r="G173" s="236">
        <f t="shared" si="190"/>
        <v>3.8989874111546512</v>
      </c>
      <c r="H173" s="236">
        <f t="shared" si="209"/>
        <v>0.21356827098690301</v>
      </c>
      <c r="I173" s="236">
        <f t="shared" si="192"/>
        <v>1.3481902605372711E-2</v>
      </c>
      <c r="J173" s="236">
        <f t="shared" si="206"/>
        <v>0.58799999999999986</v>
      </c>
      <c r="K173" s="236">
        <f t="shared" si="193"/>
        <v>2.5599999999999996</v>
      </c>
      <c r="L173" s="236">
        <f t="shared" si="210"/>
        <v>0.22968749999999999</v>
      </c>
      <c r="M173" s="237" t="s">
        <v>1216</v>
      </c>
      <c r="N173" s="234">
        <v>1</v>
      </c>
      <c r="P173" s="248">
        <v>0.6</v>
      </c>
      <c r="Q173" s="235" t="s">
        <v>628</v>
      </c>
      <c r="R173" s="248">
        <v>1.4</v>
      </c>
      <c r="S173" s="235" t="s">
        <v>628</v>
      </c>
      <c r="T173" s="248">
        <v>0.08</v>
      </c>
      <c r="U173" s="248">
        <v>7.0000000000000007E-2</v>
      </c>
      <c r="V173" s="248">
        <v>0.1</v>
      </c>
      <c r="Y173" s="236">
        <f t="shared" si="195"/>
        <v>1.9599999999999997</v>
      </c>
      <c r="AA173" s="236">
        <f t="shared" si="187"/>
        <v>0</v>
      </c>
      <c r="AB173" s="236">
        <f t="shared" si="196"/>
        <v>9.999999999999995E-3</v>
      </c>
      <c r="AC173" s="236"/>
      <c r="AD173" s="236">
        <f t="shared" si="197"/>
        <v>0</v>
      </c>
      <c r="AE173" s="236"/>
      <c r="AG173" s="236">
        <f t="shared" si="188"/>
        <v>0.97999999999999987</v>
      </c>
      <c r="AP173" s="334" t="s">
        <v>2297</v>
      </c>
      <c r="AR173" s="235">
        <f t="shared" si="155"/>
        <v>3</v>
      </c>
      <c r="AT173" s="235" t="s">
        <v>628</v>
      </c>
      <c r="AU173" s="235" t="s">
        <v>628</v>
      </c>
      <c r="AV173" s="235" t="s">
        <v>628</v>
      </c>
      <c r="AW173" s="235" t="s">
        <v>628</v>
      </c>
      <c r="AX173" s="236" t="str">
        <f t="shared" si="198"/>
        <v/>
      </c>
      <c r="AY173" s="236" t="str">
        <f t="shared" si="199"/>
        <v/>
      </c>
      <c r="AZ173" s="236">
        <f t="shared" si="200"/>
        <v>0.58799999999999986</v>
      </c>
      <c r="BA173" s="235" t="s">
        <v>628</v>
      </c>
      <c r="BB173" s="235" t="s">
        <v>628</v>
      </c>
      <c r="BC173" s="235" t="s">
        <v>628</v>
      </c>
      <c r="BD173" s="235" t="s">
        <v>628</v>
      </c>
      <c r="BE173" s="236" t="str">
        <f t="shared" si="201"/>
        <v/>
      </c>
      <c r="BF173" s="236" t="str">
        <f t="shared" si="202"/>
        <v/>
      </c>
      <c r="BG173" s="236">
        <f t="shared" si="203"/>
        <v>1.9599999999999997</v>
      </c>
      <c r="BH173" s="235" t="s">
        <v>628</v>
      </c>
      <c r="BI173" s="235" t="s">
        <v>628</v>
      </c>
      <c r="BJ173" s="235" t="s">
        <v>628</v>
      </c>
      <c r="BK173" s="235" t="s">
        <v>628</v>
      </c>
      <c r="BL173" s="235">
        <f t="shared" si="204"/>
        <v>3</v>
      </c>
    </row>
    <row r="174" spans="3:64">
      <c r="C174" s="239">
        <v>171</v>
      </c>
      <c r="D174" s="234" t="s">
        <v>1305</v>
      </c>
      <c r="E174" s="236">
        <f t="shared" si="189"/>
        <v>1.3301994683337781E-2</v>
      </c>
      <c r="F174" s="236">
        <f t="shared" si="205"/>
        <v>0.89269999999999994</v>
      </c>
      <c r="G174" s="236">
        <f t="shared" si="190"/>
        <v>4.0989874111546509</v>
      </c>
      <c r="H174" s="236">
        <f t="shared" si="209"/>
        <v>0.21778549442983863</v>
      </c>
      <c r="I174" s="236">
        <f t="shared" si="192"/>
        <v>1.3457128317711866E-2</v>
      </c>
      <c r="J174" s="236">
        <f t="shared" si="206"/>
        <v>0.62999999999999989</v>
      </c>
      <c r="K174" s="236">
        <f t="shared" si="193"/>
        <v>2.6999999999999997</v>
      </c>
      <c r="L174" s="236">
        <f t="shared" si="210"/>
        <v>0.23333333333333331</v>
      </c>
      <c r="M174" s="237" t="s">
        <v>1216</v>
      </c>
      <c r="N174" s="234">
        <v>1</v>
      </c>
      <c r="P174" s="248">
        <v>0.6</v>
      </c>
      <c r="Q174" s="235" t="s">
        <v>628</v>
      </c>
      <c r="R174" s="248">
        <v>1.5</v>
      </c>
      <c r="S174" s="235" t="s">
        <v>628</v>
      </c>
      <c r="T174" s="248">
        <v>0.08</v>
      </c>
      <c r="U174" s="248">
        <v>7.0000000000000007E-2</v>
      </c>
      <c r="V174" s="248">
        <v>0.1</v>
      </c>
      <c r="Y174" s="236">
        <f t="shared" si="195"/>
        <v>2.0999999999999996</v>
      </c>
      <c r="AA174" s="236">
        <f t="shared" si="187"/>
        <v>0</v>
      </c>
      <c r="AB174" s="236">
        <f t="shared" si="196"/>
        <v>9.999999999999995E-3</v>
      </c>
      <c r="AC174" s="236"/>
      <c r="AD174" s="236">
        <f t="shared" si="197"/>
        <v>0</v>
      </c>
      <c r="AE174" s="236"/>
      <c r="AG174" s="236">
        <f t="shared" si="188"/>
        <v>1.0499999999999998</v>
      </c>
      <c r="AP174" s="334" t="s">
        <v>2297</v>
      </c>
      <c r="AR174" s="235">
        <f t="shared" si="155"/>
        <v>3</v>
      </c>
      <c r="AT174" s="235" t="s">
        <v>628</v>
      </c>
      <c r="AU174" s="235" t="s">
        <v>628</v>
      </c>
      <c r="AV174" s="235" t="s">
        <v>628</v>
      </c>
      <c r="AW174" s="235" t="s">
        <v>628</v>
      </c>
      <c r="AX174" s="236" t="str">
        <f t="shared" si="198"/>
        <v/>
      </c>
      <c r="AY174" s="236" t="str">
        <f t="shared" si="199"/>
        <v/>
      </c>
      <c r="AZ174" s="236">
        <f t="shared" si="200"/>
        <v>0.62999999999999989</v>
      </c>
      <c r="BA174" s="235" t="s">
        <v>628</v>
      </c>
      <c r="BB174" s="235" t="s">
        <v>628</v>
      </c>
      <c r="BC174" s="235" t="s">
        <v>628</v>
      </c>
      <c r="BD174" s="235" t="s">
        <v>628</v>
      </c>
      <c r="BE174" s="236" t="str">
        <f t="shared" si="201"/>
        <v/>
      </c>
      <c r="BF174" s="236" t="str">
        <f t="shared" si="202"/>
        <v/>
      </c>
      <c r="BG174" s="236">
        <f t="shared" si="203"/>
        <v>2.0999999999999996</v>
      </c>
      <c r="BH174" s="235" t="s">
        <v>628</v>
      </c>
      <c r="BI174" s="235" t="s">
        <v>628</v>
      </c>
      <c r="BJ174" s="235" t="s">
        <v>628</v>
      </c>
      <c r="BK174" s="235" t="s">
        <v>628</v>
      </c>
      <c r="BL174" s="235">
        <f t="shared" si="204"/>
        <v>3</v>
      </c>
    </row>
    <row r="175" spans="3:64">
      <c r="C175" s="239">
        <v>172</v>
      </c>
      <c r="D175" s="234" t="s">
        <v>1306</v>
      </c>
      <c r="E175" s="236">
        <f t="shared" si="189"/>
        <v>1.3621249584671986E-2</v>
      </c>
      <c r="F175" s="236">
        <f t="shared" si="205"/>
        <v>0.34419999999999995</v>
      </c>
      <c r="G175" s="236">
        <f t="shared" si="190"/>
        <v>2.3107031399071891</v>
      </c>
      <c r="H175" s="236">
        <f>F175/G175</f>
        <v>0.14895898744216229</v>
      </c>
      <c r="I175" s="236">
        <f t="shared" si="192"/>
        <v>1.40177859671969E-2</v>
      </c>
      <c r="J175" s="236">
        <f t="shared" si="206"/>
        <v>0.24499499999999996</v>
      </c>
      <c r="K175" s="236">
        <f t="shared" si="193"/>
        <v>1.4000997512422417</v>
      </c>
      <c r="L175" s="236">
        <f>J175/K175</f>
        <v>0.17498396080895492</v>
      </c>
      <c r="M175" s="237" t="s">
        <v>1216</v>
      </c>
      <c r="N175" s="234">
        <v>1</v>
      </c>
      <c r="P175" s="248">
        <v>0.7</v>
      </c>
      <c r="Q175" s="235" t="s">
        <v>628</v>
      </c>
      <c r="R175" s="248">
        <v>0.5</v>
      </c>
      <c r="S175" s="235" t="s">
        <v>628</v>
      </c>
      <c r="T175" s="248">
        <v>7.0000000000000007E-2</v>
      </c>
      <c r="U175" s="248">
        <v>0.06</v>
      </c>
      <c r="V175" s="248">
        <v>0.1</v>
      </c>
      <c r="Y175" s="236">
        <f t="shared" si="195"/>
        <v>0.70009975124224177</v>
      </c>
      <c r="AA175" s="236">
        <f t="shared" si="187"/>
        <v>1.0000000000000009E-2</v>
      </c>
      <c r="AB175" s="236">
        <f t="shared" si="196"/>
        <v>1.0000000000000009E-2</v>
      </c>
      <c r="AC175" s="236"/>
      <c r="AD175" s="236">
        <f t="shared" si="197"/>
        <v>1.0049875621120899E-2</v>
      </c>
      <c r="AE175" s="236"/>
      <c r="AG175" s="236">
        <f t="shared" si="188"/>
        <v>0.35</v>
      </c>
      <c r="AP175" s="334" t="s">
        <v>2297</v>
      </c>
      <c r="AR175" s="235">
        <f t="shared" si="155"/>
        <v>2</v>
      </c>
      <c r="AT175" s="235" t="s">
        <v>628</v>
      </c>
      <c r="AU175" s="235" t="s">
        <v>628</v>
      </c>
      <c r="AV175" s="235" t="s">
        <v>628</v>
      </c>
      <c r="AW175" s="235" t="s">
        <v>628</v>
      </c>
      <c r="AX175" s="236" t="str">
        <f t="shared" si="198"/>
        <v/>
      </c>
      <c r="AY175" s="236">
        <f t="shared" si="199"/>
        <v>0.24499499999999996</v>
      </c>
      <c r="AZ175" s="236" t="str">
        <f t="shared" si="200"/>
        <v/>
      </c>
      <c r="BA175" s="235" t="s">
        <v>628</v>
      </c>
      <c r="BB175" s="235" t="s">
        <v>628</v>
      </c>
      <c r="BC175" s="235" t="s">
        <v>628</v>
      </c>
      <c r="BD175" s="235" t="s">
        <v>628</v>
      </c>
      <c r="BE175" s="236" t="str">
        <f t="shared" si="201"/>
        <v/>
      </c>
      <c r="BF175" s="236">
        <f t="shared" si="202"/>
        <v>0.70009975124224177</v>
      </c>
      <c r="BG175" s="236" t="str">
        <f t="shared" si="203"/>
        <v/>
      </c>
      <c r="BH175" s="235" t="s">
        <v>628</v>
      </c>
      <c r="BI175" s="235" t="s">
        <v>628</v>
      </c>
      <c r="BJ175" s="235" t="s">
        <v>628</v>
      </c>
      <c r="BK175" s="235" t="s">
        <v>628</v>
      </c>
      <c r="BL175" s="235">
        <f t="shared" si="204"/>
        <v>2</v>
      </c>
    </row>
    <row r="176" spans="3:64">
      <c r="C176" s="239">
        <v>173</v>
      </c>
      <c r="D176" s="234" t="s">
        <v>1307</v>
      </c>
      <c r="E176" s="236">
        <f t="shared" si="189"/>
        <v>1.3572286099409117E-2</v>
      </c>
      <c r="F176" s="236">
        <f t="shared" si="205"/>
        <v>0.41419999999999996</v>
      </c>
      <c r="G176" s="236">
        <f t="shared" si="190"/>
        <v>2.5107031399071893</v>
      </c>
      <c r="H176" s="236">
        <f>F176/G176</f>
        <v>0.16497370534029415</v>
      </c>
      <c r="I176" s="236">
        <f t="shared" si="192"/>
        <v>1.3926877535574533E-2</v>
      </c>
      <c r="J176" s="236">
        <f t="shared" si="206"/>
        <v>0.29399999999999998</v>
      </c>
      <c r="K176" s="236">
        <f t="shared" si="193"/>
        <v>1.54</v>
      </c>
      <c r="L176" s="236">
        <f>J176/K176</f>
        <v>0.19090909090909089</v>
      </c>
      <c r="M176" s="237" t="s">
        <v>1216</v>
      </c>
      <c r="N176" s="234">
        <v>1</v>
      </c>
      <c r="P176" s="248">
        <v>0.7</v>
      </c>
      <c r="Q176" s="235" t="s">
        <v>628</v>
      </c>
      <c r="R176" s="248">
        <v>0.6</v>
      </c>
      <c r="S176" s="235" t="s">
        <v>628</v>
      </c>
      <c r="T176" s="248">
        <v>7.0000000000000007E-2</v>
      </c>
      <c r="U176" s="248">
        <v>0.06</v>
      </c>
      <c r="V176" s="248">
        <v>0.1</v>
      </c>
      <c r="Y176" s="236">
        <f t="shared" si="195"/>
        <v>0.84</v>
      </c>
      <c r="AA176" s="236">
        <f t="shared" si="187"/>
        <v>0</v>
      </c>
      <c r="AB176" s="236">
        <f t="shared" si="196"/>
        <v>1.0000000000000009E-2</v>
      </c>
      <c r="AC176" s="236"/>
      <c r="AD176" s="236">
        <f t="shared" si="197"/>
        <v>0</v>
      </c>
      <c r="AE176" s="236"/>
      <c r="AG176" s="236">
        <f t="shared" si="188"/>
        <v>0.42</v>
      </c>
      <c r="AP176" s="334" t="s">
        <v>2297</v>
      </c>
      <c r="AR176" s="235">
        <f t="shared" si="155"/>
        <v>3</v>
      </c>
      <c r="AT176" s="235" t="s">
        <v>628</v>
      </c>
      <c r="AU176" s="235" t="s">
        <v>628</v>
      </c>
      <c r="AV176" s="235" t="s">
        <v>628</v>
      </c>
      <c r="AW176" s="235" t="s">
        <v>628</v>
      </c>
      <c r="AX176" s="236" t="str">
        <f t="shared" si="198"/>
        <v/>
      </c>
      <c r="AY176" s="236" t="str">
        <f t="shared" si="199"/>
        <v/>
      </c>
      <c r="AZ176" s="236">
        <f t="shared" si="200"/>
        <v>0.29399999999999998</v>
      </c>
      <c r="BA176" s="235" t="s">
        <v>628</v>
      </c>
      <c r="BB176" s="235" t="s">
        <v>628</v>
      </c>
      <c r="BC176" s="235" t="s">
        <v>628</v>
      </c>
      <c r="BD176" s="235" t="s">
        <v>628</v>
      </c>
      <c r="BE176" s="236" t="str">
        <f t="shared" si="201"/>
        <v/>
      </c>
      <c r="BF176" s="236" t="str">
        <f t="shared" si="202"/>
        <v/>
      </c>
      <c r="BG176" s="236">
        <f t="shared" si="203"/>
        <v>0.84</v>
      </c>
      <c r="BH176" s="235" t="s">
        <v>628</v>
      </c>
      <c r="BI176" s="235" t="s">
        <v>628</v>
      </c>
      <c r="BJ176" s="235" t="s">
        <v>628</v>
      </c>
      <c r="BK176" s="235" t="s">
        <v>628</v>
      </c>
      <c r="BL176" s="235">
        <f t="shared" si="204"/>
        <v>3</v>
      </c>
    </row>
    <row r="177" spans="3:64">
      <c r="C177" s="239">
        <v>174</v>
      </c>
      <c r="D177" s="234" t="s">
        <v>1308</v>
      </c>
      <c r="E177" s="236">
        <f t="shared" si="189"/>
        <v>1.3530477987943081E-2</v>
      </c>
      <c r="F177" s="236">
        <f t="shared" si="205"/>
        <v>0.48419999999999991</v>
      </c>
      <c r="G177" s="236">
        <f t="shared" si="190"/>
        <v>2.7107031399071886</v>
      </c>
      <c r="H177" s="236">
        <f t="shared" si="209"/>
        <v>0.17862524039300681</v>
      </c>
      <c r="I177" s="236">
        <f t="shared" si="192"/>
        <v>1.3850833602916973E-2</v>
      </c>
      <c r="J177" s="236">
        <f t="shared" si="206"/>
        <v>0.34299999999999992</v>
      </c>
      <c r="K177" s="236">
        <f t="shared" si="193"/>
        <v>1.6799999999999997</v>
      </c>
      <c r="L177" s="236">
        <f t="shared" si="210"/>
        <v>0.20416666666666666</v>
      </c>
      <c r="M177" s="237" t="s">
        <v>1216</v>
      </c>
      <c r="N177" s="234">
        <v>1</v>
      </c>
      <c r="P177" s="248">
        <v>0.7</v>
      </c>
      <c r="Q177" s="235" t="s">
        <v>628</v>
      </c>
      <c r="R177" s="248">
        <v>0.7</v>
      </c>
      <c r="S177" s="235" t="s">
        <v>628</v>
      </c>
      <c r="T177" s="248">
        <v>7.0000000000000007E-2</v>
      </c>
      <c r="U177" s="248">
        <v>0.06</v>
      </c>
      <c r="V177" s="248">
        <v>0.1</v>
      </c>
      <c r="Y177" s="236">
        <f t="shared" si="195"/>
        <v>0.97999999999999987</v>
      </c>
      <c r="AA177" s="236">
        <f t="shared" si="187"/>
        <v>0</v>
      </c>
      <c r="AB177" s="236">
        <f t="shared" si="196"/>
        <v>1.0000000000000009E-2</v>
      </c>
      <c r="AC177" s="236"/>
      <c r="AD177" s="236">
        <f t="shared" si="197"/>
        <v>0</v>
      </c>
      <c r="AE177" s="236"/>
      <c r="AG177" s="236">
        <f t="shared" si="188"/>
        <v>0.48999999999999994</v>
      </c>
      <c r="AP177" s="334" t="s">
        <v>2297</v>
      </c>
      <c r="AR177" s="235">
        <f t="shared" si="155"/>
        <v>3</v>
      </c>
      <c r="AT177" s="235" t="s">
        <v>628</v>
      </c>
      <c r="AU177" s="235" t="s">
        <v>628</v>
      </c>
      <c r="AV177" s="235" t="s">
        <v>628</v>
      </c>
      <c r="AW177" s="235" t="s">
        <v>628</v>
      </c>
      <c r="AX177" s="236" t="str">
        <f t="shared" si="198"/>
        <v/>
      </c>
      <c r="AY177" s="236" t="str">
        <f t="shared" si="199"/>
        <v/>
      </c>
      <c r="AZ177" s="236">
        <f t="shared" si="200"/>
        <v>0.34299999999999992</v>
      </c>
      <c r="BA177" s="235" t="s">
        <v>628</v>
      </c>
      <c r="BB177" s="235" t="s">
        <v>628</v>
      </c>
      <c r="BC177" s="235" t="s">
        <v>628</v>
      </c>
      <c r="BD177" s="235" t="s">
        <v>628</v>
      </c>
      <c r="BE177" s="236" t="str">
        <f t="shared" si="201"/>
        <v/>
      </c>
      <c r="BF177" s="236" t="str">
        <f t="shared" si="202"/>
        <v/>
      </c>
      <c r="BG177" s="236">
        <f t="shared" si="203"/>
        <v>0.97999999999999987</v>
      </c>
      <c r="BH177" s="235" t="s">
        <v>628</v>
      </c>
      <c r="BI177" s="235" t="s">
        <v>628</v>
      </c>
      <c r="BJ177" s="235" t="s">
        <v>628</v>
      </c>
      <c r="BK177" s="235" t="s">
        <v>628</v>
      </c>
      <c r="BL177" s="235">
        <f t="shared" si="204"/>
        <v>3</v>
      </c>
    </row>
    <row r="178" spans="3:64">
      <c r="C178" s="239">
        <v>175</v>
      </c>
      <c r="D178" s="234" t="s">
        <v>1309</v>
      </c>
      <c r="E178" s="236">
        <f t="shared" si="189"/>
        <v>1.3494363354867174E-2</v>
      </c>
      <c r="F178" s="236">
        <f t="shared" si="205"/>
        <v>0.55419999999999991</v>
      </c>
      <c r="G178" s="236">
        <f t="shared" si="190"/>
        <v>2.9107031399071888</v>
      </c>
      <c r="H178" s="236">
        <f t="shared" si="207"/>
        <v>0.19040072908901018</v>
      </c>
      <c r="I178" s="236">
        <f t="shared" si="192"/>
        <v>1.3786325332916332E-2</v>
      </c>
      <c r="J178" s="236">
        <f t="shared" si="206"/>
        <v>0.39199999999999996</v>
      </c>
      <c r="K178" s="236">
        <f t="shared" si="193"/>
        <v>1.8199999999999998</v>
      </c>
      <c r="L178" s="236">
        <f t="shared" si="208"/>
        <v>0.21538461538461537</v>
      </c>
      <c r="M178" s="237" t="s">
        <v>1216</v>
      </c>
      <c r="N178" s="234">
        <v>1</v>
      </c>
      <c r="P178" s="248">
        <v>0.7</v>
      </c>
      <c r="Q178" s="235" t="s">
        <v>628</v>
      </c>
      <c r="R178" s="248">
        <v>0.8</v>
      </c>
      <c r="S178" s="235" t="s">
        <v>628</v>
      </c>
      <c r="T178" s="248">
        <v>7.0000000000000007E-2</v>
      </c>
      <c r="U178" s="248">
        <v>0.06</v>
      </c>
      <c r="V178" s="248">
        <v>0.1</v>
      </c>
      <c r="Y178" s="236">
        <f t="shared" si="195"/>
        <v>1.1199999999999999</v>
      </c>
      <c r="AA178" s="236">
        <f t="shared" si="187"/>
        <v>0</v>
      </c>
      <c r="AB178" s="236">
        <f t="shared" si="196"/>
        <v>1.0000000000000009E-2</v>
      </c>
      <c r="AC178" s="236"/>
      <c r="AD178" s="236">
        <f t="shared" si="197"/>
        <v>0</v>
      </c>
      <c r="AE178" s="236"/>
      <c r="AG178" s="236">
        <f t="shared" si="188"/>
        <v>0.55999999999999994</v>
      </c>
      <c r="AP178" s="334" t="s">
        <v>2297</v>
      </c>
      <c r="AR178" s="235">
        <f t="shared" si="155"/>
        <v>3</v>
      </c>
      <c r="AT178" s="235" t="s">
        <v>628</v>
      </c>
      <c r="AU178" s="235" t="s">
        <v>628</v>
      </c>
      <c r="AV178" s="235" t="s">
        <v>628</v>
      </c>
      <c r="AW178" s="235" t="s">
        <v>628</v>
      </c>
      <c r="AX178" s="236" t="str">
        <f t="shared" si="198"/>
        <v/>
      </c>
      <c r="AY178" s="236" t="str">
        <f t="shared" si="199"/>
        <v/>
      </c>
      <c r="AZ178" s="236">
        <f t="shared" si="200"/>
        <v>0.39199999999999996</v>
      </c>
      <c r="BA178" s="235" t="s">
        <v>628</v>
      </c>
      <c r="BB178" s="235" t="s">
        <v>628</v>
      </c>
      <c r="BC178" s="235" t="s">
        <v>628</v>
      </c>
      <c r="BD178" s="235" t="s">
        <v>628</v>
      </c>
      <c r="BE178" s="236" t="str">
        <f t="shared" si="201"/>
        <v/>
      </c>
      <c r="BF178" s="236" t="str">
        <f t="shared" si="202"/>
        <v/>
      </c>
      <c r="BG178" s="236">
        <f t="shared" si="203"/>
        <v>1.1199999999999999</v>
      </c>
      <c r="BH178" s="235" t="s">
        <v>628</v>
      </c>
      <c r="BI178" s="235" t="s">
        <v>628</v>
      </c>
      <c r="BJ178" s="235" t="s">
        <v>628</v>
      </c>
      <c r="BK178" s="235" t="s">
        <v>628</v>
      </c>
      <c r="BL178" s="235">
        <f t="shared" si="204"/>
        <v>3</v>
      </c>
    </row>
    <row r="179" spans="3:64">
      <c r="C179" s="239">
        <v>176</v>
      </c>
      <c r="D179" s="234" t="s">
        <v>1310</v>
      </c>
      <c r="E179" s="236">
        <f t="shared" si="189"/>
        <v>1.3462853192336347E-2</v>
      </c>
      <c r="F179" s="236">
        <f t="shared" si="205"/>
        <v>0.62419999999999998</v>
      </c>
      <c r="G179" s="236">
        <f t="shared" si="190"/>
        <v>3.1107031399071889</v>
      </c>
      <c r="H179" s="236">
        <f t="shared" si="207"/>
        <v>0.2006620278200586</v>
      </c>
      <c r="I179" s="236">
        <f t="shared" si="192"/>
        <v>1.3730912179932967E-2</v>
      </c>
      <c r="J179" s="236">
        <f t="shared" si="206"/>
        <v>0.44099999999999995</v>
      </c>
      <c r="K179" s="236">
        <f t="shared" si="193"/>
        <v>1.96</v>
      </c>
      <c r="L179" s="236">
        <f t="shared" si="208"/>
        <v>0.22499999999999998</v>
      </c>
      <c r="M179" s="237" t="s">
        <v>1216</v>
      </c>
      <c r="N179" s="234">
        <v>1</v>
      </c>
      <c r="P179" s="248">
        <v>0.7</v>
      </c>
      <c r="Q179" s="235" t="s">
        <v>628</v>
      </c>
      <c r="R179" s="248">
        <v>0.9</v>
      </c>
      <c r="S179" s="235" t="s">
        <v>628</v>
      </c>
      <c r="T179" s="248">
        <v>7.0000000000000007E-2</v>
      </c>
      <c r="U179" s="248">
        <v>0.06</v>
      </c>
      <c r="V179" s="248">
        <v>0.1</v>
      </c>
      <c r="Y179" s="236">
        <f t="shared" si="195"/>
        <v>1.26</v>
      </c>
      <c r="AA179" s="236">
        <f t="shared" si="187"/>
        <v>0</v>
      </c>
      <c r="AB179" s="236">
        <f t="shared" si="196"/>
        <v>1.0000000000000009E-2</v>
      </c>
      <c r="AC179" s="236"/>
      <c r="AD179" s="236">
        <f t="shared" si="197"/>
        <v>0</v>
      </c>
      <c r="AE179" s="236"/>
      <c r="AG179" s="236">
        <f t="shared" si="188"/>
        <v>0.63</v>
      </c>
      <c r="AP179" s="334" t="s">
        <v>2297</v>
      </c>
      <c r="AR179" s="235">
        <f t="shared" ref="AR179:AR242" si="211">IF(BL179="","",BL179)</f>
        <v>3</v>
      </c>
      <c r="AT179" s="235" t="s">
        <v>628</v>
      </c>
      <c r="AU179" s="235" t="s">
        <v>628</v>
      </c>
      <c r="AV179" s="235" t="s">
        <v>628</v>
      </c>
      <c r="AW179" s="235" t="s">
        <v>628</v>
      </c>
      <c r="AX179" s="236" t="str">
        <f t="shared" si="198"/>
        <v/>
      </c>
      <c r="AY179" s="236" t="str">
        <f t="shared" si="199"/>
        <v/>
      </c>
      <c r="AZ179" s="236">
        <f t="shared" si="200"/>
        <v>0.44099999999999995</v>
      </c>
      <c r="BA179" s="235" t="s">
        <v>628</v>
      </c>
      <c r="BB179" s="235" t="s">
        <v>628</v>
      </c>
      <c r="BC179" s="235" t="s">
        <v>628</v>
      </c>
      <c r="BD179" s="235" t="s">
        <v>628</v>
      </c>
      <c r="BE179" s="236" t="str">
        <f t="shared" si="201"/>
        <v/>
      </c>
      <c r="BF179" s="236" t="str">
        <f t="shared" si="202"/>
        <v/>
      </c>
      <c r="BG179" s="236">
        <f t="shared" si="203"/>
        <v>1.26</v>
      </c>
      <c r="BH179" s="235" t="s">
        <v>628</v>
      </c>
      <c r="BI179" s="235" t="s">
        <v>628</v>
      </c>
      <c r="BJ179" s="235" t="s">
        <v>628</v>
      </c>
      <c r="BK179" s="235" t="s">
        <v>628</v>
      </c>
      <c r="BL179" s="235">
        <f t="shared" si="204"/>
        <v>3</v>
      </c>
    </row>
    <row r="180" spans="3:64">
      <c r="C180" s="239">
        <v>177</v>
      </c>
      <c r="D180" s="234" t="s">
        <v>1311</v>
      </c>
      <c r="E180" s="236">
        <f t="shared" si="189"/>
        <v>1.3435119604299082E-2</v>
      </c>
      <c r="F180" s="236">
        <f t="shared" si="205"/>
        <v>0.69419999999999993</v>
      </c>
      <c r="G180" s="236">
        <f t="shared" si="190"/>
        <v>3.3107031399071891</v>
      </c>
      <c r="H180" s="236">
        <f t="shared" si="207"/>
        <v>0.20968355381432985</v>
      </c>
      <c r="I180" s="236">
        <f t="shared" si="192"/>
        <v>1.368279685152197E-2</v>
      </c>
      <c r="J180" s="236">
        <f t="shared" si="206"/>
        <v>0.48999999999999994</v>
      </c>
      <c r="K180" s="236">
        <f t="shared" si="193"/>
        <v>2.0999999999999996</v>
      </c>
      <c r="L180" s="236">
        <f t="shared" si="208"/>
        <v>0.23333333333333334</v>
      </c>
      <c r="M180" s="237" t="s">
        <v>1216</v>
      </c>
      <c r="N180" s="234">
        <v>1</v>
      </c>
      <c r="P180" s="248">
        <v>0.7</v>
      </c>
      <c r="Q180" s="235" t="s">
        <v>628</v>
      </c>
      <c r="R180" s="248">
        <v>1</v>
      </c>
      <c r="S180" s="235" t="s">
        <v>628</v>
      </c>
      <c r="T180" s="248">
        <v>7.0000000000000007E-2</v>
      </c>
      <c r="U180" s="248">
        <v>0.06</v>
      </c>
      <c r="V180" s="248">
        <v>0.1</v>
      </c>
      <c r="Y180" s="236">
        <f t="shared" si="195"/>
        <v>1.4</v>
      </c>
      <c r="AA180" s="236">
        <f t="shared" si="187"/>
        <v>0</v>
      </c>
      <c r="AB180" s="236">
        <f t="shared" si="196"/>
        <v>1.0000000000000009E-2</v>
      </c>
      <c r="AC180" s="236"/>
      <c r="AD180" s="236">
        <f t="shared" si="197"/>
        <v>0</v>
      </c>
      <c r="AE180" s="236"/>
      <c r="AG180" s="236">
        <f t="shared" si="188"/>
        <v>0.7</v>
      </c>
      <c r="AP180" s="334" t="s">
        <v>2297</v>
      </c>
      <c r="AR180" s="235">
        <f t="shared" si="211"/>
        <v>3</v>
      </c>
      <c r="AT180" s="235" t="s">
        <v>628</v>
      </c>
      <c r="AU180" s="235" t="s">
        <v>628</v>
      </c>
      <c r="AV180" s="235" t="s">
        <v>628</v>
      </c>
      <c r="AW180" s="235" t="s">
        <v>628</v>
      </c>
      <c r="AX180" s="236" t="str">
        <f t="shared" si="198"/>
        <v/>
      </c>
      <c r="AY180" s="236" t="str">
        <f t="shared" si="199"/>
        <v/>
      </c>
      <c r="AZ180" s="236">
        <f t="shared" si="200"/>
        <v>0.48999999999999994</v>
      </c>
      <c r="BA180" s="235" t="s">
        <v>628</v>
      </c>
      <c r="BB180" s="235" t="s">
        <v>628</v>
      </c>
      <c r="BC180" s="235" t="s">
        <v>628</v>
      </c>
      <c r="BD180" s="235" t="s">
        <v>628</v>
      </c>
      <c r="BE180" s="236" t="str">
        <f t="shared" si="201"/>
        <v/>
      </c>
      <c r="BF180" s="236" t="str">
        <f t="shared" si="202"/>
        <v/>
      </c>
      <c r="BG180" s="236">
        <f t="shared" si="203"/>
        <v>1.4</v>
      </c>
      <c r="BH180" s="235" t="s">
        <v>628</v>
      </c>
      <c r="BI180" s="235" t="s">
        <v>628</v>
      </c>
      <c r="BJ180" s="235" t="s">
        <v>628</v>
      </c>
      <c r="BK180" s="235" t="s">
        <v>628</v>
      </c>
      <c r="BL180" s="235">
        <f t="shared" si="204"/>
        <v>3</v>
      </c>
    </row>
    <row r="181" spans="3:64">
      <c r="C181" s="239">
        <v>178</v>
      </c>
      <c r="D181" s="234" t="s">
        <v>1312</v>
      </c>
      <c r="E181" s="236">
        <f t="shared" si="189"/>
        <v>1.341052196678077E-2</v>
      </c>
      <c r="F181" s="236">
        <f t="shared" si="205"/>
        <v>0.76419999999999999</v>
      </c>
      <c r="G181" s="236">
        <f t="shared" si="190"/>
        <v>3.5107031399071893</v>
      </c>
      <c r="H181" s="236">
        <f t="shared" si="207"/>
        <v>0.21767719158966051</v>
      </c>
      <c r="I181" s="236">
        <f t="shared" si="192"/>
        <v>1.364062643999951E-2</v>
      </c>
      <c r="J181" s="236">
        <f t="shared" si="206"/>
        <v>0.53899999999999992</v>
      </c>
      <c r="K181" s="236">
        <f t="shared" si="193"/>
        <v>2.2400000000000002</v>
      </c>
      <c r="L181" s="236">
        <f t="shared" si="208"/>
        <v>0.24062499999999995</v>
      </c>
      <c r="M181" s="237" t="s">
        <v>1216</v>
      </c>
      <c r="N181" s="234">
        <v>1</v>
      </c>
      <c r="P181" s="248">
        <v>0.7</v>
      </c>
      <c r="Q181" s="235" t="s">
        <v>628</v>
      </c>
      <c r="R181" s="248">
        <v>1.1000000000000001</v>
      </c>
      <c r="S181" s="235" t="s">
        <v>628</v>
      </c>
      <c r="T181" s="248">
        <v>7.0000000000000007E-2</v>
      </c>
      <c r="U181" s="248">
        <v>0.06</v>
      </c>
      <c r="V181" s="248">
        <v>0.1</v>
      </c>
      <c r="Y181" s="236">
        <f t="shared" si="195"/>
        <v>1.54</v>
      </c>
      <c r="AA181" s="236">
        <f t="shared" si="187"/>
        <v>0</v>
      </c>
      <c r="AB181" s="236">
        <f t="shared" si="196"/>
        <v>1.0000000000000009E-2</v>
      </c>
      <c r="AC181" s="236"/>
      <c r="AD181" s="236">
        <f t="shared" si="197"/>
        <v>0</v>
      </c>
      <c r="AE181" s="236"/>
      <c r="AG181" s="236">
        <f t="shared" si="188"/>
        <v>0.77</v>
      </c>
      <c r="AP181" s="334" t="s">
        <v>2297</v>
      </c>
      <c r="AR181" s="235">
        <f t="shared" si="211"/>
        <v>3</v>
      </c>
      <c r="AT181" s="235" t="s">
        <v>628</v>
      </c>
      <c r="AU181" s="235" t="s">
        <v>628</v>
      </c>
      <c r="AV181" s="235" t="s">
        <v>628</v>
      </c>
      <c r="AW181" s="235" t="s">
        <v>628</v>
      </c>
      <c r="AX181" s="236" t="str">
        <f t="shared" si="198"/>
        <v/>
      </c>
      <c r="AY181" s="236" t="str">
        <f t="shared" si="199"/>
        <v/>
      </c>
      <c r="AZ181" s="236">
        <f t="shared" si="200"/>
        <v>0.53899999999999992</v>
      </c>
      <c r="BA181" s="235" t="s">
        <v>628</v>
      </c>
      <c r="BB181" s="235" t="s">
        <v>628</v>
      </c>
      <c r="BC181" s="235" t="s">
        <v>628</v>
      </c>
      <c r="BD181" s="235" t="s">
        <v>628</v>
      </c>
      <c r="BE181" s="236" t="str">
        <f t="shared" si="201"/>
        <v/>
      </c>
      <c r="BF181" s="236" t="str">
        <f t="shared" si="202"/>
        <v/>
      </c>
      <c r="BG181" s="236">
        <f t="shared" si="203"/>
        <v>1.54</v>
      </c>
      <c r="BH181" s="235" t="s">
        <v>628</v>
      </c>
      <c r="BI181" s="235" t="s">
        <v>628</v>
      </c>
      <c r="BJ181" s="235" t="s">
        <v>628</v>
      </c>
      <c r="BK181" s="235" t="s">
        <v>628</v>
      </c>
      <c r="BL181" s="235">
        <f t="shared" si="204"/>
        <v>3</v>
      </c>
    </row>
    <row r="182" spans="3:64">
      <c r="C182" s="239">
        <v>179</v>
      </c>
      <c r="D182" s="234" t="s">
        <v>1313</v>
      </c>
      <c r="E182" s="236">
        <f t="shared" si="189"/>
        <v>1.3388556806115465E-2</v>
      </c>
      <c r="F182" s="236">
        <f t="shared" si="205"/>
        <v>0.83419999999999994</v>
      </c>
      <c r="G182" s="236">
        <f t="shared" si="190"/>
        <v>3.7107031399071886</v>
      </c>
      <c r="H182" s="236">
        <f t="shared" si="207"/>
        <v>0.22480914493765319</v>
      </c>
      <c r="I182" s="236">
        <f t="shared" si="192"/>
        <v>1.3603363049247755E-2</v>
      </c>
      <c r="J182" s="236">
        <f t="shared" si="206"/>
        <v>0.58799999999999997</v>
      </c>
      <c r="K182" s="236">
        <f t="shared" si="193"/>
        <v>2.38</v>
      </c>
      <c r="L182" s="236">
        <f t="shared" si="208"/>
        <v>0.24705882352941178</v>
      </c>
      <c r="M182" s="237" t="s">
        <v>1216</v>
      </c>
      <c r="N182" s="234">
        <v>1</v>
      </c>
      <c r="P182" s="248">
        <v>0.7</v>
      </c>
      <c r="Q182" s="235" t="s">
        <v>628</v>
      </c>
      <c r="R182" s="248">
        <v>1.2</v>
      </c>
      <c r="S182" s="235" t="s">
        <v>628</v>
      </c>
      <c r="T182" s="248">
        <v>7.0000000000000007E-2</v>
      </c>
      <c r="U182" s="248">
        <v>0.06</v>
      </c>
      <c r="V182" s="248">
        <v>0.1</v>
      </c>
      <c r="Y182" s="236">
        <f t="shared" si="195"/>
        <v>1.68</v>
      </c>
      <c r="AA182" s="236">
        <f t="shared" si="187"/>
        <v>0</v>
      </c>
      <c r="AB182" s="236">
        <f t="shared" si="196"/>
        <v>1.0000000000000009E-2</v>
      </c>
      <c r="AC182" s="236"/>
      <c r="AD182" s="236">
        <f t="shared" si="197"/>
        <v>0</v>
      </c>
      <c r="AE182" s="236"/>
      <c r="AG182" s="236">
        <f t="shared" si="188"/>
        <v>0.84</v>
      </c>
      <c r="AP182" s="334" t="s">
        <v>2297</v>
      </c>
      <c r="AR182" s="235">
        <f t="shared" si="211"/>
        <v>3</v>
      </c>
      <c r="AT182" s="235" t="s">
        <v>628</v>
      </c>
      <c r="AU182" s="235" t="s">
        <v>628</v>
      </c>
      <c r="AV182" s="235" t="s">
        <v>628</v>
      </c>
      <c r="AW182" s="235" t="s">
        <v>628</v>
      </c>
      <c r="AX182" s="236" t="str">
        <f t="shared" si="198"/>
        <v/>
      </c>
      <c r="AY182" s="236" t="str">
        <f t="shared" si="199"/>
        <v/>
      </c>
      <c r="AZ182" s="236">
        <f t="shared" si="200"/>
        <v>0.58799999999999997</v>
      </c>
      <c r="BA182" s="235" t="s">
        <v>628</v>
      </c>
      <c r="BB182" s="235" t="s">
        <v>628</v>
      </c>
      <c r="BC182" s="235" t="s">
        <v>628</v>
      </c>
      <c r="BD182" s="235" t="s">
        <v>628</v>
      </c>
      <c r="BE182" s="236" t="str">
        <f t="shared" si="201"/>
        <v/>
      </c>
      <c r="BF182" s="236" t="str">
        <f t="shared" si="202"/>
        <v/>
      </c>
      <c r="BG182" s="236">
        <f t="shared" si="203"/>
        <v>1.68</v>
      </c>
      <c r="BH182" s="235" t="s">
        <v>628</v>
      </c>
      <c r="BI182" s="235" t="s">
        <v>628</v>
      </c>
      <c r="BJ182" s="235" t="s">
        <v>628</v>
      </c>
      <c r="BK182" s="235" t="s">
        <v>628</v>
      </c>
      <c r="BL182" s="235">
        <f t="shared" si="204"/>
        <v>3</v>
      </c>
    </row>
    <row r="183" spans="3:64">
      <c r="C183" s="239">
        <v>180</v>
      </c>
      <c r="D183" s="234" t="s">
        <v>1314</v>
      </c>
      <c r="E183" s="236">
        <f t="shared" si="189"/>
        <v>1.336885401609455E-2</v>
      </c>
      <c r="F183" s="236">
        <f t="shared" si="205"/>
        <v>0.90369999999999995</v>
      </c>
      <c r="G183" s="236">
        <f t="shared" si="190"/>
        <v>3.9103715550522296</v>
      </c>
      <c r="H183" s="236">
        <f t="shared" si="207"/>
        <v>0.23110335866483397</v>
      </c>
      <c r="I183" s="236">
        <f t="shared" si="192"/>
        <v>1.3570197138907504E-2</v>
      </c>
      <c r="J183" s="236">
        <f t="shared" si="206"/>
        <v>0.6369999999999999</v>
      </c>
      <c r="K183" s="236">
        <f t="shared" si="193"/>
        <v>2.5199999999999996</v>
      </c>
      <c r="L183" s="236">
        <f t="shared" si="208"/>
        <v>0.25277777777777777</v>
      </c>
      <c r="M183" s="237" t="s">
        <v>1216</v>
      </c>
      <c r="N183" s="234">
        <v>1</v>
      </c>
      <c r="P183" s="248">
        <v>0.7</v>
      </c>
      <c r="Q183" s="235" t="s">
        <v>628</v>
      </c>
      <c r="R183" s="248">
        <v>1.3</v>
      </c>
      <c r="S183" s="235" t="s">
        <v>628</v>
      </c>
      <c r="T183" s="248">
        <v>7.0000000000000007E-2</v>
      </c>
      <c r="U183" s="248">
        <v>0.06</v>
      </c>
      <c r="V183" s="248">
        <v>0.15</v>
      </c>
      <c r="Y183" s="236">
        <f t="shared" si="195"/>
        <v>1.8199999999999998</v>
      </c>
      <c r="AA183" s="236">
        <f t="shared" si="187"/>
        <v>0</v>
      </c>
      <c r="AB183" s="236">
        <f t="shared" si="196"/>
        <v>1.0000000000000009E-2</v>
      </c>
      <c r="AC183" s="236"/>
      <c r="AD183" s="236">
        <f t="shared" si="197"/>
        <v>0</v>
      </c>
      <c r="AE183" s="236"/>
      <c r="AG183" s="236">
        <f t="shared" si="188"/>
        <v>0.90999999999999992</v>
      </c>
      <c r="AP183" s="334" t="s">
        <v>2297</v>
      </c>
      <c r="AR183" s="235">
        <f t="shared" si="211"/>
        <v>3</v>
      </c>
      <c r="AT183" s="235" t="s">
        <v>628</v>
      </c>
      <c r="AU183" s="235" t="s">
        <v>628</v>
      </c>
      <c r="AV183" s="235" t="s">
        <v>628</v>
      </c>
      <c r="AW183" s="235" t="s">
        <v>628</v>
      </c>
      <c r="AX183" s="236" t="str">
        <f t="shared" si="198"/>
        <v/>
      </c>
      <c r="AY183" s="236" t="str">
        <f t="shared" si="199"/>
        <v/>
      </c>
      <c r="AZ183" s="236">
        <f t="shared" si="200"/>
        <v>0.6369999999999999</v>
      </c>
      <c r="BA183" s="235" t="s">
        <v>628</v>
      </c>
      <c r="BB183" s="235" t="s">
        <v>628</v>
      </c>
      <c r="BC183" s="235" t="s">
        <v>628</v>
      </c>
      <c r="BD183" s="235" t="s">
        <v>628</v>
      </c>
      <c r="BE183" s="236" t="str">
        <f t="shared" si="201"/>
        <v/>
      </c>
      <c r="BF183" s="236" t="str">
        <f t="shared" si="202"/>
        <v/>
      </c>
      <c r="BG183" s="236">
        <f t="shared" si="203"/>
        <v>1.8199999999999998</v>
      </c>
      <c r="BH183" s="235" t="s">
        <v>628</v>
      </c>
      <c r="BI183" s="235" t="s">
        <v>628</v>
      </c>
      <c r="BJ183" s="235" t="s">
        <v>628</v>
      </c>
      <c r="BK183" s="235" t="s">
        <v>628</v>
      </c>
      <c r="BL183" s="235">
        <f t="shared" si="204"/>
        <v>3</v>
      </c>
    </row>
    <row r="184" spans="3:64">
      <c r="C184" s="239">
        <v>181</v>
      </c>
      <c r="D184" s="234" t="s">
        <v>1315</v>
      </c>
      <c r="E184" s="236">
        <f t="shared" si="189"/>
        <v>1.33510249628366E-2</v>
      </c>
      <c r="F184" s="236">
        <f t="shared" si="205"/>
        <v>0.9736999999999999</v>
      </c>
      <c r="G184" s="236">
        <f t="shared" si="190"/>
        <v>4.1103715550522297</v>
      </c>
      <c r="H184" s="236">
        <f t="shared" si="191"/>
        <v>0.23688856030622937</v>
      </c>
      <c r="I184" s="236">
        <f t="shared" si="192"/>
        <v>1.3540487986476909E-2</v>
      </c>
      <c r="J184" s="236">
        <f t="shared" si="206"/>
        <v>0.68599999999999983</v>
      </c>
      <c r="K184" s="236">
        <f t="shared" si="193"/>
        <v>2.6599999999999997</v>
      </c>
      <c r="L184" s="236">
        <f t="shared" si="194"/>
        <v>0.25789473684210523</v>
      </c>
      <c r="M184" s="237" t="s">
        <v>1216</v>
      </c>
      <c r="N184" s="234">
        <v>1</v>
      </c>
      <c r="P184" s="248">
        <v>0.7</v>
      </c>
      <c r="Q184" s="235" t="s">
        <v>628</v>
      </c>
      <c r="R184" s="248">
        <v>1.4</v>
      </c>
      <c r="S184" s="235" t="s">
        <v>628</v>
      </c>
      <c r="T184" s="248">
        <v>7.0000000000000007E-2</v>
      </c>
      <c r="U184" s="248">
        <v>0.06</v>
      </c>
      <c r="V184" s="248">
        <v>0.15</v>
      </c>
      <c r="Y184" s="236">
        <f t="shared" si="195"/>
        <v>1.9599999999999997</v>
      </c>
      <c r="AA184" s="236">
        <f t="shared" si="187"/>
        <v>0</v>
      </c>
      <c r="AB184" s="236">
        <f t="shared" si="196"/>
        <v>1.0000000000000009E-2</v>
      </c>
      <c r="AC184" s="236"/>
      <c r="AD184" s="236">
        <f t="shared" si="197"/>
        <v>0</v>
      </c>
      <c r="AE184" s="236"/>
      <c r="AG184" s="236">
        <f t="shared" si="188"/>
        <v>0.97999999999999987</v>
      </c>
      <c r="AP184" s="334" t="s">
        <v>2297</v>
      </c>
      <c r="AR184" s="235">
        <f t="shared" si="211"/>
        <v>3</v>
      </c>
      <c r="AT184" s="235" t="s">
        <v>628</v>
      </c>
      <c r="AU184" s="235" t="s">
        <v>628</v>
      </c>
      <c r="AV184" s="235" t="s">
        <v>628</v>
      </c>
      <c r="AW184" s="235" t="s">
        <v>628</v>
      </c>
      <c r="AX184" s="236" t="str">
        <f t="shared" si="198"/>
        <v/>
      </c>
      <c r="AY184" s="236" t="str">
        <f t="shared" si="199"/>
        <v/>
      </c>
      <c r="AZ184" s="236">
        <f t="shared" si="200"/>
        <v>0.68599999999999983</v>
      </c>
      <c r="BA184" s="235" t="s">
        <v>628</v>
      </c>
      <c r="BB184" s="235" t="s">
        <v>628</v>
      </c>
      <c r="BC184" s="235" t="s">
        <v>628</v>
      </c>
      <c r="BD184" s="235" t="s">
        <v>628</v>
      </c>
      <c r="BE184" s="236" t="str">
        <f t="shared" si="201"/>
        <v/>
      </c>
      <c r="BF184" s="236" t="str">
        <f t="shared" si="202"/>
        <v/>
      </c>
      <c r="BG184" s="236">
        <f t="shared" si="203"/>
        <v>1.9599999999999997</v>
      </c>
      <c r="BH184" s="235" t="s">
        <v>628</v>
      </c>
      <c r="BI184" s="235" t="s">
        <v>628</v>
      </c>
      <c r="BJ184" s="235" t="s">
        <v>628</v>
      </c>
      <c r="BK184" s="235" t="s">
        <v>628</v>
      </c>
      <c r="BL184" s="235">
        <f t="shared" si="204"/>
        <v>3</v>
      </c>
    </row>
    <row r="185" spans="3:64">
      <c r="C185" s="239">
        <v>182</v>
      </c>
      <c r="D185" s="234" t="s">
        <v>1316</v>
      </c>
      <c r="E185" s="236">
        <f t="shared" si="189"/>
        <v>1.3334840130745372E-2</v>
      </c>
      <c r="F185" s="236">
        <f t="shared" si="205"/>
        <v>1.0436999999999999</v>
      </c>
      <c r="G185" s="236">
        <f t="shared" si="190"/>
        <v>4.3103715550522299</v>
      </c>
      <c r="H185" s="236">
        <f t="shared" si="191"/>
        <v>0.24213689856427076</v>
      </c>
      <c r="I185" s="236">
        <f t="shared" si="192"/>
        <v>1.3513721856239067E-2</v>
      </c>
      <c r="J185" s="236">
        <f t="shared" si="206"/>
        <v>0.73499999999999988</v>
      </c>
      <c r="K185" s="236">
        <f t="shared" si="193"/>
        <v>2.8</v>
      </c>
      <c r="L185" s="236">
        <f t="shared" si="194"/>
        <v>0.26249999999999996</v>
      </c>
      <c r="M185" s="237" t="s">
        <v>1216</v>
      </c>
      <c r="N185" s="234">
        <v>1</v>
      </c>
      <c r="P185" s="248">
        <v>0.7</v>
      </c>
      <c r="Q185" s="235" t="s">
        <v>628</v>
      </c>
      <c r="R185" s="248">
        <v>1.5</v>
      </c>
      <c r="S185" s="235" t="s">
        <v>628</v>
      </c>
      <c r="T185" s="248">
        <v>7.0000000000000007E-2</v>
      </c>
      <c r="U185" s="248">
        <v>0.06</v>
      </c>
      <c r="V185" s="248">
        <v>0.15</v>
      </c>
      <c r="Y185" s="236">
        <f t="shared" si="195"/>
        <v>2.0999999999999996</v>
      </c>
      <c r="AA185" s="236">
        <f t="shared" si="187"/>
        <v>0</v>
      </c>
      <c r="AB185" s="236">
        <f t="shared" si="196"/>
        <v>1.0000000000000009E-2</v>
      </c>
      <c r="AC185" s="236"/>
      <c r="AD185" s="236">
        <f t="shared" si="197"/>
        <v>0</v>
      </c>
      <c r="AE185" s="236"/>
      <c r="AG185" s="236">
        <f t="shared" si="188"/>
        <v>1.0499999999999998</v>
      </c>
      <c r="AP185" s="334" t="s">
        <v>2297</v>
      </c>
      <c r="AR185" s="235">
        <f t="shared" si="211"/>
        <v>3</v>
      </c>
      <c r="AT185" s="235" t="s">
        <v>628</v>
      </c>
      <c r="AU185" s="235" t="s">
        <v>628</v>
      </c>
      <c r="AV185" s="235" t="s">
        <v>628</v>
      </c>
      <c r="AW185" s="235" t="s">
        <v>628</v>
      </c>
      <c r="AX185" s="236" t="str">
        <f t="shared" si="198"/>
        <v/>
      </c>
      <c r="AY185" s="236" t="str">
        <f t="shared" si="199"/>
        <v/>
      </c>
      <c r="AZ185" s="236">
        <f t="shared" si="200"/>
        <v>0.73499999999999988</v>
      </c>
      <c r="BA185" s="235" t="s">
        <v>628</v>
      </c>
      <c r="BB185" s="235" t="s">
        <v>628</v>
      </c>
      <c r="BC185" s="235" t="s">
        <v>628</v>
      </c>
      <c r="BD185" s="235" t="s">
        <v>628</v>
      </c>
      <c r="BE185" s="236" t="str">
        <f t="shared" si="201"/>
        <v/>
      </c>
      <c r="BF185" s="236" t="str">
        <f t="shared" si="202"/>
        <v/>
      </c>
      <c r="BG185" s="236">
        <f t="shared" si="203"/>
        <v>2.0999999999999996</v>
      </c>
      <c r="BH185" s="235" t="s">
        <v>628</v>
      </c>
      <c r="BI185" s="235" t="s">
        <v>628</v>
      </c>
      <c r="BJ185" s="235" t="s">
        <v>628</v>
      </c>
      <c r="BK185" s="235" t="s">
        <v>628</v>
      </c>
      <c r="BL185" s="235">
        <f t="shared" si="204"/>
        <v>3</v>
      </c>
    </row>
    <row r="186" spans="3:64">
      <c r="C186" s="239">
        <v>183</v>
      </c>
      <c r="D186" s="234" t="s">
        <v>1317</v>
      </c>
      <c r="E186" s="236">
        <f t="shared" si="189"/>
        <v>1.3320082083637132E-2</v>
      </c>
      <c r="F186" s="236">
        <f t="shared" si="205"/>
        <v>1.1136999999999999</v>
      </c>
      <c r="G186" s="236">
        <f t="shared" si="190"/>
        <v>4.5103715550522301</v>
      </c>
      <c r="H186" s="236">
        <f t="shared" si="191"/>
        <v>0.24691979062179575</v>
      </c>
      <c r="I186" s="236">
        <f t="shared" si="192"/>
        <v>1.3489482020678024E-2</v>
      </c>
      <c r="J186" s="236">
        <f t="shared" si="206"/>
        <v>0.78399999999999992</v>
      </c>
      <c r="K186" s="236">
        <f t="shared" si="193"/>
        <v>2.9399999999999995</v>
      </c>
      <c r="L186" s="236">
        <f t="shared" si="194"/>
        <v>0.26666666666666666</v>
      </c>
      <c r="M186" s="237" t="s">
        <v>1216</v>
      </c>
      <c r="N186" s="234">
        <v>1</v>
      </c>
      <c r="P186" s="248">
        <v>0.7</v>
      </c>
      <c r="Q186" s="235" t="s">
        <v>628</v>
      </c>
      <c r="R186" s="248">
        <v>1.6</v>
      </c>
      <c r="S186" s="235" t="s">
        <v>628</v>
      </c>
      <c r="T186" s="248">
        <v>7.0000000000000007E-2</v>
      </c>
      <c r="U186" s="248">
        <v>0.06</v>
      </c>
      <c r="V186" s="248">
        <v>0.15</v>
      </c>
      <c r="Y186" s="236">
        <f t="shared" si="195"/>
        <v>2.2399999999999998</v>
      </c>
      <c r="AA186" s="236">
        <f t="shared" si="187"/>
        <v>0</v>
      </c>
      <c r="AB186" s="236">
        <f t="shared" si="196"/>
        <v>1.0000000000000009E-2</v>
      </c>
      <c r="AC186" s="236"/>
      <c r="AD186" s="236">
        <f t="shared" si="197"/>
        <v>0</v>
      </c>
      <c r="AE186" s="236"/>
      <c r="AG186" s="236">
        <f t="shared" si="188"/>
        <v>1.1199999999999999</v>
      </c>
      <c r="AP186" s="334" t="s">
        <v>2297</v>
      </c>
      <c r="AR186" s="235">
        <f t="shared" si="211"/>
        <v>3</v>
      </c>
      <c r="AT186" s="235" t="s">
        <v>628</v>
      </c>
      <c r="AU186" s="235" t="s">
        <v>628</v>
      </c>
      <c r="AV186" s="235" t="s">
        <v>628</v>
      </c>
      <c r="AW186" s="235" t="s">
        <v>628</v>
      </c>
      <c r="AX186" s="236" t="str">
        <f t="shared" si="198"/>
        <v/>
      </c>
      <c r="AY186" s="236" t="str">
        <f t="shared" si="199"/>
        <v/>
      </c>
      <c r="AZ186" s="236">
        <f t="shared" si="200"/>
        <v>0.78399999999999992</v>
      </c>
      <c r="BA186" s="235" t="s">
        <v>628</v>
      </c>
      <c r="BB186" s="235" t="s">
        <v>628</v>
      </c>
      <c r="BC186" s="235" t="s">
        <v>628</v>
      </c>
      <c r="BD186" s="235" t="s">
        <v>628</v>
      </c>
      <c r="BE186" s="236" t="str">
        <f t="shared" si="201"/>
        <v/>
      </c>
      <c r="BF186" s="236" t="str">
        <f t="shared" si="202"/>
        <v/>
      </c>
      <c r="BG186" s="236">
        <f t="shared" si="203"/>
        <v>2.2399999999999998</v>
      </c>
      <c r="BH186" s="235" t="s">
        <v>628</v>
      </c>
      <c r="BI186" s="235" t="s">
        <v>628</v>
      </c>
      <c r="BJ186" s="235" t="s">
        <v>628</v>
      </c>
      <c r="BK186" s="235" t="s">
        <v>628</v>
      </c>
      <c r="BL186" s="235">
        <f t="shared" si="204"/>
        <v>3</v>
      </c>
    </row>
    <row r="187" spans="3:64">
      <c r="C187" s="239">
        <v>184</v>
      </c>
      <c r="D187" s="234" t="s">
        <v>1318</v>
      </c>
      <c r="E187" s="236">
        <f t="shared" si="189"/>
        <v>1.3306570107772857E-2</v>
      </c>
      <c r="F187" s="236">
        <f t="shared" si="205"/>
        <v>1.1837</v>
      </c>
      <c r="G187" s="236">
        <f t="shared" si="190"/>
        <v>4.7103715550522294</v>
      </c>
      <c r="H187" s="236">
        <f t="shared" si="191"/>
        <v>0.25129652431141919</v>
      </c>
      <c r="I187" s="236">
        <f t="shared" si="192"/>
        <v>1.3467426892616966E-2</v>
      </c>
      <c r="J187" s="236">
        <f t="shared" si="206"/>
        <v>0.83299999999999996</v>
      </c>
      <c r="K187" s="236">
        <f t="shared" si="193"/>
        <v>3.08</v>
      </c>
      <c r="L187" s="236">
        <f t="shared" si="194"/>
        <v>0.27045454545454545</v>
      </c>
      <c r="M187" s="237" t="s">
        <v>1216</v>
      </c>
      <c r="N187" s="234">
        <v>1</v>
      </c>
      <c r="P187" s="248">
        <v>0.7</v>
      </c>
      <c r="Q187" s="235" t="s">
        <v>628</v>
      </c>
      <c r="R187" s="248">
        <v>1.7</v>
      </c>
      <c r="S187" s="235" t="s">
        <v>628</v>
      </c>
      <c r="T187" s="248">
        <v>7.0000000000000007E-2</v>
      </c>
      <c r="U187" s="248">
        <v>0.06</v>
      </c>
      <c r="V187" s="248">
        <v>0.15</v>
      </c>
      <c r="Y187" s="236">
        <f t="shared" si="195"/>
        <v>2.38</v>
      </c>
      <c r="AA187" s="236">
        <f t="shared" si="187"/>
        <v>0</v>
      </c>
      <c r="AB187" s="236">
        <f t="shared" si="196"/>
        <v>1.0000000000000009E-2</v>
      </c>
      <c r="AC187" s="236"/>
      <c r="AD187" s="236">
        <f t="shared" si="197"/>
        <v>0</v>
      </c>
      <c r="AE187" s="236"/>
      <c r="AG187" s="236">
        <f t="shared" si="188"/>
        <v>1.19</v>
      </c>
      <c r="AP187" s="334" t="s">
        <v>2297</v>
      </c>
      <c r="AR187" s="235">
        <f t="shared" si="211"/>
        <v>3</v>
      </c>
      <c r="AT187" s="235" t="s">
        <v>628</v>
      </c>
      <c r="AU187" s="235" t="s">
        <v>628</v>
      </c>
      <c r="AV187" s="235" t="s">
        <v>628</v>
      </c>
      <c r="AW187" s="235" t="s">
        <v>628</v>
      </c>
      <c r="AX187" s="236" t="str">
        <f t="shared" si="198"/>
        <v/>
      </c>
      <c r="AY187" s="236" t="str">
        <f t="shared" si="199"/>
        <v/>
      </c>
      <c r="AZ187" s="236">
        <f t="shared" si="200"/>
        <v>0.83299999999999996</v>
      </c>
      <c r="BA187" s="235" t="s">
        <v>628</v>
      </c>
      <c r="BB187" s="235" t="s">
        <v>628</v>
      </c>
      <c r="BC187" s="235" t="s">
        <v>628</v>
      </c>
      <c r="BD187" s="235" t="s">
        <v>628</v>
      </c>
      <c r="BE187" s="236" t="str">
        <f t="shared" si="201"/>
        <v/>
      </c>
      <c r="BF187" s="236" t="str">
        <f t="shared" si="202"/>
        <v/>
      </c>
      <c r="BG187" s="236">
        <f t="shared" si="203"/>
        <v>2.38</v>
      </c>
      <c r="BH187" s="235" t="s">
        <v>628</v>
      </c>
      <c r="BI187" s="235" t="s">
        <v>628</v>
      </c>
      <c r="BJ187" s="235" t="s">
        <v>628</v>
      </c>
      <c r="BK187" s="235" t="s">
        <v>628</v>
      </c>
      <c r="BL187" s="235">
        <f t="shared" si="204"/>
        <v>3</v>
      </c>
    </row>
    <row r="188" spans="3:64">
      <c r="C188" s="239">
        <v>185</v>
      </c>
      <c r="D188" s="234" t="s">
        <v>1319</v>
      </c>
      <c r="E188" s="236">
        <f t="shared" si="189"/>
        <v>1.3608007572773971E-2</v>
      </c>
      <c r="F188" s="236">
        <f t="shared" si="205"/>
        <v>0.47270000000000001</v>
      </c>
      <c r="G188" s="236">
        <f t="shared" si="190"/>
        <v>2.6989874111546515</v>
      </c>
      <c r="H188" s="236">
        <f>F188/G188</f>
        <v>0.17513975724613501</v>
      </c>
      <c r="I188" s="236">
        <f t="shared" si="192"/>
        <v>1.3993477031795286E-2</v>
      </c>
      <c r="J188" s="236">
        <f t="shared" si="206"/>
        <v>0.33600000000000002</v>
      </c>
      <c r="K188" s="236">
        <f t="shared" si="193"/>
        <v>1.6400000000000001</v>
      </c>
      <c r="L188" s="236">
        <f>J188/K188</f>
        <v>0.20487804878048779</v>
      </c>
      <c r="M188" s="237" t="s">
        <v>1216</v>
      </c>
      <c r="N188" s="234">
        <v>1</v>
      </c>
      <c r="P188" s="248">
        <v>0.8</v>
      </c>
      <c r="Q188" s="235" t="s">
        <v>628</v>
      </c>
      <c r="R188" s="248">
        <v>0.6</v>
      </c>
      <c r="S188" s="235" t="s">
        <v>628</v>
      </c>
      <c r="T188" s="248">
        <v>0.08</v>
      </c>
      <c r="U188" s="248">
        <v>7.0000000000000007E-2</v>
      </c>
      <c r="V188" s="248">
        <v>0.1</v>
      </c>
      <c r="Y188" s="236">
        <f t="shared" si="195"/>
        <v>0.84</v>
      </c>
      <c r="AA188" s="236">
        <f t="shared" si="187"/>
        <v>0</v>
      </c>
      <c r="AB188" s="236">
        <f t="shared" si="196"/>
        <v>9.999999999999995E-3</v>
      </c>
      <c r="AC188" s="236"/>
      <c r="AD188" s="236">
        <f t="shared" si="197"/>
        <v>0</v>
      </c>
      <c r="AE188" s="236"/>
      <c r="AG188" s="236">
        <f t="shared" si="188"/>
        <v>0.42</v>
      </c>
      <c r="AP188" s="334" t="s">
        <v>2297</v>
      </c>
      <c r="AR188" s="235">
        <f t="shared" si="211"/>
        <v>3</v>
      </c>
      <c r="AT188" s="235" t="s">
        <v>628</v>
      </c>
      <c r="AU188" s="235" t="s">
        <v>628</v>
      </c>
      <c r="AV188" s="235" t="s">
        <v>628</v>
      </c>
      <c r="AW188" s="235" t="s">
        <v>628</v>
      </c>
      <c r="AX188" s="236" t="str">
        <f t="shared" si="198"/>
        <v/>
      </c>
      <c r="AY188" s="236" t="str">
        <f t="shared" si="199"/>
        <v/>
      </c>
      <c r="AZ188" s="236">
        <f t="shared" si="200"/>
        <v>0.33600000000000002</v>
      </c>
      <c r="BA188" s="235" t="s">
        <v>628</v>
      </c>
      <c r="BB188" s="235" t="s">
        <v>628</v>
      </c>
      <c r="BC188" s="235" t="s">
        <v>628</v>
      </c>
      <c r="BD188" s="235" t="s">
        <v>628</v>
      </c>
      <c r="BE188" s="236" t="str">
        <f t="shared" si="201"/>
        <v/>
      </c>
      <c r="BF188" s="236" t="str">
        <f t="shared" si="202"/>
        <v/>
      </c>
      <c r="BG188" s="236">
        <f t="shared" si="203"/>
        <v>0.84</v>
      </c>
      <c r="BH188" s="235" t="s">
        <v>628</v>
      </c>
      <c r="BI188" s="235" t="s">
        <v>628</v>
      </c>
      <c r="BJ188" s="235" t="s">
        <v>628</v>
      </c>
      <c r="BK188" s="235" t="s">
        <v>628</v>
      </c>
      <c r="BL188" s="235">
        <f t="shared" si="204"/>
        <v>3</v>
      </c>
    </row>
    <row r="189" spans="3:64">
      <c r="C189" s="239">
        <v>186</v>
      </c>
      <c r="D189" s="234" t="s">
        <v>1320</v>
      </c>
      <c r="E189" s="236">
        <f t="shared" si="189"/>
        <v>1.3566501793784061E-2</v>
      </c>
      <c r="F189" s="236">
        <f t="shared" si="205"/>
        <v>0.55269999999999997</v>
      </c>
      <c r="G189" s="236">
        <f t="shared" si="190"/>
        <v>2.8989874111546516</v>
      </c>
      <c r="H189" s="236">
        <f>F189/G189</f>
        <v>0.19065277685350915</v>
      </c>
      <c r="I189" s="236">
        <f t="shared" si="192"/>
        <v>1.3916636547026247E-2</v>
      </c>
      <c r="J189" s="236">
        <f t="shared" si="206"/>
        <v>0.39199999999999996</v>
      </c>
      <c r="K189" s="236">
        <f t="shared" si="193"/>
        <v>1.7799999999999998</v>
      </c>
      <c r="L189" s="236">
        <f>J189/K189</f>
        <v>0.22022471910112359</v>
      </c>
      <c r="M189" s="237" t="s">
        <v>1216</v>
      </c>
      <c r="N189" s="234">
        <v>1</v>
      </c>
      <c r="P189" s="248">
        <v>0.8</v>
      </c>
      <c r="Q189" s="235" t="s">
        <v>628</v>
      </c>
      <c r="R189" s="248">
        <v>0.7</v>
      </c>
      <c r="S189" s="235" t="s">
        <v>628</v>
      </c>
      <c r="T189" s="248">
        <v>0.08</v>
      </c>
      <c r="U189" s="248">
        <v>7.0000000000000007E-2</v>
      </c>
      <c r="V189" s="248">
        <v>0.1</v>
      </c>
      <c r="Y189" s="236">
        <f t="shared" si="195"/>
        <v>0.97999999999999987</v>
      </c>
      <c r="AA189" s="236">
        <f t="shared" si="187"/>
        <v>0</v>
      </c>
      <c r="AB189" s="236">
        <f t="shared" si="196"/>
        <v>9.999999999999995E-3</v>
      </c>
      <c r="AC189" s="236"/>
      <c r="AD189" s="236">
        <f t="shared" si="197"/>
        <v>0</v>
      </c>
      <c r="AE189" s="236"/>
      <c r="AG189" s="236">
        <f t="shared" si="188"/>
        <v>0.48999999999999994</v>
      </c>
      <c r="AP189" s="334" t="s">
        <v>2297</v>
      </c>
      <c r="AR189" s="235">
        <f t="shared" si="211"/>
        <v>3</v>
      </c>
      <c r="AT189" s="235" t="s">
        <v>628</v>
      </c>
      <c r="AU189" s="235" t="s">
        <v>628</v>
      </c>
      <c r="AV189" s="235" t="s">
        <v>628</v>
      </c>
      <c r="AW189" s="235" t="s">
        <v>628</v>
      </c>
      <c r="AX189" s="236" t="str">
        <f t="shared" si="198"/>
        <v/>
      </c>
      <c r="AY189" s="236" t="str">
        <f t="shared" si="199"/>
        <v/>
      </c>
      <c r="AZ189" s="236">
        <f t="shared" si="200"/>
        <v>0.39199999999999996</v>
      </c>
      <c r="BA189" s="235" t="s">
        <v>628</v>
      </c>
      <c r="BB189" s="235" t="s">
        <v>628</v>
      </c>
      <c r="BC189" s="235" t="s">
        <v>628</v>
      </c>
      <c r="BD189" s="235" t="s">
        <v>628</v>
      </c>
      <c r="BE189" s="236" t="str">
        <f t="shared" si="201"/>
        <v/>
      </c>
      <c r="BF189" s="236" t="str">
        <f t="shared" si="202"/>
        <v/>
      </c>
      <c r="BG189" s="236">
        <f t="shared" si="203"/>
        <v>0.97999999999999987</v>
      </c>
      <c r="BH189" s="235" t="s">
        <v>628</v>
      </c>
      <c r="BI189" s="235" t="s">
        <v>628</v>
      </c>
      <c r="BJ189" s="235" t="s">
        <v>628</v>
      </c>
      <c r="BK189" s="235" t="s">
        <v>628</v>
      </c>
      <c r="BL189" s="235">
        <f t="shared" si="204"/>
        <v>3</v>
      </c>
    </row>
    <row r="190" spans="3:64">
      <c r="C190" s="239">
        <v>187</v>
      </c>
      <c r="D190" s="234" t="s">
        <v>1321</v>
      </c>
      <c r="E190" s="236">
        <f t="shared" si="189"/>
        <v>1.3530301555250663E-2</v>
      </c>
      <c r="F190" s="236">
        <f t="shared" si="205"/>
        <v>0.63270000000000015</v>
      </c>
      <c r="G190" s="236">
        <f t="shared" si="190"/>
        <v>3.0989874111546518</v>
      </c>
      <c r="H190" s="236">
        <f t="shared" si="191"/>
        <v>0.204163462466039</v>
      </c>
      <c r="I190" s="236">
        <f t="shared" si="192"/>
        <v>1.3850833602916973E-2</v>
      </c>
      <c r="J190" s="236">
        <f t="shared" si="206"/>
        <v>0.44799999999999995</v>
      </c>
      <c r="K190" s="236">
        <f t="shared" si="193"/>
        <v>1.92</v>
      </c>
      <c r="L190" s="236">
        <f t="shared" si="194"/>
        <v>0.23333333333333331</v>
      </c>
      <c r="M190" s="237" t="s">
        <v>1216</v>
      </c>
      <c r="N190" s="234">
        <v>1</v>
      </c>
      <c r="P190" s="248">
        <v>0.8</v>
      </c>
      <c r="Q190" s="235" t="s">
        <v>628</v>
      </c>
      <c r="R190" s="248">
        <v>0.8</v>
      </c>
      <c r="S190" s="235" t="s">
        <v>628</v>
      </c>
      <c r="T190" s="248">
        <v>0.08</v>
      </c>
      <c r="U190" s="248">
        <v>7.0000000000000007E-2</v>
      </c>
      <c r="V190" s="248">
        <v>0.1</v>
      </c>
      <c r="Y190" s="236">
        <f t="shared" si="195"/>
        <v>1.1199999999999999</v>
      </c>
      <c r="AA190" s="236">
        <f t="shared" si="187"/>
        <v>0</v>
      </c>
      <c r="AB190" s="236">
        <f t="shared" si="196"/>
        <v>9.999999999999995E-3</v>
      </c>
      <c r="AC190" s="236"/>
      <c r="AD190" s="236">
        <f t="shared" si="197"/>
        <v>0</v>
      </c>
      <c r="AE190" s="236"/>
      <c r="AG190" s="236">
        <f t="shared" si="188"/>
        <v>0.55999999999999994</v>
      </c>
      <c r="AP190" s="334" t="s">
        <v>2297</v>
      </c>
      <c r="AR190" s="235">
        <f t="shared" si="211"/>
        <v>3</v>
      </c>
      <c r="AT190" s="235" t="s">
        <v>628</v>
      </c>
      <c r="AU190" s="235" t="s">
        <v>628</v>
      </c>
      <c r="AV190" s="235" t="s">
        <v>628</v>
      </c>
      <c r="AW190" s="235" t="s">
        <v>628</v>
      </c>
      <c r="AX190" s="236" t="str">
        <f t="shared" si="198"/>
        <v/>
      </c>
      <c r="AY190" s="236" t="str">
        <f t="shared" si="199"/>
        <v/>
      </c>
      <c r="AZ190" s="236">
        <f t="shared" si="200"/>
        <v>0.44799999999999995</v>
      </c>
      <c r="BA190" s="235" t="s">
        <v>628</v>
      </c>
      <c r="BB190" s="235" t="s">
        <v>628</v>
      </c>
      <c r="BC190" s="235" t="s">
        <v>628</v>
      </c>
      <c r="BD190" s="235" t="s">
        <v>628</v>
      </c>
      <c r="BE190" s="236" t="str">
        <f t="shared" si="201"/>
        <v/>
      </c>
      <c r="BF190" s="236" t="str">
        <f t="shared" si="202"/>
        <v/>
      </c>
      <c r="BG190" s="236">
        <f t="shared" si="203"/>
        <v>1.1199999999999999</v>
      </c>
      <c r="BH190" s="235" t="s">
        <v>628</v>
      </c>
      <c r="BI190" s="235" t="s">
        <v>628</v>
      </c>
      <c r="BJ190" s="235" t="s">
        <v>628</v>
      </c>
      <c r="BK190" s="235" t="s">
        <v>628</v>
      </c>
      <c r="BL190" s="235">
        <f t="shared" si="204"/>
        <v>3</v>
      </c>
    </row>
    <row r="191" spans="3:64">
      <c r="C191" s="239">
        <v>188</v>
      </c>
      <c r="D191" s="234" t="s">
        <v>1322</v>
      </c>
      <c r="E191" s="236">
        <f t="shared" si="189"/>
        <v>1.3498450551121467E-2</v>
      </c>
      <c r="F191" s="236">
        <f t="shared" si="205"/>
        <v>0.71270000000000011</v>
      </c>
      <c r="G191" s="236">
        <f t="shared" si="190"/>
        <v>3.2989874111546511</v>
      </c>
      <c r="H191" s="236">
        <f t="shared" si="191"/>
        <v>0.21603598655459977</v>
      </c>
      <c r="I191" s="236">
        <f t="shared" si="192"/>
        <v>1.3793848617958578E-2</v>
      </c>
      <c r="J191" s="236">
        <f t="shared" si="206"/>
        <v>0.504</v>
      </c>
      <c r="K191" s="236">
        <f t="shared" si="193"/>
        <v>2.06</v>
      </c>
      <c r="L191" s="236">
        <f t="shared" si="194"/>
        <v>0.24466019417475729</v>
      </c>
      <c r="M191" s="237" t="s">
        <v>1216</v>
      </c>
      <c r="N191" s="234">
        <v>1</v>
      </c>
      <c r="P191" s="248">
        <v>0.8</v>
      </c>
      <c r="Q191" s="235" t="s">
        <v>628</v>
      </c>
      <c r="R191" s="248">
        <v>0.9</v>
      </c>
      <c r="S191" s="235" t="s">
        <v>628</v>
      </c>
      <c r="T191" s="248">
        <v>0.08</v>
      </c>
      <c r="U191" s="248">
        <v>7.0000000000000007E-2</v>
      </c>
      <c r="V191" s="248">
        <v>0.1</v>
      </c>
      <c r="Y191" s="236">
        <f t="shared" si="195"/>
        <v>1.26</v>
      </c>
      <c r="AA191" s="236">
        <f t="shared" si="187"/>
        <v>0</v>
      </c>
      <c r="AB191" s="236">
        <f t="shared" si="196"/>
        <v>9.999999999999995E-3</v>
      </c>
      <c r="AC191" s="236"/>
      <c r="AD191" s="236">
        <f t="shared" si="197"/>
        <v>0</v>
      </c>
      <c r="AE191" s="236"/>
      <c r="AG191" s="236">
        <f t="shared" si="188"/>
        <v>0.63</v>
      </c>
      <c r="AP191" s="334" t="s">
        <v>2297</v>
      </c>
      <c r="AR191" s="235">
        <f t="shared" si="211"/>
        <v>3</v>
      </c>
      <c r="AT191" s="235" t="s">
        <v>628</v>
      </c>
      <c r="AU191" s="235" t="s">
        <v>628</v>
      </c>
      <c r="AV191" s="235" t="s">
        <v>628</v>
      </c>
      <c r="AW191" s="235" t="s">
        <v>628</v>
      </c>
      <c r="AX191" s="236" t="str">
        <f t="shared" si="198"/>
        <v/>
      </c>
      <c r="AY191" s="236" t="str">
        <f t="shared" si="199"/>
        <v/>
      </c>
      <c r="AZ191" s="236">
        <f t="shared" si="200"/>
        <v>0.504</v>
      </c>
      <c r="BA191" s="235" t="s">
        <v>628</v>
      </c>
      <c r="BB191" s="235" t="s">
        <v>628</v>
      </c>
      <c r="BC191" s="235" t="s">
        <v>628</v>
      </c>
      <c r="BD191" s="235" t="s">
        <v>628</v>
      </c>
      <c r="BE191" s="236" t="str">
        <f t="shared" si="201"/>
        <v/>
      </c>
      <c r="BF191" s="236" t="str">
        <f t="shared" si="202"/>
        <v/>
      </c>
      <c r="BG191" s="236">
        <f t="shared" si="203"/>
        <v>1.26</v>
      </c>
      <c r="BH191" s="235" t="s">
        <v>628</v>
      </c>
      <c r="BI191" s="235" t="s">
        <v>628</v>
      </c>
      <c r="BJ191" s="235" t="s">
        <v>628</v>
      </c>
      <c r="BK191" s="235" t="s">
        <v>628</v>
      </c>
      <c r="BL191" s="235">
        <f t="shared" si="204"/>
        <v>3</v>
      </c>
    </row>
    <row r="192" spans="3:64">
      <c r="C192" s="239">
        <v>189</v>
      </c>
      <c r="D192" s="234" t="s">
        <v>1323</v>
      </c>
      <c r="E192" s="236">
        <f t="shared" si="189"/>
        <v>1.3470209304076537E-2</v>
      </c>
      <c r="F192" s="236">
        <f t="shared" si="205"/>
        <v>0.79270000000000007</v>
      </c>
      <c r="G192" s="236">
        <f t="shared" si="190"/>
        <v>3.4989874111546513</v>
      </c>
      <c r="H192" s="236">
        <f t="shared" si="191"/>
        <v>0.22655125807909449</v>
      </c>
      <c r="I192" s="236">
        <f t="shared" si="192"/>
        <v>1.3744019912075045E-2</v>
      </c>
      <c r="J192" s="236">
        <f t="shared" si="206"/>
        <v>0.55999999999999994</v>
      </c>
      <c r="K192" s="236">
        <f t="shared" si="193"/>
        <v>2.2000000000000002</v>
      </c>
      <c r="L192" s="236">
        <f t="shared" si="194"/>
        <v>0.25454545454545452</v>
      </c>
      <c r="M192" s="237" t="s">
        <v>1216</v>
      </c>
      <c r="N192" s="234">
        <v>1</v>
      </c>
      <c r="P192" s="248">
        <v>0.8</v>
      </c>
      <c r="Q192" s="235" t="s">
        <v>628</v>
      </c>
      <c r="R192" s="248">
        <v>1</v>
      </c>
      <c r="S192" s="235" t="s">
        <v>628</v>
      </c>
      <c r="T192" s="248">
        <v>0.08</v>
      </c>
      <c r="U192" s="248">
        <v>7.0000000000000007E-2</v>
      </c>
      <c r="V192" s="248">
        <v>0.1</v>
      </c>
      <c r="Y192" s="236">
        <f t="shared" si="195"/>
        <v>1.4</v>
      </c>
      <c r="AA192" s="236">
        <f t="shared" si="187"/>
        <v>0</v>
      </c>
      <c r="AB192" s="236">
        <f t="shared" si="196"/>
        <v>9.999999999999995E-3</v>
      </c>
      <c r="AC192" s="236"/>
      <c r="AD192" s="236">
        <f t="shared" si="197"/>
        <v>0</v>
      </c>
      <c r="AE192" s="236"/>
      <c r="AG192" s="236">
        <f t="shared" si="188"/>
        <v>0.7</v>
      </c>
      <c r="AP192" s="334" t="s">
        <v>2297</v>
      </c>
      <c r="AR192" s="235">
        <f t="shared" si="211"/>
        <v>3</v>
      </c>
      <c r="AT192" s="235" t="s">
        <v>628</v>
      </c>
      <c r="AU192" s="235" t="s">
        <v>628</v>
      </c>
      <c r="AV192" s="235" t="s">
        <v>628</v>
      </c>
      <c r="AW192" s="235" t="s">
        <v>628</v>
      </c>
      <c r="AX192" s="236" t="str">
        <f t="shared" si="198"/>
        <v/>
      </c>
      <c r="AY192" s="236" t="str">
        <f t="shared" si="199"/>
        <v/>
      </c>
      <c r="AZ192" s="236">
        <f t="shared" si="200"/>
        <v>0.55999999999999994</v>
      </c>
      <c r="BA192" s="235" t="s">
        <v>628</v>
      </c>
      <c r="BB192" s="235" t="s">
        <v>628</v>
      </c>
      <c r="BC192" s="235" t="s">
        <v>628</v>
      </c>
      <c r="BD192" s="235" t="s">
        <v>628</v>
      </c>
      <c r="BE192" s="236" t="str">
        <f t="shared" si="201"/>
        <v/>
      </c>
      <c r="BF192" s="236" t="str">
        <f t="shared" si="202"/>
        <v/>
      </c>
      <c r="BG192" s="236">
        <f t="shared" si="203"/>
        <v>1.4</v>
      </c>
      <c r="BH192" s="235" t="s">
        <v>628</v>
      </c>
      <c r="BI192" s="235" t="s">
        <v>628</v>
      </c>
      <c r="BJ192" s="235" t="s">
        <v>628</v>
      </c>
      <c r="BK192" s="235" t="s">
        <v>628</v>
      </c>
      <c r="BL192" s="235">
        <f t="shared" si="204"/>
        <v>3</v>
      </c>
    </row>
    <row r="193" spans="3:64">
      <c r="C193" s="239">
        <v>190</v>
      </c>
      <c r="D193" s="234" t="s">
        <v>1324</v>
      </c>
      <c r="E193" s="236">
        <f t="shared" si="189"/>
        <v>1.3444997002268392E-2</v>
      </c>
      <c r="F193" s="236">
        <f t="shared" si="205"/>
        <v>0.87270000000000014</v>
      </c>
      <c r="G193" s="236">
        <f t="shared" si="190"/>
        <v>3.6989874111546515</v>
      </c>
      <c r="H193" s="236">
        <f t="shared" si="191"/>
        <v>0.23592943230038835</v>
      </c>
      <c r="I193" s="236">
        <f t="shared" si="192"/>
        <v>1.370007874036051E-2</v>
      </c>
      <c r="J193" s="236">
        <f t="shared" si="206"/>
        <v>0.6160000000000001</v>
      </c>
      <c r="K193" s="236">
        <f t="shared" si="193"/>
        <v>2.34</v>
      </c>
      <c r="L193" s="236">
        <f t="shared" si="194"/>
        <v>0.26324786324786331</v>
      </c>
      <c r="M193" s="237" t="s">
        <v>1216</v>
      </c>
      <c r="N193" s="234">
        <v>1</v>
      </c>
      <c r="P193" s="248">
        <v>0.8</v>
      </c>
      <c r="Q193" s="235" t="s">
        <v>628</v>
      </c>
      <c r="R193" s="248">
        <v>1.1000000000000001</v>
      </c>
      <c r="S193" s="235" t="s">
        <v>628</v>
      </c>
      <c r="T193" s="248">
        <v>0.08</v>
      </c>
      <c r="U193" s="248">
        <v>7.0000000000000007E-2</v>
      </c>
      <c r="V193" s="248">
        <v>0.1</v>
      </c>
      <c r="Y193" s="236">
        <f t="shared" si="195"/>
        <v>1.54</v>
      </c>
      <c r="AA193" s="236">
        <f t="shared" si="187"/>
        <v>0</v>
      </c>
      <c r="AB193" s="236">
        <f t="shared" si="196"/>
        <v>9.999999999999995E-3</v>
      </c>
      <c r="AC193" s="236"/>
      <c r="AD193" s="236">
        <f t="shared" si="197"/>
        <v>0</v>
      </c>
      <c r="AE193" s="236"/>
      <c r="AG193" s="236">
        <f t="shared" si="188"/>
        <v>0.77</v>
      </c>
      <c r="AP193" s="334" t="s">
        <v>2297</v>
      </c>
      <c r="AR193" s="235">
        <f t="shared" si="211"/>
        <v>3</v>
      </c>
      <c r="AT193" s="235" t="s">
        <v>628</v>
      </c>
      <c r="AU193" s="235" t="s">
        <v>628</v>
      </c>
      <c r="AV193" s="235" t="s">
        <v>628</v>
      </c>
      <c r="AW193" s="235" t="s">
        <v>628</v>
      </c>
      <c r="AX193" s="236" t="str">
        <f t="shared" si="198"/>
        <v/>
      </c>
      <c r="AY193" s="236" t="str">
        <f t="shared" si="199"/>
        <v/>
      </c>
      <c r="AZ193" s="236">
        <f t="shared" si="200"/>
        <v>0.6160000000000001</v>
      </c>
      <c r="BA193" s="235" t="s">
        <v>628</v>
      </c>
      <c r="BB193" s="235" t="s">
        <v>628</v>
      </c>
      <c r="BC193" s="235" t="s">
        <v>628</v>
      </c>
      <c r="BD193" s="235" t="s">
        <v>628</v>
      </c>
      <c r="BE193" s="236" t="str">
        <f t="shared" si="201"/>
        <v/>
      </c>
      <c r="BF193" s="236" t="str">
        <f t="shared" si="202"/>
        <v/>
      </c>
      <c r="BG193" s="236">
        <f t="shared" si="203"/>
        <v>1.54</v>
      </c>
      <c r="BH193" s="235" t="s">
        <v>628</v>
      </c>
      <c r="BI193" s="235" t="s">
        <v>628</v>
      </c>
      <c r="BJ193" s="235" t="s">
        <v>628</v>
      </c>
      <c r="BK193" s="235" t="s">
        <v>628</v>
      </c>
      <c r="BL193" s="235">
        <f t="shared" si="204"/>
        <v>3</v>
      </c>
    </row>
    <row r="194" spans="3:64">
      <c r="C194" s="239">
        <v>191</v>
      </c>
      <c r="D194" s="234" t="s">
        <v>1325</v>
      </c>
      <c r="E194" s="236">
        <f t="shared" si="189"/>
        <v>1.3422351106888766E-2</v>
      </c>
      <c r="F194" s="236">
        <f t="shared" si="205"/>
        <v>0.95269999999999999</v>
      </c>
      <c r="G194" s="236">
        <f t="shared" si="190"/>
        <v>3.8989874111546516</v>
      </c>
      <c r="H194" s="236">
        <f t="shared" si="191"/>
        <v>0.2443454926975171</v>
      </c>
      <c r="I194" s="236">
        <f t="shared" si="192"/>
        <v>1.366103960525554E-2</v>
      </c>
      <c r="J194" s="236">
        <f t="shared" si="206"/>
        <v>0.67200000000000004</v>
      </c>
      <c r="K194" s="236">
        <f t="shared" si="193"/>
        <v>2.48</v>
      </c>
      <c r="L194" s="236">
        <f t="shared" si="194"/>
        <v>0.2709677419354839</v>
      </c>
      <c r="M194" s="237" t="s">
        <v>1216</v>
      </c>
      <c r="N194" s="234">
        <v>1</v>
      </c>
      <c r="P194" s="248">
        <v>0.8</v>
      </c>
      <c r="Q194" s="235" t="s">
        <v>628</v>
      </c>
      <c r="R194" s="248">
        <v>1.2</v>
      </c>
      <c r="S194" s="235" t="s">
        <v>628</v>
      </c>
      <c r="T194" s="248">
        <v>0.08</v>
      </c>
      <c r="U194" s="248">
        <v>7.0000000000000007E-2</v>
      </c>
      <c r="V194" s="248">
        <v>0.1</v>
      </c>
      <c r="Y194" s="236">
        <f t="shared" si="195"/>
        <v>1.68</v>
      </c>
      <c r="AA194" s="236">
        <f t="shared" si="187"/>
        <v>0</v>
      </c>
      <c r="AB194" s="236">
        <f t="shared" si="196"/>
        <v>9.999999999999995E-3</v>
      </c>
      <c r="AC194" s="236"/>
      <c r="AD194" s="236">
        <f t="shared" si="197"/>
        <v>0</v>
      </c>
      <c r="AE194" s="236"/>
      <c r="AG194" s="236">
        <f t="shared" si="188"/>
        <v>0.84</v>
      </c>
      <c r="AP194" s="334" t="s">
        <v>2297</v>
      </c>
      <c r="AR194" s="235">
        <f t="shared" si="211"/>
        <v>3</v>
      </c>
      <c r="AT194" s="235" t="s">
        <v>628</v>
      </c>
      <c r="AU194" s="235" t="s">
        <v>628</v>
      </c>
      <c r="AV194" s="235" t="s">
        <v>628</v>
      </c>
      <c r="AW194" s="235" t="s">
        <v>628</v>
      </c>
      <c r="AX194" s="236" t="str">
        <f t="shared" si="198"/>
        <v/>
      </c>
      <c r="AY194" s="236" t="str">
        <f t="shared" si="199"/>
        <v/>
      </c>
      <c r="AZ194" s="236">
        <f t="shared" si="200"/>
        <v>0.67200000000000004</v>
      </c>
      <c r="BA194" s="235" t="s">
        <v>628</v>
      </c>
      <c r="BB194" s="235" t="s">
        <v>628</v>
      </c>
      <c r="BC194" s="235" t="s">
        <v>628</v>
      </c>
      <c r="BD194" s="235" t="s">
        <v>628</v>
      </c>
      <c r="BE194" s="236" t="str">
        <f t="shared" si="201"/>
        <v/>
      </c>
      <c r="BF194" s="236" t="str">
        <f t="shared" si="202"/>
        <v/>
      </c>
      <c r="BG194" s="236">
        <f t="shared" si="203"/>
        <v>1.68</v>
      </c>
      <c r="BH194" s="235" t="s">
        <v>628</v>
      </c>
      <c r="BI194" s="235" t="s">
        <v>628</v>
      </c>
      <c r="BJ194" s="235" t="s">
        <v>628</v>
      </c>
      <c r="BK194" s="235" t="s">
        <v>628</v>
      </c>
      <c r="BL194" s="235">
        <f t="shared" si="204"/>
        <v>3</v>
      </c>
    </row>
    <row r="195" spans="3:64">
      <c r="C195" s="239">
        <v>192</v>
      </c>
      <c r="D195" s="234" t="s">
        <v>1326</v>
      </c>
      <c r="E195" s="236">
        <f t="shared" si="189"/>
        <v>1.3401898702469689E-2</v>
      </c>
      <c r="F195" s="236">
        <f t="shared" si="205"/>
        <v>1.0327</v>
      </c>
      <c r="G195" s="236">
        <f t="shared" si="190"/>
        <v>4.0989874111546518</v>
      </c>
      <c r="H195" s="236">
        <f t="shared" si="191"/>
        <v>0.25194027119714835</v>
      </c>
      <c r="I195" s="236">
        <f t="shared" si="192"/>
        <v>1.362612537591665E-2</v>
      </c>
      <c r="J195" s="236">
        <f t="shared" si="206"/>
        <v>0.72799999999999998</v>
      </c>
      <c r="K195" s="236">
        <f t="shared" si="193"/>
        <v>2.62</v>
      </c>
      <c r="L195" s="236">
        <f t="shared" si="194"/>
        <v>0.27786259541984731</v>
      </c>
      <c r="M195" s="237" t="s">
        <v>1216</v>
      </c>
      <c r="N195" s="234">
        <v>1</v>
      </c>
      <c r="P195" s="248">
        <v>0.8</v>
      </c>
      <c r="Q195" s="235" t="s">
        <v>628</v>
      </c>
      <c r="R195" s="248">
        <v>1.3</v>
      </c>
      <c r="S195" s="235" t="s">
        <v>628</v>
      </c>
      <c r="T195" s="248">
        <v>0.08</v>
      </c>
      <c r="U195" s="248">
        <v>7.0000000000000007E-2</v>
      </c>
      <c r="V195" s="248">
        <v>0.1</v>
      </c>
      <c r="Y195" s="236">
        <f t="shared" si="195"/>
        <v>1.8199999999999998</v>
      </c>
      <c r="AA195" s="236">
        <f t="shared" si="187"/>
        <v>0</v>
      </c>
      <c r="AB195" s="236">
        <f t="shared" si="196"/>
        <v>9.999999999999995E-3</v>
      </c>
      <c r="AC195" s="236"/>
      <c r="AD195" s="236">
        <f t="shared" si="197"/>
        <v>0</v>
      </c>
      <c r="AE195" s="236"/>
      <c r="AG195" s="236">
        <f t="shared" si="188"/>
        <v>0.90999999999999992</v>
      </c>
      <c r="AP195" s="334" t="s">
        <v>2297</v>
      </c>
      <c r="AR195" s="235">
        <f t="shared" si="211"/>
        <v>3</v>
      </c>
      <c r="AT195" s="235" t="s">
        <v>628</v>
      </c>
      <c r="AU195" s="235" t="s">
        <v>628</v>
      </c>
      <c r="AV195" s="235" t="s">
        <v>628</v>
      </c>
      <c r="AW195" s="235" t="s">
        <v>628</v>
      </c>
      <c r="AX195" s="236" t="str">
        <f t="shared" si="198"/>
        <v/>
      </c>
      <c r="AY195" s="236" t="str">
        <f t="shared" si="199"/>
        <v/>
      </c>
      <c r="AZ195" s="236">
        <f t="shared" si="200"/>
        <v>0.72799999999999998</v>
      </c>
      <c r="BA195" s="235" t="s">
        <v>628</v>
      </c>
      <c r="BB195" s="235" t="s">
        <v>628</v>
      </c>
      <c r="BC195" s="235" t="s">
        <v>628</v>
      </c>
      <c r="BD195" s="235" t="s">
        <v>628</v>
      </c>
      <c r="BE195" s="236" t="str">
        <f t="shared" si="201"/>
        <v/>
      </c>
      <c r="BF195" s="236" t="str">
        <f t="shared" si="202"/>
        <v/>
      </c>
      <c r="BG195" s="236">
        <f t="shared" si="203"/>
        <v>1.8199999999999998</v>
      </c>
      <c r="BH195" s="235" t="s">
        <v>628</v>
      </c>
      <c r="BI195" s="235" t="s">
        <v>628</v>
      </c>
      <c r="BJ195" s="235" t="s">
        <v>628</v>
      </c>
      <c r="BK195" s="235" t="s">
        <v>628</v>
      </c>
      <c r="BL195" s="235">
        <f t="shared" si="204"/>
        <v>3</v>
      </c>
    </row>
    <row r="196" spans="3:64">
      <c r="C196" s="239">
        <v>193</v>
      </c>
      <c r="D196" s="234" t="s">
        <v>1327</v>
      </c>
      <c r="E196" s="236">
        <f t="shared" si="189"/>
        <v>1.338336514745652E-2</v>
      </c>
      <c r="F196" s="236">
        <f t="shared" si="205"/>
        <v>1.1121999999999999</v>
      </c>
      <c r="G196" s="236">
        <f t="shared" si="190"/>
        <v>4.298655826299691</v>
      </c>
      <c r="H196" s="236">
        <f t="shared" si="191"/>
        <v>0.25873204204798789</v>
      </c>
      <c r="I196" s="236">
        <f t="shared" si="192"/>
        <v>1.3594714973699266E-2</v>
      </c>
      <c r="J196" s="236">
        <f t="shared" si="206"/>
        <v>0.78399999999999992</v>
      </c>
      <c r="K196" s="236">
        <f t="shared" si="193"/>
        <v>2.76</v>
      </c>
      <c r="L196" s="236">
        <f t="shared" si="194"/>
        <v>0.28405797101449276</v>
      </c>
      <c r="M196" s="237" t="s">
        <v>1216</v>
      </c>
      <c r="N196" s="234">
        <v>1</v>
      </c>
      <c r="P196" s="248">
        <v>0.8</v>
      </c>
      <c r="Q196" s="235" t="s">
        <v>628</v>
      </c>
      <c r="R196" s="248">
        <v>1.4</v>
      </c>
      <c r="S196" s="235" t="s">
        <v>628</v>
      </c>
      <c r="T196" s="248">
        <v>0.08</v>
      </c>
      <c r="U196" s="248">
        <v>7.0000000000000007E-2</v>
      </c>
      <c r="V196" s="248">
        <v>0.15</v>
      </c>
      <c r="Y196" s="236">
        <f t="shared" si="195"/>
        <v>1.9599999999999997</v>
      </c>
      <c r="AA196" s="236">
        <f t="shared" si="187"/>
        <v>0</v>
      </c>
      <c r="AB196" s="236">
        <f t="shared" si="196"/>
        <v>9.999999999999995E-3</v>
      </c>
      <c r="AC196" s="236"/>
      <c r="AD196" s="236">
        <f t="shared" si="197"/>
        <v>0</v>
      </c>
      <c r="AE196" s="236"/>
      <c r="AG196" s="236">
        <f t="shared" si="188"/>
        <v>0.97999999999999987</v>
      </c>
      <c r="AP196" s="334" t="s">
        <v>2297</v>
      </c>
      <c r="AR196" s="235">
        <f t="shared" si="211"/>
        <v>3</v>
      </c>
      <c r="AT196" s="235" t="s">
        <v>628</v>
      </c>
      <c r="AU196" s="235" t="s">
        <v>628</v>
      </c>
      <c r="AV196" s="235" t="s">
        <v>628</v>
      </c>
      <c r="AW196" s="235" t="s">
        <v>628</v>
      </c>
      <c r="AX196" s="236" t="str">
        <f t="shared" si="198"/>
        <v/>
      </c>
      <c r="AY196" s="236" t="str">
        <f t="shared" si="199"/>
        <v/>
      </c>
      <c r="AZ196" s="236">
        <f t="shared" si="200"/>
        <v>0.78399999999999992</v>
      </c>
      <c r="BA196" s="235" t="s">
        <v>628</v>
      </c>
      <c r="BB196" s="235" t="s">
        <v>628</v>
      </c>
      <c r="BC196" s="235" t="s">
        <v>628</v>
      </c>
      <c r="BD196" s="235" t="s">
        <v>628</v>
      </c>
      <c r="BE196" s="236" t="str">
        <f t="shared" si="201"/>
        <v/>
      </c>
      <c r="BF196" s="236" t="str">
        <f t="shared" si="202"/>
        <v/>
      </c>
      <c r="BG196" s="236">
        <f t="shared" si="203"/>
        <v>1.9599999999999997</v>
      </c>
      <c r="BH196" s="235" t="s">
        <v>628</v>
      </c>
      <c r="BI196" s="235" t="s">
        <v>628</v>
      </c>
      <c r="BJ196" s="235" t="s">
        <v>628</v>
      </c>
      <c r="BK196" s="235" t="s">
        <v>628</v>
      </c>
      <c r="BL196" s="235">
        <f t="shared" si="204"/>
        <v>3</v>
      </c>
    </row>
    <row r="197" spans="3:64">
      <c r="C197" s="239">
        <v>194</v>
      </c>
      <c r="D197" s="234" t="s">
        <v>1328</v>
      </c>
      <c r="E197" s="236">
        <f t="shared" si="189"/>
        <v>1.3366438894261728E-2</v>
      </c>
      <c r="F197" s="236">
        <f t="shared" si="205"/>
        <v>1.1922000000000001</v>
      </c>
      <c r="G197" s="236">
        <f t="shared" si="190"/>
        <v>4.4986558262996912</v>
      </c>
      <c r="H197" s="236">
        <f t="shared" si="191"/>
        <v>0.26501249396103016</v>
      </c>
      <c r="I197" s="236">
        <f t="shared" si="192"/>
        <v>1.3566306068010868E-2</v>
      </c>
      <c r="J197" s="236">
        <f t="shared" si="206"/>
        <v>0.83999999999999986</v>
      </c>
      <c r="K197" s="236">
        <f t="shared" si="193"/>
        <v>2.8999999999999995</v>
      </c>
      <c r="L197" s="236">
        <f t="shared" si="194"/>
        <v>0.28965517241379313</v>
      </c>
      <c r="M197" s="237" t="s">
        <v>1216</v>
      </c>
      <c r="N197" s="234">
        <v>1</v>
      </c>
      <c r="P197" s="248">
        <v>0.8</v>
      </c>
      <c r="Q197" s="235" t="s">
        <v>628</v>
      </c>
      <c r="R197" s="248">
        <v>1.5</v>
      </c>
      <c r="S197" s="235" t="s">
        <v>628</v>
      </c>
      <c r="T197" s="248">
        <v>0.08</v>
      </c>
      <c r="U197" s="248">
        <v>7.0000000000000007E-2</v>
      </c>
      <c r="V197" s="248">
        <v>0.15</v>
      </c>
      <c r="Y197" s="236">
        <f t="shared" si="195"/>
        <v>2.0999999999999996</v>
      </c>
      <c r="AA197" s="236">
        <f t="shared" si="187"/>
        <v>0</v>
      </c>
      <c r="AB197" s="236">
        <f t="shared" si="196"/>
        <v>9.999999999999995E-3</v>
      </c>
      <c r="AC197" s="236"/>
      <c r="AD197" s="236">
        <f t="shared" si="197"/>
        <v>0</v>
      </c>
      <c r="AE197" s="236"/>
      <c r="AG197" s="236">
        <f t="shared" si="188"/>
        <v>1.0499999999999998</v>
      </c>
      <c r="AP197" s="334" t="s">
        <v>2297</v>
      </c>
      <c r="AR197" s="235">
        <f t="shared" si="211"/>
        <v>3</v>
      </c>
      <c r="AT197" s="235" t="s">
        <v>628</v>
      </c>
      <c r="AU197" s="235" t="s">
        <v>628</v>
      </c>
      <c r="AV197" s="235" t="s">
        <v>628</v>
      </c>
      <c r="AW197" s="235" t="s">
        <v>628</v>
      </c>
      <c r="AX197" s="236" t="str">
        <f t="shared" si="198"/>
        <v/>
      </c>
      <c r="AY197" s="236" t="str">
        <f t="shared" si="199"/>
        <v/>
      </c>
      <c r="AZ197" s="236">
        <f t="shared" si="200"/>
        <v>0.83999999999999986</v>
      </c>
      <c r="BA197" s="235" t="s">
        <v>628</v>
      </c>
      <c r="BB197" s="235" t="s">
        <v>628</v>
      </c>
      <c r="BC197" s="235" t="s">
        <v>628</v>
      </c>
      <c r="BD197" s="235" t="s">
        <v>628</v>
      </c>
      <c r="BE197" s="236" t="str">
        <f t="shared" si="201"/>
        <v/>
      </c>
      <c r="BF197" s="236" t="str">
        <f t="shared" si="202"/>
        <v/>
      </c>
      <c r="BG197" s="236">
        <f t="shared" si="203"/>
        <v>2.0999999999999996</v>
      </c>
      <c r="BH197" s="235" t="s">
        <v>628</v>
      </c>
      <c r="BI197" s="235" t="s">
        <v>628</v>
      </c>
      <c r="BJ197" s="235" t="s">
        <v>628</v>
      </c>
      <c r="BK197" s="235" t="s">
        <v>628</v>
      </c>
      <c r="BL197" s="235">
        <f t="shared" si="204"/>
        <v>3</v>
      </c>
    </row>
    <row r="198" spans="3:64">
      <c r="C198" s="239">
        <v>195</v>
      </c>
      <c r="D198" s="234" t="s">
        <v>1329</v>
      </c>
      <c r="E198" s="236">
        <f t="shared" si="189"/>
        <v>1.3350944192705383E-2</v>
      </c>
      <c r="F198" s="236">
        <f t="shared" si="205"/>
        <v>1.2722000000000002</v>
      </c>
      <c r="G198" s="236">
        <f t="shared" si="190"/>
        <v>4.6986558262996914</v>
      </c>
      <c r="H198" s="236">
        <f t="shared" si="191"/>
        <v>0.27075828641866911</v>
      </c>
      <c r="I198" s="236">
        <f t="shared" si="192"/>
        <v>1.3540487986476909E-2</v>
      </c>
      <c r="J198" s="236">
        <f t="shared" si="206"/>
        <v>0.89599999999999991</v>
      </c>
      <c r="K198" s="236">
        <f t="shared" si="193"/>
        <v>3.04</v>
      </c>
      <c r="L198" s="236">
        <f t="shared" si="194"/>
        <v>0.29473684210526313</v>
      </c>
      <c r="M198" s="237" t="s">
        <v>1216</v>
      </c>
      <c r="N198" s="234">
        <v>1</v>
      </c>
      <c r="P198" s="248">
        <v>0.8</v>
      </c>
      <c r="Q198" s="235" t="s">
        <v>628</v>
      </c>
      <c r="R198" s="248">
        <v>1.6</v>
      </c>
      <c r="S198" s="235" t="s">
        <v>628</v>
      </c>
      <c r="T198" s="248">
        <v>0.08</v>
      </c>
      <c r="U198" s="248">
        <v>7.0000000000000007E-2</v>
      </c>
      <c r="V198" s="248">
        <v>0.15</v>
      </c>
      <c r="Y198" s="236">
        <f t="shared" si="195"/>
        <v>2.2399999999999998</v>
      </c>
      <c r="AA198" s="236">
        <f t="shared" si="187"/>
        <v>0</v>
      </c>
      <c r="AB198" s="236">
        <f t="shared" si="196"/>
        <v>9.999999999999995E-3</v>
      </c>
      <c r="AC198" s="236"/>
      <c r="AD198" s="236">
        <f t="shared" si="197"/>
        <v>0</v>
      </c>
      <c r="AE198" s="236"/>
      <c r="AG198" s="236">
        <f t="shared" ref="AG198:AG226" si="212">$L$1*R198</f>
        <v>1.1199999999999999</v>
      </c>
      <c r="AP198" s="334" t="s">
        <v>2297</v>
      </c>
      <c r="AR198" s="235">
        <f t="shared" si="211"/>
        <v>3</v>
      </c>
      <c r="AT198" s="235" t="s">
        <v>628</v>
      </c>
      <c r="AU198" s="235" t="s">
        <v>628</v>
      </c>
      <c r="AV198" s="235" t="s">
        <v>628</v>
      </c>
      <c r="AW198" s="235" t="s">
        <v>628</v>
      </c>
      <c r="AX198" s="236" t="str">
        <f t="shared" si="198"/>
        <v/>
      </c>
      <c r="AY198" s="236" t="str">
        <f t="shared" si="199"/>
        <v/>
      </c>
      <c r="AZ198" s="236">
        <f t="shared" si="200"/>
        <v>0.89599999999999991</v>
      </c>
      <c r="BA198" s="235" t="s">
        <v>628</v>
      </c>
      <c r="BB198" s="235" t="s">
        <v>628</v>
      </c>
      <c r="BC198" s="235" t="s">
        <v>628</v>
      </c>
      <c r="BD198" s="235" t="s">
        <v>628</v>
      </c>
      <c r="BE198" s="236" t="str">
        <f t="shared" si="201"/>
        <v/>
      </c>
      <c r="BF198" s="236" t="str">
        <f t="shared" si="202"/>
        <v/>
      </c>
      <c r="BG198" s="236">
        <f t="shared" si="203"/>
        <v>2.2399999999999998</v>
      </c>
      <c r="BH198" s="235" t="s">
        <v>628</v>
      </c>
      <c r="BI198" s="235" t="s">
        <v>628</v>
      </c>
      <c r="BJ198" s="235" t="s">
        <v>628</v>
      </c>
      <c r="BK198" s="235" t="s">
        <v>628</v>
      </c>
      <c r="BL198" s="235">
        <f t="shared" si="204"/>
        <v>3</v>
      </c>
    </row>
    <row r="199" spans="3:64">
      <c r="C199" s="239">
        <v>196</v>
      </c>
      <c r="D199" s="234" t="s">
        <v>1330</v>
      </c>
      <c r="E199" s="236">
        <f t="shared" ref="E199:E226" si="213">(1/G199*((G199-P199)*0.013^1.5+P199*0.015^1.5))^(2/3)</f>
        <v>1.3336706787688449E-2</v>
      </c>
      <c r="F199" s="236">
        <f t="shared" si="205"/>
        <v>1.3522000000000001</v>
      </c>
      <c r="G199" s="236">
        <f t="shared" ref="G199:G226" si="214">2*R199+P199-2*(T199+U199+V199)+2*SQRT(U199^2+U199^2)+2*SQRT(AB199^2+V199^2)+P199</f>
        <v>4.8986558262996915</v>
      </c>
      <c r="H199" s="236">
        <f t="shared" si="191"/>
        <v>0.27603490588997237</v>
      </c>
      <c r="I199" s="236">
        <f t="shared" ref="I199:I226" si="215">(1/K199*(Y199*0.013^1.5+P199*0.015^1.5))^(2/3)</f>
        <v>1.3516921718468619E-2</v>
      </c>
      <c r="J199" s="236">
        <f t="shared" si="206"/>
        <v>0.95199999999999996</v>
      </c>
      <c r="K199" s="236">
        <f t="shared" ref="K199:K226" si="216">P199+Y199</f>
        <v>3.1799999999999997</v>
      </c>
      <c r="L199" s="236">
        <f t="shared" si="194"/>
        <v>0.29937106918238993</v>
      </c>
      <c r="M199" s="237" t="s">
        <v>1216</v>
      </c>
      <c r="N199" s="234">
        <v>1</v>
      </c>
      <c r="P199" s="248">
        <v>0.8</v>
      </c>
      <c r="Q199" s="235" t="s">
        <v>628</v>
      </c>
      <c r="R199" s="248">
        <v>1.7</v>
      </c>
      <c r="S199" s="235" t="s">
        <v>628</v>
      </c>
      <c r="T199" s="248">
        <v>0.08</v>
      </c>
      <c r="U199" s="248">
        <v>7.0000000000000007E-2</v>
      </c>
      <c r="V199" s="248">
        <v>0.15</v>
      </c>
      <c r="Y199" s="236">
        <f t="shared" ref="Y199:Y226" si="217">SUM(BE199:BG199)</f>
        <v>2.38</v>
      </c>
      <c r="AA199" s="236">
        <f t="shared" ref="AA199:AA226" si="218">IF(BL199=1,AG199-(R199-U199),IF(BL199=2,AG199-(R199-U199-V199),0))</f>
        <v>0</v>
      </c>
      <c r="AB199" s="236">
        <f t="shared" ref="AB199:AB226" si="219">T199-U199</f>
        <v>9.999999999999995E-3</v>
      </c>
      <c r="AC199" s="236"/>
      <c r="AD199" s="236">
        <f t="shared" ref="AD199:AD226" si="220">IF(BL199=1,SQRT(AA199^2+AA199^2),IF(BL199=2,SQRT(AA199^2+(AB199/V199*AA199)^2),0))</f>
        <v>0</v>
      </c>
      <c r="AE199" s="236"/>
      <c r="AG199" s="236">
        <f t="shared" si="212"/>
        <v>1.19</v>
      </c>
      <c r="AP199" s="334" t="s">
        <v>2297</v>
      </c>
      <c r="AR199" s="235">
        <f t="shared" si="211"/>
        <v>3</v>
      </c>
      <c r="AT199" s="235" t="s">
        <v>628</v>
      </c>
      <c r="AU199" s="235" t="s">
        <v>628</v>
      </c>
      <c r="AV199" s="235" t="s">
        <v>628</v>
      </c>
      <c r="AW199" s="235" t="s">
        <v>628</v>
      </c>
      <c r="AX199" s="236" t="str">
        <f t="shared" ref="AX199:AX226" si="221">IF(BL199=1,P199*AG199-2*((AA199+2*AB199)/2*AA199+AB199*V199/2),"")</f>
        <v/>
      </c>
      <c r="AY199" s="236" t="str">
        <f t="shared" ref="AY199:AY226" si="222">IF(BL199=2,P199*AG199-AA199*(AB199/V199*AA199)/2,"")</f>
        <v/>
      </c>
      <c r="AZ199" s="236">
        <f t="shared" ref="AZ199:AZ226" si="223">IF(BL199=3,P199*AG199,"")</f>
        <v>0.95199999999999996</v>
      </c>
      <c r="BA199" s="235" t="s">
        <v>628</v>
      </c>
      <c r="BB199" s="235" t="s">
        <v>628</v>
      </c>
      <c r="BC199" s="235" t="s">
        <v>628</v>
      </c>
      <c r="BD199" s="235" t="s">
        <v>628</v>
      </c>
      <c r="BE199" s="236" t="str">
        <f t="shared" ref="BE199:BE226" si="224">IF(BL199=1,2*(R199-U199-V199)+2*SQRT(AB199^2+V199^2)+2*AD199,"")</f>
        <v/>
      </c>
      <c r="BF199" s="236" t="str">
        <f t="shared" ref="BF199:BF226" si="225">IF(BL199=2,2*(R199-U199-V199)+2*AD199,"")</f>
        <v/>
      </c>
      <c r="BG199" s="236">
        <f t="shared" ref="BG199:BG226" si="226">IF(BL199=3,2*AG199,"")</f>
        <v>2.38</v>
      </c>
      <c r="BH199" s="235" t="s">
        <v>628</v>
      </c>
      <c r="BI199" s="235" t="s">
        <v>628</v>
      </c>
      <c r="BJ199" s="235" t="s">
        <v>628</v>
      </c>
      <c r="BK199" s="235" t="s">
        <v>628</v>
      </c>
      <c r="BL199" s="235">
        <f t="shared" ref="BL199:BL226" si="227">IF(R199-U199-V199&gt;AG199,3,IF(R199-U199&gt;AG199,2,1))</f>
        <v>3</v>
      </c>
    </row>
    <row r="200" spans="3:64">
      <c r="C200" s="239">
        <v>197</v>
      </c>
      <c r="D200" s="234" t="s">
        <v>1331</v>
      </c>
      <c r="E200" s="236">
        <f t="shared" si="213"/>
        <v>1.3323579604495359E-2</v>
      </c>
      <c r="F200" s="236">
        <f t="shared" ref="F200:F226" si="228">P200*R200-2*((T200+AB200)/2*U200+AB200*V200/2)</f>
        <v>1.4322000000000001</v>
      </c>
      <c r="G200" s="236">
        <f t="shared" si="214"/>
        <v>5.0986558262996917</v>
      </c>
      <c r="H200" s="236">
        <f>F200/G200</f>
        <v>0.28089756374856306</v>
      </c>
      <c r="I200" s="236">
        <f t="shared" si="215"/>
        <v>1.3495324935413765E-2</v>
      </c>
      <c r="J200" s="236">
        <f t="shared" ref="J200:J226" si="229">SUM(AX200:AZ200)</f>
        <v>1.008</v>
      </c>
      <c r="K200" s="236">
        <f t="shared" si="216"/>
        <v>3.3200000000000003</v>
      </c>
      <c r="L200" s="236">
        <f>J200/K200</f>
        <v>0.30361445783132529</v>
      </c>
      <c r="M200" s="237" t="s">
        <v>1216</v>
      </c>
      <c r="N200" s="234">
        <v>1</v>
      </c>
      <c r="P200" s="248">
        <v>0.8</v>
      </c>
      <c r="Q200" s="235" t="s">
        <v>628</v>
      </c>
      <c r="R200" s="248">
        <v>1.8</v>
      </c>
      <c r="S200" s="235" t="s">
        <v>628</v>
      </c>
      <c r="T200" s="248">
        <v>0.08</v>
      </c>
      <c r="U200" s="248">
        <v>7.0000000000000007E-2</v>
      </c>
      <c r="V200" s="248">
        <v>0.15</v>
      </c>
      <c r="Y200" s="236">
        <f t="shared" si="217"/>
        <v>2.52</v>
      </c>
      <c r="AA200" s="236">
        <f t="shared" si="218"/>
        <v>0</v>
      </c>
      <c r="AB200" s="236">
        <f t="shared" si="219"/>
        <v>9.999999999999995E-3</v>
      </c>
      <c r="AC200" s="236"/>
      <c r="AD200" s="236">
        <f t="shared" si="220"/>
        <v>0</v>
      </c>
      <c r="AE200" s="236"/>
      <c r="AG200" s="236">
        <f t="shared" si="212"/>
        <v>1.26</v>
      </c>
      <c r="AP200" s="334" t="s">
        <v>2297</v>
      </c>
      <c r="AR200" s="235">
        <f t="shared" si="211"/>
        <v>3</v>
      </c>
      <c r="AT200" s="235" t="s">
        <v>628</v>
      </c>
      <c r="AU200" s="235" t="s">
        <v>628</v>
      </c>
      <c r="AV200" s="235" t="s">
        <v>628</v>
      </c>
      <c r="AW200" s="235" t="s">
        <v>628</v>
      </c>
      <c r="AX200" s="236" t="str">
        <f t="shared" si="221"/>
        <v/>
      </c>
      <c r="AY200" s="236" t="str">
        <f t="shared" si="222"/>
        <v/>
      </c>
      <c r="AZ200" s="236">
        <f t="shared" si="223"/>
        <v>1.008</v>
      </c>
      <c r="BA200" s="235" t="s">
        <v>628</v>
      </c>
      <c r="BB200" s="235" t="s">
        <v>628</v>
      </c>
      <c r="BC200" s="235" t="s">
        <v>628</v>
      </c>
      <c r="BD200" s="235" t="s">
        <v>628</v>
      </c>
      <c r="BE200" s="236" t="str">
        <f t="shared" si="224"/>
        <v/>
      </c>
      <c r="BF200" s="236" t="str">
        <f t="shared" si="225"/>
        <v/>
      </c>
      <c r="BG200" s="236">
        <f t="shared" si="226"/>
        <v>2.52</v>
      </c>
      <c r="BH200" s="235" t="s">
        <v>628</v>
      </c>
      <c r="BI200" s="235" t="s">
        <v>628</v>
      </c>
      <c r="BJ200" s="235" t="s">
        <v>628</v>
      </c>
      <c r="BK200" s="235" t="s">
        <v>628</v>
      </c>
      <c r="BL200" s="235">
        <f t="shared" si="227"/>
        <v>3</v>
      </c>
    </row>
    <row r="201" spans="3:64">
      <c r="C201" s="239">
        <v>198</v>
      </c>
      <c r="D201" s="234" t="s">
        <v>1332</v>
      </c>
      <c r="E201" s="236">
        <f t="shared" si="213"/>
        <v>1.3598092223198329E-2</v>
      </c>
      <c r="F201" s="236">
        <f t="shared" si="228"/>
        <v>0.621</v>
      </c>
      <c r="G201" s="236">
        <f t="shared" si="214"/>
        <v>3.0872716824021129</v>
      </c>
      <c r="H201" s="236">
        <f t="shared" ref="H201:H211" si="230">F201/G201</f>
        <v>0.2011484779715981</v>
      </c>
      <c r="I201" s="236">
        <f t="shared" si="215"/>
        <v>1.3975307818173422E-2</v>
      </c>
      <c r="J201" s="236">
        <f t="shared" si="229"/>
        <v>0.44099999999999995</v>
      </c>
      <c r="K201" s="236">
        <f t="shared" si="216"/>
        <v>1.88</v>
      </c>
      <c r="L201" s="236">
        <f t="shared" ref="L201:L211" si="231">J201/K201</f>
        <v>0.23457446808510637</v>
      </c>
      <c r="M201" s="237" t="s">
        <v>1216</v>
      </c>
      <c r="N201" s="234">
        <v>1</v>
      </c>
      <c r="P201" s="248">
        <v>0.9</v>
      </c>
      <c r="Q201" s="235" t="s">
        <v>628</v>
      </c>
      <c r="R201" s="248">
        <v>0.7</v>
      </c>
      <c r="S201" s="235" t="s">
        <v>628</v>
      </c>
      <c r="T201" s="248">
        <v>0.09</v>
      </c>
      <c r="U201" s="248">
        <v>0.08</v>
      </c>
      <c r="V201" s="248">
        <v>0.1</v>
      </c>
      <c r="Y201" s="236">
        <f t="shared" si="217"/>
        <v>0.97999999999999987</v>
      </c>
      <c r="AA201" s="236">
        <f t="shared" si="218"/>
        <v>0</v>
      </c>
      <c r="AB201" s="236">
        <f t="shared" si="219"/>
        <v>9.999999999999995E-3</v>
      </c>
      <c r="AC201" s="236"/>
      <c r="AD201" s="236">
        <f t="shared" si="220"/>
        <v>0</v>
      </c>
      <c r="AE201" s="236"/>
      <c r="AG201" s="236">
        <f t="shared" si="212"/>
        <v>0.48999999999999994</v>
      </c>
      <c r="AP201" s="334" t="s">
        <v>2297</v>
      </c>
      <c r="AR201" s="235">
        <f t="shared" si="211"/>
        <v>3</v>
      </c>
      <c r="AT201" s="235" t="s">
        <v>628</v>
      </c>
      <c r="AU201" s="235" t="s">
        <v>628</v>
      </c>
      <c r="AV201" s="235" t="s">
        <v>628</v>
      </c>
      <c r="AW201" s="235" t="s">
        <v>628</v>
      </c>
      <c r="AX201" s="236" t="str">
        <f t="shared" si="221"/>
        <v/>
      </c>
      <c r="AY201" s="236" t="str">
        <f t="shared" si="222"/>
        <v/>
      </c>
      <c r="AZ201" s="236">
        <f t="shared" si="223"/>
        <v>0.44099999999999995</v>
      </c>
      <c r="BA201" s="235" t="s">
        <v>628</v>
      </c>
      <c r="BB201" s="235" t="s">
        <v>628</v>
      </c>
      <c r="BC201" s="235" t="s">
        <v>628</v>
      </c>
      <c r="BD201" s="235" t="s">
        <v>628</v>
      </c>
      <c r="BE201" s="236" t="str">
        <f t="shared" si="224"/>
        <v/>
      </c>
      <c r="BF201" s="236" t="str">
        <f t="shared" si="225"/>
        <v/>
      </c>
      <c r="BG201" s="236">
        <f t="shared" si="226"/>
        <v>0.97999999999999987</v>
      </c>
      <c r="BH201" s="235" t="s">
        <v>628</v>
      </c>
      <c r="BI201" s="235" t="s">
        <v>628</v>
      </c>
      <c r="BJ201" s="235" t="s">
        <v>628</v>
      </c>
      <c r="BK201" s="235" t="s">
        <v>628</v>
      </c>
      <c r="BL201" s="235">
        <f t="shared" si="227"/>
        <v>3</v>
      </c>
    </row>
    <row r="202" spans="3:64">
      <c r="C202" s="239">
        <v>199</v>
      </c>
      <c r="D202" s="234" t="s">
        <v>1333</v>
      </c>
      <c r="E202" s="236">
        <f t="shared" si="213"/>
        <v>1.3562083112762448E-2</v>
      </c>
      <c r="F202" s="236">
        <f t="shared" si="228"/>
        <v>0.71100000000000008</v>
      </c>
      <c r="G202" s="236">
        <f t="shared" si="214"/>
        <v>3.2872716824021131</v>
      </c>
      <c r="H202" s="236">
        <f t="shared" si="230"/>
        <v>0.2162887855622721</v>
      </c>
      <c r="I202" s="236">
        <f t="shared" si="215"/>
        <v>1.3908826528689784E-2</v>
      </c>
      <c r="J202" s="236">
        <f t="shared" si="229"/>
        <v>0.504</v>
      </c>
      <c r="K202" s="236">
        <f t="shared" si="216"/>
        <v>2.02</v>
      </c>
      <c r="L202" s="236">
        <f t="shared" si="231"/>
        <v>0.2495049504950495</v>
      </c>
      <c r="M202" s="237" t="s">
        <v>1216</v>
      </c>
      <c r="N202" s="234">
        <v>1</v>
      </c>
      <c r="P202" s="248">
        <v>0.9</v>
      </c>
      <c r="Q202" s="235" t="s">
        <v>628</v>
      </c>
      <c r="R202" s="248">
        <v>0.8</v>
      </c>
      <c r="S202" s="235" t="s">
        <v>628</v>
      </c>
      <c r="T202" s="248">
        <v>0.09</v>
      </c>
      <c r="U202" s="248">
        <v>0.08</v>
      </c>
      <c r="V202" s="248">
        <v>0.1</v>
      </c>
      <c r="Y202" s="236">
        <f t="shared" si="217"/>
        <v>1.1199999999999999</v>
      </c>
      <c r="AA202" s="236">
        <f t="shared" si="218"/>
        <v>0</v>
      </c>
      <c r="AB202" s="236">
        <f t="shared" si="219"/>
        <v>9.999999999999995E-3</v>
      </c>
      <c r="AC202" s="236"/>
      <c r="AD202" s="236">
        <f t="shared" si="220"/>
        <v>0</v>
      </c>
      <c r="AE202" s="236"/>
      <c r="AG202" s="236">
        <f t="shared" si="212"/>
        <v>0.55999999999999994</v>
      </c>
      <c r="AP202" s="334" t="s">
        <v>2297</v>
      </c>
      <c r="AR202" s="235">
        <f t="shared" si="211"/>
        <v>3</v>
      </c>
      <c r="AT202" s="235" t="s">
        <v>628</v>
      </c>
      <c r="AU202" s="235" t="s">
        <v>628</v>
      </c>
      <c r="AV202" s="235" t="s">
        <v>628</v>
      </c>
      <c r="AW202" s="235" t="s">
        <v>628</v>
      </c>
      <c r="AX202" s="236" t="str">
        <f t="shared" si="221"/>
        <v/>
      </c>
      <c r="AY202" s="236" t="str">
        <f t="shared" si="222"/>
        <v/>
      </c>
      <c r="AZ202" s="236">
        <f t="shared" si="223"/>
        <v>0.504</v>
      </c>
      <c r="BA202" s="235" t="s">
        <v>628</v>
      </c>
      <c r="BB202" s="235" t="s">
        <v>628</v>
      </c>
      <c r="BC202" s="235" t="s">
        <v>628</v>
      </c>
      <c r="BD202" s="235" t="s">
        <v>628</v>
      </c>
      <c r="BE202" s="236" t="str">
        <f t="shared" si="224"/>
        <v/>
      </c>
      <c r="BF202" s="236" t="str">
        <f t="shared" si="225"/>
        <v/>
      </c>
      <c r="BG202" s="236">
        <f t="shared" si="226"/>
        <v>1.1199999999999999</v>
      </c>
      <c r="BH202" s="235" t="s">
        <v>628</v>
      </c>
      <c r="BI202" s="235" t="s">
        <v>628</v>
      </c>
      <c r="BJ202" s="235" t="s">
        <v>628</v>
      </c>
      <c r="BK202" s="235" t="s">
        <v>628</v>
      </c>
      <c r="BL202" s="235">
        <f t="shared" si="227"/>
        <v>3</v>
      </c>
    </row>
    <row r="203" spans="3:64">
      <c r="C203" s="239">
        <v>200</v>
      </c>
      <c r="D203" s="234" t="s">
        <v>1334</v>
      </c>
      <c r="E203" s="236">
        <f t="shared" si="213"/>
        <v>1.3530164410953366E-2</v>
      </c>
      <c r="F203" s="236">
        <f t="shared" si="228"/>
        <v>0.80100000000000005</v>
      </c>
      <c r="G203" s="236">
        <f t="shared" si="214"/>
        <v>3.4872716824021133</v>
      </c>
      <c r="H203" s="236">
        <f t="shared" si="230"/>
        <v>0.22969245672544009</v>
      </c>
      <c r="I203" s="236">
        <f t="shared" si="215"/>
        <v>1.3850833602916973E-2</v>
      </c>
      <c r="J203" s="236">
        <f t="shared" si="229"/>
        <v>0.56700000000000006</v>
      </c>
      <c r="K203" s="236">
        <f t="shared" si="216"/>
        <v>2.16</v>
      </c>
      <c r="L203" s="236">
        <f t="shared" si="231"/>
        <v>0.26250000000000001</v>
      </c>
      <c r="M203" s="237" t="s">
        <v>1216</v>
      </c>
      <c r="N203" s="234">
        <v>1</v>
      </c>
      <c r="P203" s="248">
        <v>0.9</v>
      </c>
      <c r="Q203" s="235" t="s">
        <v>628</v>
      </c>
      <c r="R203" s="248">
        <v>0.9</v>
      </c>
      <c r="S203" s="235" t="s">
        <v>628</v>
      </c>
      <c r="T203" s="248">
        <v>0.09</v>
      </c>
      <c r="U203" s="248">
        <v>0.08</v>
      </c>
      <c r="V203" s="248">
        <v>0.1</v>
      </c>
      <c r="Y203" s="236">
        <f t="shared" si="217"/>
        <v>1.26</v>
      </c>
      <c r="AA203" s="236">
        <f t="shared" si="218"/>
        <v>0</v>
      </c>
      <c r="AB203" s="236">
        <f t="shared" si="219"/>
        <v>9.999999999999995E-3</v>
      </c>
      <c r="AC203" s="236"/>
      <c r="AD203" s="236">
        <f t="shared" si="220"/>
        <v>0</v>
      </c>
      <c r="AE203" s="236"/>
      <c r="AG203" s="236">
        <f t="shared" si="212"/>
        <v>0.63</v>
      </c>
      <c r="AP203" s="334" t="s">
        <v>2297</v>
      </c>
      <c r="AR203" s="235">
        <f t="shared" si="211"/>
        <v>3</v>
      </c>
      <c r="AT203" s="235" t="s">
        <v>628</v>
      </c>
      <c r="AU203" s="235" t="s">
        <v>628</v>
      </c>
      <c r="AV203" s="235" t="s">
        <v>628</v>
      </c>
      <c r="AW203" s="235" t="s">
        <v>628</v>
      </c>
      <c r="AX203" s="236" t="str">
        <f t="shared" si="221"/>
        <v/>
      </c>
      <c r="AY203" s="236" t="str">
        <f t="shared" si="222"/>
        <v/>
      </c>
      <c r="AZ203" s="236">
        <f t="shared" si="223"/>
        <v>0.56700000000000006</v>
      </c>
      <c r="BA203" s="235" t="s">
        <v>628</v>
      </c>
      <c r="BB203" s="235" t="s">
        <v>628</v>
      </c>
      <c r="BC203" s="235" t="s">
        <v>628</v>
      </c>
      <c r="BD203" s="235" t="s">
        <v>628</v>
      </c>
      <c r="BE203" s="236" t="str">
        <f t="shared" si="224"/>
        <v/>
      </c>
      <c r="BF203" s="236" t="str">
        <f t="shared" si="225"/>
        <v/>
      </c>
      <c r="BG203" s="236">
        <f t="shared" si="226"/>
        <v>1.26</v>
      </c>
      <c r="BH203" s="235" t="s">
        <v>628</v>
      </c>
      <c r="BI203" s="235" t="s">
        <v>628</v>
      </c>
      <c r="BJ203" s="235" t="s">
        <v>628</v>
      </c>
      <c r="BK203" s="235" t="s">
        <v>628</v>
      </c>
      <c r="BL203" s="235">
        <f t="shared" si="227"/>
        <v>3</v>
      </c>
    </row>
    <row r="204" spans="3:64">
      <c r="C204" s="239">
        <v>201</v>
      </c>
      <c r="D204" s="234" t="s">
        <v>1335</v>
      </c>
      <c r="E204" s="236">
        <f t="shared" si="213"/>
        <v>1.3501676514582844E-2</v>
      </c>
      <c r="F204" s="236">
        <f t="shared" si="228"/>
        <v>0.89100000000000001</v>
      </c>
      <c r="G204" s="236">
        <f t="shared" si="214"/>
        <v>3.687271682402113</v>
      </c>
      <c r="H204" s="236">
        <f t="shared" si="230"/>
        <v>0.24164208030896939</v>
      </c>
      <c r="I204" s="236">
        <f t="shared" si="215"/>
        <v>1.3799800372347832E-2</v>
      </c>
      <c r="J204" s="236">
        <f t="shared" si="229"/>
        <v>0.63</v>
      </c>
      <c r="K204" s="236">
        <f t="shared" si="216"/>
        <v>2.2999999999999998</v>
      </c>
      <c r="L204" s="236">
        <f t="shared" si="231"/>
        <v>0.2739130434782609</v>
      </c>
      <c r="M204" s="237" t="s">
        <v>1216</v>
      </c>
      <c r="N204" s="234">
        <v>1</v>
      </c>
      <c r="P204" s="248">
        <v>0.9</v>
      </c>
      <c r="Q204" s="235" t="s">
        <v>628</v>
      </c>
      <c r="R204" s="248">
        <v>1</v>
      </c>
      <c r="S204" s="235" t="s">
        <v>628</v>
      </c>
      <c r="T204" s="248">
        <v>0.09</v>
      </c>
      <c r="U204" s="248">
        <v>0.08</v>
      </c>
      <c r="V204" s="248">
        <v>0.1</v>
      </c>
      <c r="Y204" s="236">
        <f t="shared" si="217"/>
        <v>1.4</v>
      </c>
      <c r="AA204" s="236">
        <f t="shared" si="218"/>
        <v>0</v>
      </c>
      <c r="AB204" s="236">
        <f t="shared" si="219"/>
        <v>9.999999999999995E-3</v>
      </c>
      <c r="AC204" s="236"/>
      <c r="AD204" s="236">
        <f t="shared" si="220"/>
        <v>0</v>
      </c>
      <c r="AE204" s="236"/>
      <c r="AG204" s="236">
        <f t="shared" si="212"/>
        <v>0.7</v>
      </c>
      <c r="AP204" s="334" t="s">
        <v>2297</v>
      </c>
      <c r="AR204" s="235">
        <f t="shared" si="211"/>
        <v>3</v>
      </c>
      <c r="AT204" s="235" t="s">
        <v>628</v>
      </c>
      <c r="AU204" s="235" t="s">
        <v>628</v>
      </c>
      <c r="AV204" s="235" t="s">
        <v>628</v>
      </c>
      <c r="AW204" s="235" t="s">
        <v>628</v>
      </c>
      <c r="AX204" s="236" t="str">
        <f t="shared" si="221"/>
        <v/>
      </c>
      <c r="AY204" s="236" t="str">
        <f t="shared" si="222"/>
        <v/>
      </c>
      <c r="AZ204" s="236">
        <f t="shared" si="223"/>
        <v>0.63</v>
      </c>
      <c r="BA204" s="235" t="s">
        <v>628</v>
      </c>
      <c r="BB204" s="235" t="s">
        <v>628</v>
      </c>
      <c r="BC204" s="235" t="s">
        <v>628</v>
      </c>
      <c r="BD204" s="235" t="s">
        <v>628</v>
      </c>
      <c r="BE204" s="236" t="str">
        <f t="shared" si="224"/>
        <v/>
      </c>
      <c r="BF204" s="236" t="str">
        <f t="shared" si="225"/>
        <v/>
      </c>
      <c r="BG204" s="236">
        <f t="shared" si="226"/>
        <v>1.4</v>
      </c>
      <c r="BH204" s="235" t="s">
        <v>628</v>
      </c>
      <c r="BI204" s="235" t="s">
        <v>628</v>
      </c>
      <c r="BJ204" s="235" t="s">
        <v>628</v>
      </c>
      <c r="BK204" s="235" t="s">
        <v>628</v>
      </c>
      <c r="BL204" s="235">
        <f t="shared" si="227"/>
        <v>3</v>
      </c>
    </row>
    <row r="205" spans="3:64">
      <c r="C205" s="239">
        <v>202</v>
      </c>
      <c r="D205" s="234" t="s">
        <v>1336</v>
      </c>
      <c r="E205" s="236">
        <f t="shared" si="213"/>
        <v>1.3476094423214966E-2</v>
      </c>
      <c r="F205" s="236">
        <f t="shared" si="228"/>
        <v>0.98100000000000009</v>
      </c>
      <c r="G205" s="236">
        <f t="shared" si="214"/>
        <v>3.8872716824021132</v>
      </c>
      <c r="H205" s="236">
        <f t="shared" si="230"/>
        <v>0.25236208841307378</v>
      </c>
      <c r="I205" s="236">
        <f t="shared" si="215"/>
        <v>1.3754544548551162E-2</v>
      </c>
      <c r="J205" s="236">
        <f t="shared" si="229"/>
        <v>0.69300000000000006</v>
      </c>
      <c r="K205" s="236">
        <f t="shared" si="216"/>
        <v>2.44</v>
      </c>
      <c r="L205" s="236">
        <f t="shared" si="231"/>
        <v>0.28401639344262297</v>
      </c>
      <c r="M205" s="237" t="s">
        <v>1216</v>
      </c>
      <c r="N205" s="234">
        <v>1</v>
      </c>
      <c r="P205" s="248">
        <v>0.9</v>
      </c>
      <c r="Q205" s="235" t="s">
        <v>628</v>
      </c>
      <c r="R205" s="248">
        <v>1.1000000000000001</v>
      </c>
      <c r="S205" s="235" t="s">
        <v>628</v>
      </c>
      <c r="T205" s="248">
        <v>0.09</v>
      </c>
      <c r="U205" s="248">
        <v>0.08</v>
      </c>
      <c r="V205" s="248">
        <v>0.1</v>
      </c>
      <c r="Y205" s="236">
        <f t="shared" si="217"/>
        <v>1.54</v>
      </c>
      <c r="AA205" s="236">
        <f t="shared" si="218"/>
        <v>0</v>
      </c>
      <c r="AB205" s="236">
        <f t="shared" si="219"/>
        <v>9.999999999999995E-3</v>
      </c>
      <c r="AC205" s="236"/>
      <c r="AD205" s="236">
        <f t="shared" si="220"/>
        <v>0</v>
      </c>
      <c r="AE205" s="236"/>
      <c r="AG205" s="236">
        <f t="shared" si="212"/>
        <v>0.77</v>
      </c>
      <c r="AP205" s="334" t="s">
        <v>2297</v>
      </c>
      <c r="AR205" s="235">
        <f t="shared" si="211"/>
        <v>3</v>
      </c>
      <c r="AT205" s="235" t="s">
        <v>628</v>
      </c>
      <c r="AU205" s="235" t="s">
        <v>628</v>
      </c>
      <c r="AV205" s="235" t="s">
        <v>628</v>
      </c>
      <c r="AW205" s="235" t="s">
        <v>628</v>
      </c>
      <c r="AX205" s="236" t="str">
        <f t="shared" si="221"/>
        <v/>
      </c>
      <c r="AY205" s="236" t="str">
        <f t="shared" si="222"/>
        <v/>
      </c>
      <c r="AZ205" s="236">
        <f t="shared" si="223"/>
        <v>0.69300000000000006</v>
      </c>
      <c r="BA205" s="235" t="s">
        <v>628</v>
      </c>
      <c r="BB205" s="235" t="s">
        <v>628</v>
      </c>
      <c r="BC205" s="235" t="s">
        <v>628</v>
      </c>
      <c r="BD205" s="235" t="s">
        <v>628</v>
      </c>
      <c r="BE205" s="236" t="str">
        <f t="shared" si="224"/>
        <v/>
      </c>
      <c r="BF205" s="236" t="str">
        <f t="shared" si="225"/>
        <v/>
      </c>
      <c r="BG205" s="236">
        <f t="shared" si="226"/>
        <v>1.54</v>
      </c>
      <c r="BH205" s="235" t="s">
        <v>628</v>
      </c>
      <c r="BI205" s="235" t="s">
        <v>628</v>
      </c>
      <c r="BJ205" s="235" t="s">
        <v>628</v>
      </c>
      <c r="BK205" s="235" t="s">
        <v>628</v>
      </c>
      <c r="BL205" s="235">
        <f t="shared" si="227"/>
        <v>3</v>
      </c>
    </row>
    <row r="206" spans="3:64">
      <c r="C206" s="239">
        <v>203</v>
      </c>
      <c r="D206" s="234" t="s">
        <v>1337</v>
      </c>
      <c r="E206" s="236">
        <f t="shared" si="213"/>
        <v>1.3452995067268358E-2</v>
      </c>
      <c r="F206" s="236">
        <f t="shared" si="228"/>
        <v>1.0710000000000002</v>
      </c>
      <c r="G206" s="236">
        <f t="shared" si="214"/>
        <v>4.0872716824021129</v>
      </c>
      <c r="H206" s="236">
        <f t="shared" si="230"/>
        <v>0.26203298513559231</v>
      </c>
      <c r="I206" s="236">
        <f t="shared" si="215"/>
        <v>1.3714137351042753E-2</v>
      </c>
      <c r="J206" s="236">
        <f t="shared" si="229"/>
        <v>0.75600000000000001</v>
      </c>
      <c r="K206" s="236">
        <f t="shared" si="216"/>
        <v>2.58</v>
      </c>
      <c r="L206" s="236">
        <f t="shared" si="231"/>
        <v>0.2930232558139535</v>
      </c>
      <c r="M206" s="237" t="s">
        <v>1216</v>
      </c>
      <c r="N206" s="234">
        <v>1</v>
      </c>
      <c r="P206" s="248">
        <v>0.9</v>
      </c>
      <c r="Q206" s="235" t="s">
        <v>628</v>
      </c>
      <c r="R206" s="248">
        <v>1.2</v>
      </c>
      <c r="S206" s="235" t="s">
        <v>628</v>
      </c>
      <c r="T206" s="248">
        <v>0.09</v>
      </c>
      <c r="U206" s="248">
        <v>0.08</v>
      </c>
      <c r="V206" s="248">
        <v>0.1</v>
      </c>
      <c r="Y206" s="236">
        <f t="shared" si="217"/>
        <v>1.68</v>
      </c>
      <c r="AA206" s="236">
        <f t="shared" si="218"/>
        <v>0</v>
      </c>
      <c r="AB206" s="236">
        <f t="shared" si="219"/>
        <v>9.999999999999995E-3</v>
      </c>
      <c r="AC206" s="236"/>
      <c r="AD206" s="236">
        <f t="shared" si="220"/>
        <v>0</v>
      </c>
      <c r="AE206" s="236"/>
      <c r="AG206" s="236">
        <f t="shared" si="212"/>
        <v>0.84</v>
      </c>
      <c r="AP206" s="334" t="s">
        <v>2297</v>
      </c>
      <c r="AR206" s="235">
        <f t="shared" si="211"/>
        <v>3</v>
      </c>
      <c r="AT206" s="235" t="s">
        <v>628</v>
      </c>
      <c r="AU206" s="235" t="s">
        <v>628</v>
      </c>
      <c r="AV206" s="235" t="s">
        <v>628</v>
      </c>
      <c r="AW206" s="235" t="s">
        <v>628</v>
      </c>
      <c r="AX206" s="236" t="str">
        <f t="shared" si="221"/>
        <v/>
      </c>
      <c r="AY206" s="236" t="str">
        <f t="shared" si="222"/>
        <v/>
      </c>
      <c r="AZ206" s="236">
        <f t="shared" si="223"/>
        <v>0.75600000000000001</v>
      </c>
      <c r="BA206" s="235" t="s">
        <v>628</v>
      </c>
      <c r="BB206" s="235" t="s">
        <v>628</v>
      </c>
      <c r="BC206" s="235" t="s">
        <v>628</v>
      </c>
      <c r="BD206" s="235" t="s">
        <v>628</v>
      </c>
      <c r="BE206" s="236" t="str">
        <f t="shared" si="224"/>
        <v/>
      </c>
      <c r="BF206" s="236" t="str">
        <f t="shared" si="225"/>
        <v/>
      </c>
      <c r="BG206" s="236">
        <f t="shared" si="226"/>
        <v>1.68</v>
      </c>
      <c r="BH206" s="235" t="s">
        <v>628</v>
      </c>
      <c r="BI206" s="235" t="s">
        <v>628</v>
      </c>
      <c r="BJ206" s="235" t="s">
        <v>628</v>
      </c>
      <c r="BK206" s="235" t="s">
        <v>628</v>
      </c>
      <c r="BL206" s="235">
        <f t="shared" si="227"/>
        <v>3</v>
      </c>
    </row>
    <row r="207" spans="3:64">
      <c r="C207" s="239">
        <v>204</v>
      </c>
      <c r="D207" s="234" t="s">
        <v>1338</v>
      </c>
      <c r="E207" s="236">
        <f t="shared" si="213"/>
        <v>1.3432033712908856E-2</v>
      </c>
      <c r="F207" s="236">
        <f t="shared" si="228"/>
        <v>1.1610000000000003</v>
      </c>
      <c r="G207" s="236">
        <f t="shared" si="214"/>
        <v>4.2872716824021131</v>
      </c>
      <c r="H207" s="236">
        <f t="shared" si="230"/>
        <v>0.27080159271583748</v>
      </c>
      <c r="I207" s="236">
        <f t="shared" si="215"/>
        <v>1.3677839002093283E-2</v>
      </c>
      <c r="J207" s="236">
        <f t="shared" si="229"/>
        <v>0.81899999999999995</v>
      </c>
      <c r="K207" s="236">
        <f t="shared" si="216"/>
        <v>2.7199999999999998</v>
      </c>
      <c r="L207" s="236">
        <f t="shared" si="231"/>
        <v>0.30110294117647057</v>
      </c>
      <c r="M207" s="237" t="s">
        <v>1216</v>
      </c>
      <c r="N207" s="234">
        <v>1</v>
      </c>
      <c r="P207" s="248">
        <v>0.9</v>
      </c>
      <c r="Q207" s="235" t="s">
        <v>628</v>
      </c>
      <c r="R207" s="248">
        <v>1.3</v>
      </c>
      <c r="S207" s="235" t="s">
        <v>628</v>
      </c>
      <c r="T207" s="248">
        <v>0.09</v>
      </c>
      <c r="U207" s="248">
        <v>0.08</v>
      </c>
      <c r="V207" s="248">
        <v>0.1</v>
      </c>
      <c r="Y207" s="236">
        <f t="shared" si="217"/>
        <v>1.8199999999999998</v>
      </c>
      <c r="AA207" s="236">
        <f t="shared" si="218"/>
        <v>0</v>
      </c>
      <c r="AB207" s="236">
        <f t="shared" si="219"/>
        <v>9.999999999999995E-3</v>
      </c>
      <c r="AC207" s="236"/>
      <c r="AD207" s="236">
        <f t="shared" si="220"/>
        <v>0</v>
      </c>
      <c r="AE207" s="236"/>
      <c r="AG207" s="236">
        <f t="shared" si="212"/>
        <v>0.90999999999999992</v>
      </c>
      <c r="AP207" s="334" t="s">
        <v>2297</v>
      </c>
      <c r="AR207" s="235">
        <f t="shared" si="211"/>
        <v>3</v>
      </c>
      <c r="AT207" s="235" t="s">
        <v>628</v>
      </c>
      <c r="AU207" s="235" t="s">
        <v>628</v>
      </c>
      <c r="AV207" s="235" t="s">
        <v>628</v>
      </c>
      <c r="AW207" s="235" t="s">
        <v>628</v>
      </c>
      <c r="AX207" s="236" t="str">
        <f t="shared" si="221"/>
        <v/>
      </c>
      <c r="AY207" s="236" t="str">
        <f t="shared" si="222"/>
        <v/>
      </c>
      <c r="AZ207" s="236">
        <f t="shared" si="223"/>
        <v>0.81899999999999995</v>
      </c>
      <c r="BA207" s="235" t="s">
        <v>628</v>
      </c>
      <c r="BB207" s="235" t="s">
        <v>628</v>
      </c>
      <c r="BC207" s="235" t="s">
        <v>628</v>
      </c>
      <c r="BD207" s="235" t="s">
        <v>628</v>
      </c>
      <c r="BE207" s="236" t="str">
        <f t="shared" si="224"/>
        <v/>
      </c>
      <c r="BF207" s="236" t="str">
        <f t="shared" si="225"/>
        <v/>
      </c>
      <c r="BG207" s="236">
        <f t="shared" si="226"/>
        <v>1.8199999999999998</v>
      </c>
      <c r="BH207" s="235" t="s">
        <v>628</v>
      </c>
      <c r="BI207" s="235" t="s">
        <v>628</v>
      </c>
      <c r="BJ207" s="235" t="s">
        <v>628</v>
      </c>
      <c r="BK207" s="235" t="s">
        <v>628</v>
      </c>
      <c r="BL207" s="235">
        <f t="shared" si="227"/>
        <v>3</v>
      </c>
    </row>
    <row r="208" spans="3:64">
      <c r="C208" s="239">
        <v>205</v>
      </c>
      <c r="D208" s="234" t="s">
        <v>1339</v>
      </c>
      <c r="E208" s="236">
        <f t="shared" si="213"/>
        <v>1.3412926631709366E-2</v>
      </c>
      <c r="F208" s="236">
        <f t="shared" si="228"/>
        <v>1.2510000000000001</v>
      </c>
      <c r="G208" s="236">
        <f t="shared" si="214"/>
        <v>4.4872716824021133</v>
      </c>
      <c r="H208" s="236">
        <f t="shared" si="230"/>
        <v>0.27878855762312976</v>
      </c>
      <c r="I208" s="236">
        <f t="shared" si="215"/>
        <v>1.3645052967708552E-2</v>
      </c>
      <c r="J208" s="236">
        <f t="shared" si="229"/>
        <v>0.8819999999999999</v>
      </c>
      <c r="K208" s="236">
        <f t="shared" si="216"/>
        <v>2.86</v>
      </c>
      <c r="L208" s="236">
        <f t="shared" si="231"/>
        <v>0.3083916083916084</v>
      </c>
      <c r="M208" s="237" t="s">
        <v>1216</v>
      </c>
      <c r="N208" s="234">
        <v>1</v>
      </c>
      <c r="P208" s="248">
        <v>0.9</v>
      </c>
      <c r="Q208" s="235" t="s">
        <v>628</v>
      </c>
      <c r="R208" s="248">
        <v>1.4</v>
      </c>
      <c r="S208" s="235" t="s">
        <v>628</v>
      </c>
      <c r="T208" s="248">
        <v>0.09</v>
      </c>
      <c r="U208" s="248">
        <v>0.08</v>
      </c>
      <c r="V208" s="248">
        <v>0.1</v>
      </c>
      <c r="Y208" s="236">
        <f t="shared" si="217"/>
        <v>1.9599999999999997</v>
      </c>
      <c r="AA208" s="236">
        <f t="shared" si="218"/>
        <v>0</v>
      </c>
      <c r="AB208" s="236">
        <f t="shared" si="219"/>
        <v>9.999999999999995E-3</v>
      </c>
      <c r="AC208" s="236"/>
      <c r="AD208" s="236">
        <f t="shared" si="220"/>
        <v>0</v>
      </c>
      <c r="AE208" s="236"/>
      <c r="AG208" s="236">
        <f t="shared" si="212"/>
        <v>0.97999999999999987</v>
      </c>
      <c r="AP208" s="334" t="s">
        <v>2297</v>
      </c>
      <c r="AR208" s="235">
        <f t="shared" si="211"/>
        <v>3</v>
      </c>
      <c r="AT208" s="235" t="s">
        <v>628</v>
      </c>
      <c r="AU208" s="235" t="s">
        <v>628</v>
      </c>
      <c r="AV208" s="235" t="s">
        <v>628</v>
      </c>
      <c r="AW208" s="235" t="s">
        <v>628</v>
      </c>
      <c r="AX208" s="236" t="str">
        <f t="shared" si="221"/>
        <v/>
      </c>
      <c r="AY208" s="236" t="str">
        <f t="shared" si="222"/>
        <v/>
      </c>
      <c r="AZ208" s="236">
        <f t="shared" si="223"/>
        <v>0.8819999999999999</v>
      </c>
      <c r="BA208" s="235" t="s">
        <v>628</v>
      </c>
      <c r="BB208" s="235" t="s">
        <v>628</v>
      </c>
      <c r="BC208" s="235" t="s">
        <v>628</v>
      </c>
      <c r="BD208" s="235" t="s">
        <v>628</v>
      </c>
      <c r="BE208" s="236" t="str">
        <f t="shared" si="224"/>
        <v/>
      </c>
      <c r="BF208" s="236" t="str">
        <f t="shared" si="225"/>
        <v/>
      </c>
      <c r="BG208" s="236">
        <f t="shared" si="226"/>
        <v>1.9599999999999997</v>
      </c>
      <c r="BH208" s="235" t="s">
        <v>628</v>
      </c>
      <c r="BI208" s="235" t="s">
        <v>628</v>
      </c>
      <c r="BJ208" s="235" t="s">
        <v>628</v>
      </c>
      <c r="BK208" s="235" t="s">
        <v>628</v>
      </c>
      <c r="BL208" s="235">
        <f t="shared" si="227"/>
        <v>3</v>
      </c>
    </row>
    <row r="209" spans="3:64">
      <c r="C209" s="239">
        <v>206</v>
      </c>
      <c r="D209" s="234" t="s">
        <v>1340</v>
      </c>
      <c r="E209" s="236">
        <f t="shared" si="213"/>
        <v>1.3395465944945265E-2</v>
      </c>
      <c r="F209" s="236">
        <f t="shared" si="228"/>
        <v>1.3405</v>
      </c>
      <c r="G209" s="236">
        <f t="shared" si="214"/>
        <v>4.6869400975471533</v>
      </c>
      <c r="H209" s="236">
        <f t="shared" si="230"/>
        <v>0.28600749574365852</v>
      </c>
      <c r="I209" s="236">
        <f t="shared" si="215"/>
        <v>1.3615292881382428E-2</v>
      </c>
      <c r="J209" s="236">
        <f t="shared" si="229"/>
        <v>0.94499999999999984</v>
      </c>
      <c r="K209" s="236">
        <f t="shared" si="216"/>
        <v>2.9999999999999996</v>
      </c>
      <c r="L209" s="236">
        <f t="shared" si="231"/>
        <v>0.315</v>
      </c>
      <c r="M209" s="237" t="s">
        <v>1216</v>
      </c>
      <c r="N209" s="234">
        <v>1</v>
      </c>
      <c r="P209" s="248">
        <v>0.9</v>
      </c>
      <c r="Q209" s="235" t="s">
        <v>628</v>
      </c>
      <c r="R209" s="248">
        <v>1.5</v>
      </c>
      <c r="S209" s="235" t="s">
        <v>628</v>
      </c>
      <c r="T209" s="248">
        <v>0.09</v>
      </c>
      <c r="U209" s="248">
        <v>0.08</v>
      </c>
      <c r="V209" s="248">
        <v>0.15</v>
      </c>
      <c r="Y209" s="236">
        <f t="shared" si="217"/>
        <v>2.0999999999999996</v>
      </c>
      <c r="AA209" s="236">
        <f t="shared" si="218"/>
        <v>0</v>
      </c>
      <c r="AB209" s="236">
        <f t="shared" si="219"/>
        <v>9.999999999999995E-3</v>
      </c>
      <c r="AC209" s="236"/>
      <c r="AD209" s="236">
        <f t="shared" si="220"/>
        <v>0</v>
      </c>
      <c r="AE209" s="236"/>
      <c r="AG209" s="236">
        <f t="shared" si="212"/>
        <v>1.0499999999999998</v>
      </c>
      <c r="AP209" s="334" t="s">
        <v>2297</v>
      </c>
      <c r="AR209" s="235">
        <f t="shared" si="211"/>
        <v>3</v>
      </c>
      <c r="AT209" s="235" t="s">
        <v>628</v>
      </c>
      <c r="AU209" s="235" t="s">
        <v>628</v>
      </c>
      <c r="AV209" s="235" t="s">
        <v>628</v>
      </c>
      <c r="AW209" s="235" t="s">
        <v>628</v>
      </c>
      <c r="AX209" s="236" t="str">
        <f t="shared" si="221"/>
        <v/>
      </c>
      <c r="AY209" s="236" t="str">
        <f t="shared" si="222"/>
        <v/>
      </c>
      <c r="AZ209" s="236">
        <f t="shared" si="223"/>
        <v>0.94499999999999984</v>
      </c>
      <c r="BA209" s="235" t="s">
        <v>628</v>
      </c>
      <c r="BB209" s="235" t="s">
        <v>628</v>
      </c>
      <c r="BC209" s="235" t="s">
        <v>628</v>
      </c>
      <c r="BD209" s="235" t="s">
        <v>628</v>
      </c>
      <c r="BE209" s="236" t="str">
        <f t="shared" si="224"/>
        <v/>
      </c>
      <c r="BF209" s="236" t="str">
        <f t="shared" si="225"/>
        <v/>
      </c>
      <c r="BG209" s="236">
        <f t="shared" si="226"/>
        <v>2.0999999999999996</v>
      </c>
      <c r="BH209" s="235" t="s">
        <v>628</v>
      </c>
      <c r="BI209" s="235" t="s">
        <v>628</v>
      </c>
      <c r="BJ209" s="235" t="s">
        <v>628</v>
      </c>
      <c r="BK209" s="235" t="s">
        <v>628</v>
      </c>
      <c r="BL209" s="235">
        <f t="shared" si="227"/>
        <v>3</v>
      </c>
    </row>
    <row r="210" spans="3:64">
      <c r="C210" s="239">
        <v>207</v>
      </c>
      <c r="D210" s="234" t="s">
        <v>1341</v>
      </c>
      <c r="E210" s="236">
        <f t="shared" si="213"/>
        <v>1.3379396567313699E-2</v>
      </c>
      <c r="F210" s="236">
        <f t="shared" si="228"/>
        <v>1.4305000000000001</v>
      </c>
      <c r="G210" s="236">
        <f t="shared" si="214"/>
        <v>4.8869400975471544</v>
      </c>
      <c r="H210" s="236">
        <f t="shared" si="230"/>
        <v>0.2927189553066129</v>
      </c>
      <c r="I210" s="236">
        <f t="shared" si="215"/>
        <v>1.3588158229947018E-2</v>
      </c>
      <c r="J210" s="236">
        <f t="shared" si="229"/>
        <v>1.008</v>
      </c>
      <c r="K210" s="236">
        <f t="shared" si="216"/>
        <v>3.1399999999999997</v>
      </c>
      <c r="L210" s="236">
        <f t="shared" si="231"/>
        <v>0.32101910828025482</v>
      </c>
      <c r="M210" s="237" t="s">
        <v>1216</v>
      </c>
      <c r="N210" s="234">
        <v>1</v>
      </c>
      <c r="P210" s="248">
        <v>0.9</v>
      </c>
      <c r="Q210" s="235" t="s">
        <v>628</v>
      </c>
      <c r="R210" s="248">
        <v>1.6</v>
      </c>
      <c r="S210" s="235" t="s">
        <v>628</v>
      </c>
      <c r="T210" s="248">
        <v>0.09</v>
      </c>
      <c r="U210" s="248">
        <v>0.08</v>
      </c>
      <c r="V210" s="248">
        <v>0.15</v>
      </c>
      <c r="Y210" s="236">
        <f t="shared" si="217"/>
        <v>2.2399999999999998</v>
      </c>
      <c r="AA210" s="236">
        <f t="shared" si="218"/>
        <v>0</v>
      </c>
      <c r="AB210" s="236">
        <f t="shared" si="219"/>
        <v>9.999999999999995E-3</v>
      </c>
      <c r="AC210" s="236"/>
      <c r="AD210" s="236">
        <f t="shared" si="220"/>
        <v>0</v>
      </c>
      <c r="AE210" s="236"/>
      <c r="AG210" s="236">
        <f t="shared" si="212"/>
        <v>1.1199999999999999</v>
      </c>
      <c r="AP210" s="334" t="s">
        <v>2297</v>
      </c>
      <c r="AR210" s="235">
        <f t="shared" si="211"/>
        <v>3</v>
      </c>
      <c r="AT210" s="235" t="s">
        <v>628</v>
      </c>
      <c r="AU210" s="235" t="s">
        <v>628</v>
      </c>
      <c r="AV210" s="235" t="s">
        <v>628</v>
      </c>
      <c r="AW210" s="235" t="s">
        <v>628</v>
      </c>
      <c r="AX210" s="236" t="str">
        <f t="shared" si="221"/>
        <v/>
      </c>
      <c r="AY210" s="236" t="str">
        <f t="shared" si="222"/>
        <v/>
      </c>
      <c r="AZ210" s="236">
        <f t="shared" si="223"/>
        <v>1.008</v>
      </c>
      <c r="BA210" s="235" t="s">
        <v>628</v>
      </c>
      <c r="BB210" s="235" t="s">
        <v>628</v>
      </c>
      <c r="BC210" s="235" t="s">
        <v>628</v>
      </c>
      <c r="BD210" s="235" t="s">
        <v>628</v>
      </c>
      <c r="BE210" s="236" t="str">
        <f t="shared" si="224"/>
        <v/>
      </c>
      <c r="BF210" s="236" t="str">
        <f t="shared" si="225"/>
        <v/>
      </c>
      <c r="BG210" s="236">
        <f t="shared" si="226"/>
        <v>2.2399999999999998</v>
      </c>
      <c r="BH210" s="235" t="s">
        <v>628</v>
      </c>
      <c r="BI210" s="235" t="s">
        <v>628</v>
      </c>
      <c r="BJ210" s="235" t="s">
        <v>628</v>
      </c>
      <c r="BK210" s="235" t="s">
        <v>628</v>
      </c>
      <c r="BL210" s="235">
        <f t="shared" si="227"/>
        <v>3</v>
      </c>
    </row>
    <row r="211" spans="3:64">
      <c r="C211" s="239">
        <v>208</v>
      </c>
      <c r="D211" s="234" t="s">
        <v>1342</v>
      </c>
      <c r="E211" s="236">
        <f t="shared" si="213"/>
        <v>1.3364582222448591E-2</v>
      </c>
      <c r="F211" s="236">
        <f t="shared" si="228"/>
        <v>1.5205</v>
      </c>
      <c r="G211" s="236">
        <f t="shared" si="214"/>
        <v>5.0869400975471537</v>
      </c>
      <c r="H211" s="236">
        <f t="shared" si="230"/>
        <v>0.29890267446498187</v>
      </c>
      <c r="I211" s="236">
        <f t="shared" si="215"/>
        <v>1.3563316207623766E-2</v>
      </c>
      <c r="J211" s="236">
        <f t="shared" si="229"/>
        <v>1.071</v>
      </c>
      <c r="K211" s="236">
        <f t="shared" si="216"/>
        <v>3.28</v>
      </c>
      <c r="L211" s="236">
        <f t="shared" si="231"/>
        <v>0.32652439024390245</v>
      </c>
      <c r="M211" s="237" t="s">
        <v>1216</v>
      </c>
      <c r="N211" s="234">
        <v>1</v>
      </c>
      <c r="P211" s="248">
        <v>0.9</v>
      </c>
      <c r="Q211" s="235" t="s">
        <v>628</v>
      </c>
      <c r="R211" s="248">
        <v>1.7</v>
      </c>
      <c r="S211" s="235" t="s">
        <v>628</v>
      </c>
      <c r="T211" s="248">
        <v>0.09</v>
      </c>
      <c r="U211" s="248">
        <v>0.08</v>
      </c>
      <c r="V211" s="248">
        <v>0.15</v>
      </c>
      <c r="Y211" s="236">
        <f t="shared" si="217"/>
        <v>2.38</v>
      </c>
      <c r="AA211" s="236">
        <f t="shared" si="218"/>
        <v>0</v>
      </c>
      <c r="AB211" s="236">
        <f t="shared" si="219"/>
        <v>9.999999999999995E-3</v>
      </c>
      <c r="AC211" s="236"/>
      <c r="AD211" s="236">
        <f t="shared" si="220"/>
        <v>0</v>
      </c>
      <c r="AE211" s="236"/>
      <c r="AG211" s="236">
        <f t="shared" si="212"/>
        <v>1.19</v>
      </c>
      <c r="AP211" s="334" t="s">
        <v>2297</v>
      </c>
      <c r="AR211" s="235">
        <f t="shared" si="211"/>
        <v>3</v>
      </c>
      <c r="AT211" s="235" t="s">
        <v>628</v>
      </c>
      <c r="AU211" s="235" t="s">
        <v>628</v>
      </c>
      <c r="AV211" s="235" t="s">
        <v>628</v>
      </c>
      <c r="AW211" s="235" t="s">
        <v>628</v>
      </c>
      <c r="AX211" s="236" t="str">
        <f t="shared" si="221"/>
        <v/>
      </c>
      <c r="AY211" s="236" t="str">
        <f t="shared" si="222"/>
        <v/>
      </c>
      <c r="AZ211" s="236">
        <f t="shared" si="223"/>
        <v>1.071</v>
      </c>
      <c r="BA211" s="235" t="s">
        <v>628</v>
      </c>
      <c r="BB211" s="235" t="s">
        <v>628</v>
      </c>
      <c r="BC211" s="235" t="s">
        <v>628</v>
      </c>
      <c r="BD211" s="235" t="s">
        <v>628</v>
      </c>
      <c r="BE211" s="236" t="str">
        <f t="shared" si="224"/>
        <v/>
      </c>
      <c r="BF211" s="236" t="str">
        <f t="shared" si="225"/>
        <v/>
      </c>
      <c r="BG211" s="236">
        <f t="shared" si="226"/>
        <v>2.38</v>
      </c>
      <c r="BH211" s="235" t="s">
        <v>628</v>
      </c>
      <c r="BI211" s="235" t="s">
        <v>628</v>
      </c>
      <c r="BJ211" s="235" t="s">
        <v>628</v>
      </c>
      <c r="BK211" s="235" t="s">
        <v>628</v>
      </c>
      <c r="BL211" s="235">
        <f t="shared" si="227"/>
        <v>3</v>
      </c>
    </row>
    <row r="212" spans="3:64">
      <c r="C212" s="239">
        <v>209</v>
      </c>
      <c r="D212" s="234" t="s">
        <v>1343</v>
      </c>
      <c r="E212" s="236">
        <f t="shared" si="213"/>
        <v>1.3350881397187327E-2</v>
      </c>
      <c r="F212" s="236">
        <f t="shared" si="228"/>
        <v>1.6105</v>
      </c>
      <c r="G212" s="236">
        <f t="shared" si="214"/>
        <v>5.2869400975471539</v>
      </c>
      <c r="H212" s="236">
        <f>F212/G212</f>
        <v>0.30461854499678981</v>
      </c>
      <c r="I212" s="236">
        <f t="shared" si="215"/>
        <v>1.3540487986476909E-2</v>
      </c>
      <c r="J212" s="236">
        <f t="shared" si="229"/>
        <v>1.1340000000000001</v>
      </c>
      <c r="K212" s="236">
        <f t="shared" si="216"/>
        <v>3.42</v>
      </c>
      <c r="L212" s="236">
        <f>J212/K212</f>
        <v>0.33157894736842108</v>
      </c>
      <c r="M212" s="237" t="s">
        <v>1216</v>
      </c>
      <c r="N212" s="234">
        <v>1</v>
      </c>
      <c r="P212" s="248">
        <v>0.9</v>
      </c>
      <c r="Q212" s="235" t="s">
        <v>628</v>
      </c>
      <c r="R212" s="248">
        <v>1.8</v>
      </c>
      <c r="S212" s="235" t="s">
        <v>628</v>
      </c>
      <c r="T212" s="248">
        <v>0.09</v>
      </c>
      <c r="U212" s="248">
        <v>0.08</v>
      </c>
      <c r="V212" s="248">
        <v>0.15</v>
      </c>
      <c r="Y212" s="236">
        <f t="shared" si="217"/>
        <v>2.52</v>
      </c>
      <c r="AA212" s="236">
        <f t="shared" si="218"/>
        <v>0</v>
      </c>
      <c r="AB212" s="236">
        <f t="shared" si="219"/>
        <v>9.999999999999995E-3</v>
      </c>
      <c r="AC212" s="236"/>
      <c r="AD212" s="236">
        <f t="shared" si="220"/>
        <v>0</v>
      </c>
      <c r="AE212" s="236"/>
      <c r="AG212" s="236">
        <f t="shared" si="212"/>
        <v>1.26</v>
      </c>
      <c r="AP212" s="334" t="s">
        <v>2297</v>
      </c>
      <c r="AR212" s="235">
        <f t="shared" si="211"/>
        <v>3</v>
      </c>
      <c r="AT212" s="235" t="s">
        <v>628</v>
      </c>
      <c r="AU212" s="235" t="s">
        <v>628</v>
      </c>
      <c r="AV212" s="235" t="s">
        <v>628</v>
      </c>
      <c r="AW212" s="235" t="s">
        <v>628</v>
      </c>
      <c r="AX212" s="236" t="str">
        <f t="shared" si="221"/>
        <v/>
      </c>
      <c r="AY212" s="236" t="str">
        <f t="shared" si="222"/>
        <v/>
      </c>
      <c r="AZ212" s="236">
        <f t="shared" si="223"/>
        <v>1.1340000000000001</v>
      </c>
      <c r="BA212" s="235" t="s">
        <v>628</v>
      </c>
      <c r="BB212" s="235" t="s">
        <v>628</v>
      </c>
      <c r="BC212" s="235" t="s">
        <v>628</v>
      </c>
      <c r="BD212" s="235" t="s">
        <v>628</v>
      </c>
      <c r="BE212" s="236" t="str">
        <f t="shared" si="224"/>
        <v/>
      </c>
      <c r="BF212" s="236" t="str">
        <f t="shared" si="225"/>
        <v/>
      </c>
      <c r="BG212" s="236">
        <f t="shared" si="226"/>
        <v>2.52</v>
      </c>
      <c r="BH212" s="235" t="s">
        <v>628</v>
      </c>
      <c r="BI212" s="235" t="s">
        <v>628</v>
      </c>
      <c r="BJ212" s="235" t="s">
        <v>628</v>
      </c>
      <c r="BK212" s="235" t="s">
        <v>628</v>
      </c>
      <c r="BL212" s="235">
        <f t="shared" si="227"/>
        <v>3</v>
      </c>
    </row>
    <row r="213" spans="3:64">
      <c r="C213" s="239">
        <v>210</v>
      </c>
      <c r="D213" s="234" t="s">
        <v>1344</v>
      </c>
      <c r="E213" s="236">
        <f t="shared" si="213"/>
        <v>1.333817308441654E-2</v>
      </c>
      <c r="F213" s="236">
        <f t="shared" si="228"/>
        <v>1.7004999999999999</v>
      </c>
      <c r="G213" s="236">
        <f t="shared" si="214"/>
        <v>5.4869400975471541</v>
      </c>
      <c r="H213" s="236">
        <f>F213/G213</f>
        <v>0.30991772641370374</v>
      </c>
      <c r="I213" s="236">
        <f t="shared" si="215"/>
        <v>1.3519438197967991E-2</v>
      </c>
      <c r="J213" s="236">
        <f t="shared" si="229"/>
        <v>1.1969999999999998</v>
      </c>
      <c r="K213" s="236">
        <f t="shared" si="216"/>
        <v>3.5599999999999996</v>
      </c>
      <c r="L213" s="236">
        <f>J213/K213</f>
        <v>0.33623595505617976</v>
      </c>
      <c r="M213" s="237" t="s">
        <v>1216</v>
      </c>
      <c r="N213" s="234">
        <v>1</v>
      </c>
      <c r="P213" s="248">
        <v>0.9</v>
      </c>
      <c r="Q213" s="235" t="s">
        <v>628</v>
      </c>
      <c r="R213" s="248">
        <v>1.9</v>
      </c>
      <c r="S213" s="235" t="s">
        <v>628</v>
      </c>
      <c r="T213" s="248">
        <v>0.09</v>
      </c>
      <c r="U213" s="248">
        <v>0.08</v>
      </c>
      <c r="V213" s="248">
        <v>0.15</v>
      </c>
      <c r="Y213" s="236">
        <f t="shared" si="217"/>
        <v>2.6599999999999997</v>
      </c>
      <c r="AA213" s="236">
        <f t="shared" si="218"/>
        <v>0</v>
      </c>
      <c r="AB213" s="236">
        <f t="shared" si="219"/>
        <v>9.999999999999995E-3</v>
      </c>
      <c r="AC213" s="236"/>
      <c r="AD213" s="236">
        <f t="shared" si="220"/>
        <v>0</v>
      </c>
      <c r="AE213" s="236"/>
      <c r="AG213" s="236">
        <f t="shared" si="212"/>
        <v>1.3299999999999998</v>
      </c>
      <c r="AP213" s="334" t="s">
        <v>2297</v>
      </c>
      <c r="AR213" s="235">
        <f t="shared" si="211"/>
        <v>3</v>
      </c>
      <c r="AT213" s="235" t="s">
        <v>628</v>
      </c>
      <c r="AU213" s="235" t="s">
        <v>628</v>
      </c>
      <c r="AV213" s="235" t="s">
        <v>628</v>
      </c>
      <c r="AW213" s="235" t="s">
        <v>628</v>
      </c>
      <c r="AX213" s="236" t="str">
        <f t="shared" si="221"/>
        <v/>
      </c>
      <c r="AY213" s="236" t="str">
        <f t="shared" si="222"/>
        <v/>
      </c>
      <c r="AZ213" s="236">
        <f t="shared" si="223"/>
        <v>1.1969999999999998</v>
      </c>
      <c r="BA213" s="235" t="s">
        <v>628</v>
      </c>
      <c r="BB213" s="235" t="s">
        <v>628</v>
      </c>
      <c r="BC213" s="235" t="s">
        <v>628</v>
      </c>
      <c r="BD213" s="235" t="s">
        <v>628</v>
      </c>
      <c r="BE213" s="236" t="str">
        <f t="shared" si="224"/>
        <v/>
      </c>
      <c r="BF213" s="236" t="str">
        <f t="shared" si="225"/>
        <v/>
      </c>
      <c r="BG213" s="236">
        <f t="shared" si="226"/>
        <v>2.6599999999999997</v>
      </c>
      <c r="BH213" s="235" t="s">
        <v>628</v>
      </c>
      <c r="BI213" s="235" t="s">
        <v>628</v>
      </c>
      <c r="BJ213" s="235" t="s">
        <v>628</v>
      </c>
      <c r="BK213" s="235" t="s">
        <v>628</v>
      </c>
      <c r="BL213" s="235">
        <f t="shared" si="227"/>
        <v>3</v>
      </c>
    </row>
    <row r="214" spans="3:64">
      <c r="C214" s="239">
        <v>211</v>
      </c>
      <c r="D214" s="234" t="s">
        <v>1345</v>
      </c>
      <c r="E214" s="236">
        <f t="shared" si="213"/>
        <v>1.3590389837429414E-2</v>
      </c>
      <c r="F214" s="236">
        <f t="shared" si="228"/>
        <v>0.78910000000000002</v>
      </c>
      <c r="G214" s="236">
        <f t="shared" si="214"/>
        <v>3.4755559536495748</v>
      </c>
      <c r="H214" s="236">
        <f t="shared" ref="H214:H223" si="232">F214/G214</f>
        <v>0.22704281286894268</v>
      </c>
      <c r="I214" s="236">
        <f t="shared" si="215"/>
        <v>1.3961244282738783E-2</v>
      </c>
      <c r="J214" s="236">
        <f t="shared" si="229"/>
        <v>0.55999999999999994</v>
      </c>
      <c r="K214" s="236">
        <f t="shared" si="216"/>
        <v>2.12</v>
      </c>
      <c r="L214" s="236">
        <f t="shared" ref="L214:L223" si="233">J214/K214</f>
        <v>0.26415094339622636</v>
      </c>
      <c r="M214" s="237" t="s">
        <v>1216</v>
      </c>
      <c r="N214" s="234">
        <v>1</v>
      </c>
      <c r="P214" s="248">
        <v>1</v>
      </c>
      <c r="Q214" s="235" t="s">
        <v>628</v>
      </c>
      <c r="R214" s="248">
        <v>0.8</v>
      </c>
      <c r="S214" s="235" t="s">
        <v>628</v>
      </c>
      <c r="T214" s="248">
        <v>0.1</v>
      </c>
      <c r="U214" s="248">
        <v>0.09</v>
      </c>
      <c r="V214" s="248">
        <v>0.1</v>
      </c>
      <c r="Y214" s="236">
        <f t="shared" si="217"/>
        <v>1.1199999999999999</v>
      </c>
      <c r="AA214" s="236">
        <f t="shared" si="218"/>
        <v>0</v>
      </c>
      <c r="AB214" s="236">
        <f t="shared" si="219"/>
        <v>1.0000000000000009E-2</v>
      </c>
      <c r="AC214" s="236"/>
      <c r="AD214" s="236">
        <f t="shared" si="220"/>
        <v>0</v>
      </c>
      <c r="AE214" s="236"/>
      <c r="AG214" s="236">
        <f t="shared" si="212"/>
        <v>0.55999999999999994</v>
      </c>
      <c r="AP214" s="334" t="s">
        <v>2297</v>
      </c>
      <c r="AR214" s="235">
        <f t="shared" si="211"/>
        <v>3</v>
      </c>
      <c r="AT214" s="235" t="s">
        <v>628</v>
      </c>
      <c r="AU214" s="235" t="s">
        <v>628</v>
      </c>
      <c r="AV214" s="235" t="s">
        <v>628</v>
      </c>
      <c r="AW214" s="235" t="s">
        <v>628</v>
      </c>
      <c r="AX214" s="236" t="str">
        <f t="shared" si="221"/>
        <v/>
      </c>
      <c r="AY214" s="236" t="str">
        <f t="shared" si="222"/>
        <v/>
      </c>
      <c r="AZ214" s="236">
        <f t="shared" si="223"/>
        <v>0.55999999999999994</v>
      </c>
      <c r="BA214" s="235" t="s">
        <v>628</v>
      </c>
      <c r="BB214" s="235" t="s">
        <v>628</v>
      </c>
      <c r="BC214" s="235" t="s">
        <v>628</v>
      </c>
      <c r="BD214" s="235" t="s">
        <v>628</v>
      </c>
      <c r="BE214" s="236" t="str">
        <f t="shared" si="224"/>
        <v/>
      </c>
      <c r="BF214" s="236" t="str">
        <f t="shared" si="225"/>
        <v/>
      </c>
      <c r="BG214" s="236">
        <f t="shared" si="226"/>
        <v>1.1199999999999999</v>
      </c>
      <c r="BH214" s="235" t="s">
        <v>628</v>
      </c>
      <c r="BI214" s="235" t="s">
        <v>628</v>
      </c>
      <c r="BJ214" s="235" t="s">
        <v>628</v>
      </c>
      <c r="BK214" s="235" t="s">
        <v>628</v>
      </c>
      <c r="BL214" s="235">
        <f t="shared" si="227"/>
        <v>3</v>
      </c>
    </row>
    <row r="215" spans="3:64">
      <c r="C215" s="239">
        <v>212</v>
      </c>
      <c r="D215" s="234" t="s">
        <v>1346</v>
      </c>
      <c r="E215" s="236">
        <f t="shared" si="213"/>
        <v>1.3558597499330664E-2</v>
      </c>
      <c r="F215" s="236">
        <f t="shared" si="228"/>
        <v>0.8891</v>
      </c>
      <c r="G215" s="236">
        <f t="shared" si="214"/>
        <v>3.675555953649575</v>
      </c>
      <c r="H215" s="236">
        <f t="shared" si="232"/>
        <v>0.24189537887926443</v>
      </c>
      <c r="I215" s="236">
        <f t="shared" si="215"/>
        <v>1.3902673731387026E-2</v>
      </c>
      <c r="J215" s="236">
        <f t="shared" si="229"/>
        <v>0.63</v>
      </c>
      <c r="K215" s="236">
        <f t="shared" si="216"/>
        <v>2.2599999999999998</v>
      </c>
      <c r="L215" s="236">
        <f t="shared" si="233"/>
        <v>0.2787610619469027</v>
      </c>
      <c r="M215" s="237" t="s">
        <v>1216</v>
      </c>
      <c r="N215" s="234">
        <v>1</v>
      </c>
      <c r="P215" s="248">
        <v>1</v>
      </c>
      <c r="Q215" s="235" t="s">
        <v>628</v>
      </c>
      <c r="R215" s="248">
        <v>0.9</v>
      </c>
      <c r="S215" s="235" t="s">
        <v>628</v>
      </c>
      <c r="T215" s="248">
        <v>0.1</v>
      </c>
      <c r="U215" s="248">
        <v>0.09</v>
      </c>
      <c r="V215" s="248">
        <v>0.1</v>
      </c>
      <c r="Y215" s="236">
        <f t="shared" si="217"/>
        <v>1.26</v>
      </c>
      <c r="AA215" s="236">
        <f t="shared" si="218"/>
        <v>0</v>
      </c>
      <c r="AB215" s="236">
        <f t="shared" si="219"/>
        <v>1.0000000000000009E-2</v>
      </c>
      <c r="AC215" s="236"/>
      <c r="AD215" s="236">
        <f t="shared" si="220"/>
        <v>0</v>
      </c>
      <c r="AE215" s="236"/>
      <c r="AG215" s="236">
        <f t="shared" si="212"/>
        <v>0.63</v>
      </c>
      <c r="AP215" s="334" t="s">
        <v>2297</v>
      </c>
      <c r="AR215" s="235">
        <f t="shared" si="211"/>
        <v>3</v>
      </c>
      <c r="AT215" s="235" t="s">
        <v>628</v>
      </c>
      <c r="AU215" s="235" t="s">
        <v>628</v>
      </c>
      <c r="AV215" s="235" t="s">
        <v>628</v>
      </c>
      <c r="AW215" s="235" t="s">
        <v>628</v>
      </c>
      <c r="AX215" s="236" t="str">
        <f t="shared" si="221"/>
        <v/>
      </c>
      <c r="AY215" s="236" t="str">
        <f t="shared" si="222"/>
        <v/>
      </c>
      <c r="AZ215" s="236">
        <f t="shared" si="223"/>
        <v>0.63</v>
      </c>
      <c r="BA215" s="235" t="s">
        <v>628</v>
      </c>
      <c r="BB215" s="235" t="s">
        <v>628</v>
      </c>
      <c r="BC215" s="235" t="s">
        <v>628</v>
      </c>
      <c r="BD215" s="235" t="s">
        <v>628</v>
      </c>
      <c r="BE215" s="236" t="str">
        <f t="shared" si="224"/>
        <v/>
      </c>
      <c r="BF215" s="236" t="str">
        <f t="shared" si="225"/>
        <v/>
      </c>
      <c r="BG215" s="236">
        <f t="shared" si="226"/>
        <v>1.26</v>
      </c>
      <c r="BH215" s="235" t="s">
        <v>628</v>
      </c>
      <c r="BI215" s="235" t="s">
        <v>628</v>
      </c>
      <c r="BJ215" s="235" t="s">
        <v>628</v>
      </c>
      <c r="BK215" s="235" t="s">
        <v>628</v>
      </c>
      <c r="BL215" s="235">
        <f t="shared" si="227"/>
        <v>3</v>
      </c>
    </row>
    <row r="216" spans="3:64">
      <c r="C216" s="239">
        <v>213</v>
      </c>
      <c r="D216" s="234" t="s">
        <v>1347</v>
      </c>
      <c r="E216" s="236">
        <f t="shared" si="213"/>
        <v>1.3530054746586742E-2</v>
      </c>
      <c r="F216" s="236">
        <f t="shared" si="228"/>
        <v>0.98909999999999998</v>
      </c>
      <c r="G216" s="236">
        <f t="shared" si="214"/>
        <v>3.8755559536495752</v>
      </c>
      <c r="H216" s="236">
        <f t="shared" si="232"/>
        <v>0.25521499672029602</v>
      </c>
      <c r="I216" s="236">
        <f t="shared" si="215"/>
        <v>1.3850833602916973E-2</v>
      </c>
      <c r="J216" s="236">
        <f t="shared" si="229"/>
        <v>0.7</v>
      </c>
      <c r="K216" s="236">
        <f t="shared" si="216"/>
        <v>2.4</v>
      </c>
      <c r="L216" s="236">
        <f t="shared" si="233"/>
        <v>0.29166666666666669</v>
      </c>
      <c r="M216" s="237" t="s">
        <v>1216</v>
      </c>
      <c r="N216" s="234">
        <v>1</v>
      </c>
      <c r="P216" s="248">
        <v>1</v>
      </c>
      <c r="Q216" s="235" t="s">
        <v>628</v>
      </c>
      <c r="R216" s="248">
        <v>1</v>
      </c>
      <c r="S216" s="235" t="s">
        <v>628</v>
      </c>
      <c r="T216" s="248">
        <v>0.1</v>
      </c>
      <c r="U216" s="248">
        <v>0.09</v>
      </c>
      <c r="V216" s="248">
        <v>0.1</v>
      </c>
      <c r="Y216" s="236">
        <f t="shared" si="217"/>
        <v>1.4</v>
      </c>
      <c r="AA216" s="236">
        <f t="shared" si="218"/>
        <v>0</v>
      </c>
      <c r="AB216" s="236">
        <f t="shared" si="219"/>
        <v>1.0000000000000009E-2</v>
      </c>
      <c r="AC216" s="236"/>
      <c r="AD216" s="236">
        <f t="shared" si="220"/>
        <v>0</v>
      </c>
      <c r="AE216" s="236"/>
      <c r="AG216" s="236">
        <f t="shared" si="212"/>
        <v>0.7</v>
      </c>
      <c r="AP216" s="334" t="s">
        <v>2297</v>
      </c>
      <c r="AR216" s="235">
        <f t="shared" si="211"/>
        <v>3</v>
      </c>
      <c r="AT216" s="235" t="s">
        <v>628</v>
      </c>
      <c r="AU216" s="235" t="s">
        <v>628</v>
      </c>
      <c r="AV216" s="235" t="s">
        <v>628</v>
      </c>
      <c r="AW216" s="235" t="s">
        <v>628</v>
      </c>
      <c r="AX216" s="236" t="str">
        <f t="shared" si="221"/>
        <v/>
      </c>
      <c r="AY216" s="236" t="str">
        <f t="shared" si="222"/>
        <v/>
      </c>
      <c r="AZ216" s="236">
        <f t="shared" si="223"/>
        <v>0.7</v>
      </c>
      <c r="BA216" s="235" t="s">
        <v>628</v>
      </c>
      <c r="BB216" s="235" t="s">
        <v>628</v>
      </c>
      <c r="BC216" s="235" t="s">
        <v>628</v>
      </c>
      <c r="BD216" s="235" t="s">
        <v>628</v>
      </c>
      <c r="BE216" s="236" t="str">
        <f t="shared" si="224"/>
        <v/>
      </c>
      <c r="BF216" s="236" t="str">
        <f t="shared" si="225"/>
        <v/>
      </c>
      <c r="BG216" s="236">
        <f t="shared" si="226"/>
        <v>1.4</v>
      </c>
      <c r="BH216" s="235" t="s">
        <v>628</v>
      </c>
      <c r="BI216" s="235" t="s">
        <v>628</v>
      </c>
      <c r="BJ216" s="235" t="s">
        <v>628</v>
      </c>
      <c r="BK216" s="235" t="s">
        <v>628</v>
      </c>
      <c r="BL216" s="235">
        <f t="shared" si="227"/>
        <v>3</v>
      </c>
    </row>
    <row r="217" spans="3:64">
      <c r="C217" s="239">
        <v>214</v>
      </c>
      <c r="D217" s="234" t="s">
        <v>1348</v>
      </c>
      <c r="E217" s="236">
        <f t="shared" si="213"/>
        <v>1.3504287511168497E-2</v>
      </c>
      <c r="F217" s="236">
        <f t="shared" si="228"/>
        <v>1.0891000000000002</v>
      </c>
      <c r="G217" s="236">
        <f t="shared" si="214"/>
        <v>4.0755559536495749</v>
      </c>
      <c r="H217" s="236">
        <f t="shared" si="232"/>
        <v>0.26722734576241897</v>
      </c>
      <c r="I217" s="236">
        <f t="shared" si="215"/>
        <v>1.3804626443329488E-2</v>
      </c>
      <c r="J217" s="236">
        <f t="shared" si="229"/>
        <v>0.77</v>
      </c>
      <c r="K217" s="236">
        <f t="shared" si="216"/>
        <v>2.54</v>
      </c>
      <c r="L217" s="236">
        <f t="shared" si="233"/>
        <v>0.30314960629921262</v>
      </c>
      <c r="M217" s="237" t="s">
        <v>1216</v>
      </c>
      <c r="N217" s="234">
        <v>1</v>
      </c>
      <c r="P217" s="248">
        <v>1</v>
      </c>
      <c r="Q217" s="235" t="s">
        <v>628</v>
      </c>
      <c r="R217" s="248">
        <v>1.1000000000000001</v>
      </c>
      <c r="S217" s="235" t="s">
        <v>628</v>
      </c>
      <c r="T217" s="248">
        <v>0.1</v>
      </c>
      <c r="U217" s="248">
        <v>0.09</v>
      </c>
      <c r="V217" s="248">
        <v>0.1</v>
      </c>
      <c r="Y217" s="236">
        <f t="shared" si="217"/>
        <v>1.54</v>
      </c>
      <c r="AA217" s="236">
        <f t="shared" si="218"/>
        <v>0</v>
      </c>
      <c r="AB217" s="236">
        <f t="shared" si="219"/>
        <v>1.0000000000000009E-2</v>
      </c>
      <c r="AC217" s="236"/>
      <c r="AD217" s="236">
        <f t="shared" si="220"/>
        <v>0</v>
      </c>
      <c r="AE217" s="236"/>
      <c r="AG217" s="236">
        <f t="shared" si="212"/>
        <v>0.77</v>
      </c>
      <c r="AP217" s="334" t="s">
        <v>2297</v>
      </c>
      <c r="AR217" s="235">
        <f t="shared" si="211"/>
        <v>3</v>
      </c>
      <c r="AT217" s="235" t="s">
        <v>628</v>
      </c>
      <c r="AU217" s="235" t="s">
        <v>628</v>
      </c>
      <c r="AV217" s="235" t="s">
        <v>628</v>
      </c>
      <c r="AW217" s="235" t="s">
        <v>628</v>
      </c>
      <c r="AX217" s="236" t="str">
        <f t="shared" si="221"/>
        <v/>
      </c>
      <c r="AY217" s="236" t="str">
        <f t="shared" si="222"/>
        <v/>
      </c>
      <c r="AZ217" s="236">
        <f t="shared" si="223"/>
        <v>0.77</v>
      </c>
      <c r="BA217" s="235" t="s">
        <v>628</v>
      </c>
      <c r="BB217" s="235" t="s">
        <v>628</v>
      </c>
      <c r="BC217" s="235" t="s">
        <v>628</v>
      </c>
      <c r="BD217" s="235" t="s">
        <v>628</v>
      </c>
      <c r="BE217" s="236" t="str">
        <f t="shared" si="224"/>
        <v/>
      </c>
      <c r="BF217" s="236" t="str">
        <f t="shared" si="225"/>
        <v/>
      </c>
      <c r="BG217" s="236">
        <f t="shared" si="226"/>
        <v>1.54</v>
      </c>
      <c r="BH217" s="235" t="s">
        <v>628</v>
      </c>
      <c r="BI217" s="235" t="s">
        <v>628</v>
      </c>
      <c r="BJ217" s="235" t="s">
        <v>628</v>
      </c>
      <c r="BK217" s="235" t="s">
        <v>628</v>
      </c>
      <c r="BL217" s="235">
        <f t="shared" si="227"/>
        <v>3</v>
      </c>
    </row>
    <row r="218" spans="3:64">
      <c r="C218" s="239">
        <v>215</v>
      </c>
      <c r="D218" s="234" t="s">
        <v>1349</v>
      </c>
      <c r="E218" s="236">
        <f t="shared" si="213"/>
        <v>1.3480909673132245E-2</v>
      </c>
      <c r="F218" s="236">
        <f t="shared" si="228"/>
        <v>1.1891</v>
      </c>
      <c r="G218" s="236">
        <f t="shared" si="214"/>
        <v>4.2755559536495742</v>
      </c>
      <c r="H218" s="236">
        <f t="shared" si="232"/>
        <v>0.27811587847072744</v>
      </c>
      <c r="I218" s="236">
        <f t="shared" si="215"/>
        <v>1.3763181166977962E-2</v>
      </c>
      <c r="J218" s="236">
        <f t="shared" si="229"/>
        <v>0.84</v>
      </c>
      <c r="K218" s="236">
        <f t="shared" si="216"/>
        <v>2.6799999999999997</v>
      </c>
      <c r="L218" s="236">
        <f t="shared" si="233"/>
        <v>0.31343283582089554</v>
      </c>
      <c r="M218" s="237" t="s">
        <v>1216</v>
      </c>
      <c r="N218" s="234">
        <v>1</v>
      </c>
      <c r="P218" s="248">
        <v>1</v>
      </c>
      <c r="Q218" s="235" t="s">
        <v>628</v>
      </c>
      <c r="R218" s="248">
        <v>1.2</v>
      </c>
      <c r="S218" s="235" t="s">
        <v>628</v>
      </c>
      <c r="T218" s="248">
        <v>0.1</v>
      </c>
      <c r="U218" s="248">
        <v>0.09</v>
      </c>
      <c r="V218" s="248">
        <v>0.1</v>
      </c>
      <c r="Y218" s="236">
        <f t="shared" si="217"/>
        <v>1.68</v>
      </c>
      <c r="AA218" s="236">
        <f t="shared" si="218"/>
        <v>0</v>
      </c>
      <c r="AB218" s="236">
        <f t="shared" si="219"/>
        <v>1.0000000000000009E-2</v>
      </c>
      <c r="AC218" s="236"/>
      <c r="AD218" s="236">
        <f t="shared" si="220"/>
        <v>0</v>
      </c>
      <c r="AE218" s="236"/>
      <c r="AG218" s="236">
        <f t="shared" si="212"/>
        <v>0.84</v>
      </c>
      <c r="AP218" s="334" t="s">
        <v>2297</v>
      </c>
      <c r="AR218" s="235">
        <f t="shared" si="211"/>
        <v>3</v>
      </c>
      <c r="AT218" s="235" t="s">
        <v>628</v>
      </c>
      <c r="AU218" s="235" t="s">
        <v>628</v>
      </c>
      <c r="AV218" s="235" t="s">
        <v>628</v>
      </c>
      <c r="AW218" s="235" t="s">
        <v>628</v>
      </c>
      <c r="AX218" s="236" t="str">
        <f t="shared" si="221"/>
        <v/>
      </c>
      <c r="AY218" s="236" t="str">
        <f t="shared" si="222"/>
        <v/>
      </c>
      <c r="AZ218" s="236">
        <f t="shared" si="223"/>
        <v>0.84</v>
      </c>
      <c r="BA218" s="235" t="s">
        <v>628</v>
      </c>
      <c r="BB218" s="235" t="s">
        <v>628</v>
      </c>
      <c r="BC218" s="235" t="s">
        <v>628</v>
      </c>
      <c r="BD218" s="235" t="s">
        <v>628</v>
      </c>
      <c r="BE218" s="236" t="str">
        <f t="shared" si="224"/>
        <v/>
      </c>
      <c r="BF218" s="236" t="str">
        <f t="shared" si="225"/>
        <v/>
      </c>
      <c r="BG218" s="236">
        <f t="shared" si="226"/>
        <v>1.68</v>
      </c>
      <c r="BH218" s="235" t="s">
        <v>628</v>
      </c>
      <c r="BI218" s="235" t="s">
        <v>628</v>
      </c>
      <c r="BJ218" s="235" t="s">
        <v>628</v>
      </c>
      <c r="BK218" s="235" t="s">
        <v>628</v>
      </c>
      <c r="BL218" s="235">
        <f t="shared" si="227"/>
        <v>3</v>
      </c>
    </row>
    <row r="219" spans="3:64">
      <c r="C219" s="239">
        <v>216</v>
      </c>
      <c r="D219" s="234" t="s">
        <v>1350</v>
      </c>
      <c r="E219" s="236">
        <f t="shared" si="213"/>
        <v>1.3459603567420594E-2</v>
      </c>
      <c r="F219" s="236">
        <f t="shared" si="228"/>
        <v>1.2891000000000001</v>
      </c>
      <c r="G219" s="236">
        <f t="shared" si="214"/>
        <v>4.4755559536495753</v>
      </c>
      <c r="H219" s="236">
        <f t="shared" si="232"/>
        <v>0.28803125541281827</v>
      </c>
      <c r="I219" s="236">
        <f t="shared" si="215"/>
        <v>1.3725797538422848E-2</v>
      </c>
      <c r="J219" s="236">
        <f t="shared" si="229"/>
        <v>0.90999999999999992</v>
      </c>
      <c r="K219" s="236">
        <f t="shared" si="216"/>
        <v>2.82</v>
      </c>
      <c r="L219" s="236">
        <f t="shared" si="233"/>
        <v>0.32269503546099287</v>
      </c>
      <c r="M219" s="237" t="s">
        <v>1216</v>
      </c>
      <c r="N219" s="234">
        <v>1</v>
      </c>
      <c r="P219" s="248">
        <v>1</v>
      </c>
      <c r="Q219" s="235" t="s">
        <v>628</v>
      </c>
      <c r="R219" s="248">
        <v>1.3</v>
      </c>
      <c r="S219" s="235" t="s">
        <v>628</v>
      </c>
      <c r="T219" s="248">
        <v>0.1</v>
      </c>
      <c r="U219" s="248">
        <v>0.09</v>
      </c>
      <c r="V219" s="248">
        <v>0.1</v>
      </c>
      <c r="Y219" s="236">
        <f t="shared" si="217"/>
        <v>1.8199999999999998</v>
      </c>
      <c r="AA219" s="236">
        <f t="shared" si="218"/>
        <v>0</v>
      </c>
      <c r="AB219" s="236">
        <f t="shared" si="219"/>
        <v>1.0000000000000009E-2</v>
      </c>
      <c r="AC219" s="236"/>
      <c r="AD219" s="236">
        <f t="shared" si="220"/>
        <v>0</v>
      </c>
      <c r="AE219" s="236"/>
      <c r="AG219" s="236">
        <f t="shared" si="212"/>
        <v>0.90999999999999992</v>
      </c>
      <c r="AP219" s="334" t="s">
        <v>2297</v>
      </c>
      <c r="AR219" s="235">
        <f t="shared" si="211"/>
        <v>3</v>
      </c>
      <c r="AT219" s="235" t="s">
        <v>628</v>
      </c>
      <c r="AU219" s="235" t="s">
        <v>628</v>
      </c>
      <c r="AV219" s="235" t="s">
        <v>628</v>
      </c>
      <c r="AW219" s="235" t="s">
        <v>628</v>
      </c>
      <c r="AX219" s="236" t="str">
        <f t="shared" si="221"/>
        <v/>
      </c>
      <c r="AY219" s="236" t="str">
        <f t="shared" si="222"/>
        <v/>
      </c>
      <c r="AZ219" s="236">
        <f t="shared" si="223"/>
        <v>0.90999999999999992</v>
      </c>
      <c r="BA219" s="235" t="s">
        <v>628</v>
      </c>
      <c r="BB219" s="235" t="s">
        <v>628</v>
      </c>
      <c r="BC219" s="235" t="s">
        <v>628</v>
      </c>
      <c r="BD219" s="235" t="s">
        <v>628</v>
      </c>
      <c r="BE219" s="236" t="str">
        <f t="shared" si="224"/>
        <v/>
      </c>
      <c r="BF219" s="236" t="str">
        <f t="shared" si="225"/>
        <v/>
      </c>
      <c r="BG219" s="236">
        <f t="shared" si="226"/>
        <v>1.8199999999999998</v>
      </c>
      <c r="BH219" s="235" t="s">
        <v>628</v>
      </c>
      <c r="BI219" s="235" t="s">
        <v>628</v>
      </c>
      <c r="BJ219" s="235" t="s">
        <v>628</v>
      </c>
      <c r="BK219" s="235" t="s">
        <v>628</v>
      </c>
      <c r="BL219" s="235">
        <f t="shared" si="227"/>
        <v>3</v>
      </c>
    </row>
    <row r="220" spans="3:64">
      <c r="C220" s="239">
        <v>217</v>
      </c>
      <c r="D220" s="234" t="s">
        <v>1351</v>
      </c>
      <c r="E220" s="236">
        <f t="shared" si="213"/>
        <v>1.3440105455775423E-2</v>
      </c>
      <c r="F220" s="236">
        <f t="shared" si="228"/>
        <v>1.3891</v>
      </c>
      <c r="G220" s="236">
        <f t="shared" si="214"/>
        <v>4.6755559536495745</v>
      </c>
      <c r="H220" s="236">
        <f t="shared" si="232"/>
        <v>0.29709835873436985</v>
      </c>
      <c r="I220" s="236">
        <f t="shared" si="215"/>
        <v>1.3691906233372363E-2</v>
      </c>
      <c r="J220" s="236">
        <f t="shared" si="229"/>
        <v>0.97999999999999987</v>
      </c>
      <c r="K220" s="236">
        <f t="shared" si="216"/>
        <v>2.96</v>
      </c>
      <c r="L220" s="236">
        <f t="shared" si="233"/>
        <v>0.33108108108108103</v>
      </c>
      <c r="M220" s="237" t="s">
        <v>1216</v>
      </c>
      <c r="N220" s="234">
        <v>1</v>
      </c>
      <c r="P220" s="248">
        <v>1</v>
      </c>
      <c r="Q220" s="235" t="s">
        <v>628</v>
      </c>
      <c r="R220" s="248">
        <v>1.4</v>
      </c>
      <c r="S220" s="235" t="s">
        <v>628</v>
      </c>
      <c r="T220" s="248">
        <v>0.1</v>
      </c>
      <c r="U220" s="248">
        <v>0.09</v>
      </c>
      <c r="V220" s="248">
        <v>0.1</v>
      </c>
      <c r="Y220" s="236">
        <f t="shared" si="217"/>
        <v>1.9599999999999997</v>
      </c>
      <c r="AA220" s="236">
        <f t="shared" si="218"/>
        <v>0</v>
      </c>
      <c r="AB220" s="236">
        <f t="shared" si="219"/>
        <v>1.0000000000000009E-2</v>
      </c>
      <c r="AC220" s="236"/>
      <c r="AD220" s="236">
        <f t="shared" si="220"/>
        <v>0</v>
      </c>
      <c r="AE220" s="236"/>
      <c r="AG220" s="236">
        <f t="shared" si="212"/>
        <v>0.97999999999999987</v>
      </c>
      <c r="AP220" s="334" t="s">
        <v>2297</v>
      </c>
      <c r="AR220" s="235">
        <f t="shared" si="211"/>
        <v>3</v>
      </c>
      <c r="AT220" s="235" t="s">
        <v>628</v>
      </c>
      <c r="AU220" s="235" t="s">
        <v>628</v>
      </c>
      <c r="AV220" s="235" t="s">
        <v>628</v>
      </c>
      <c r="AW220" s="235" t="s">
        <v>628</v>
      </c>
      <c r="AX220" s="236" t="str">
        <f t="shared" si="221"/>
        <v/>
      </c>
      <c r="AY220" s="236" t="str">
        <f t="shared" si="222"/>
        <v/>
      </c>
      <c r="AZ220" s="236">
        <f t="shared" si="223"/>
        <v>0.97999999999999987</v>
      </c>
      <c r="BA220" s="235" t="s">
        <v>628</v>
      </c>
      <c r="BB220" s="235" t="s">
        <v>628</v>
      </c>
      <c r="BC220" s="235" t="s">
        <v>628</v>
      </c>
      <c r="BD220" s="235" t="s">
        <v>628</v>
      </c>
      <c r="BE220" s="236" t="str">
        <f t="shared" si="224"/>
        <v/>
      </c>
      <c r="BF220" s="236" t="str">
        <f t="shared" si="225"/>
        <v/>
      </c>
      <c r="BG220" s="236">
        <f t="shared" si="226"/>
        <v>1.9599999999999997</v>
      </c>
      <c r="BH220" s="235" t="s">
        <v>628</v>
      </c>
      <c r="BI220" s="235" t="s">
        <v>628</v>
      </c>
      <c r="BJ220" s="235" t="s">
        <v>628</v>
      </c>
      <c r="BK220" s="235" t="s">
        <v>628</v>
      </c>
      <c r="BL220" s="235">
        <f t="shared" si="227"/>
        <v>3</v>
      </c>
    </row>
    <row r="221" spans="3:64">
      <c r="C221" s="239">
        <v>218</v>
      </c>
      <c r="D221" s="234" t="s">
        <v>1352</v>
      </c>
      <c r="E221" s="236">
        <f t="shared" si="213"/>
        <v>1.3422194548272936E-2</v>
      </c>
      <c r="F221" s="236">
        <f t="shared" si="228"/>
        <v>1.4891000000000001</v>
      </c>
      <c r="G221" s="236">
        <f t="shared" si="214"/>
        <v>4.8755559536495756</v>
      </c>
      <c r="H221" s="236">
        <f t="shared" si="232"/>
        <v>0.3054215794375903</v>
      </c>
      <c r="I221" s="236">
        <f t="shared" si="215"/>
        <v>1.366103960525554E-2</v>
      </c>
      <c r="J221" s="236">
        <f t="shared" si="229"/>
        <v>1.0499999999999998</v>
      </c>
      <c r="K221" s="236">
        <f t="shared" si="216"/>
        <v>3.0999999999999996</v>
      </c>
      <c r="L221" s="236">
        <f t="shared" si="233"/>
        <v>0.33870967741935482</v>
      </c>
      <c r="M221" s="237" t="s">
        <v>1216</v>
      </c>
      <c r="N221" s="234">
        <v>1</v>
      </c>
      <c r="P221" s="248">
        <v>1</v>
      </c>
      <c r="Q221" s="235" t="s">
        <v>628</v>
      </c>
      <c r="R221" s="248">
        <v>1.5</v>
      </c>
      <c r="S221" s="235" t="s">
        <v>628</v>
      </c>
      <c r="T221" s="248">
        <v>0.1</v>
      </c>
      <c r="U221" s="248">
        <v>0.09</v>
      </c>
      <c r="V221" s="248">
        <v>0.1</v>
      </c>
      <c r="Y221" s="236">
        <f t="shared" si="217"/>
        <v>2.0999999999999996</v>
      </c>
      <c r="AA221" s="236">
        <f t="shared" si="218"/>
        <v>0</v>
      </c>
      <c r="AB221" s="236">
        <f t="shared" si="219"/>
        <v>1.0000000000000009E-2</v>
      </c>
      <c r="AC221" s="236"/>
      <c r="AD221" s="236">
        <f t="shared" si="220"/>
        <v>0</v>
      </c>
      <c r="AE221" s="236"/>
      <c r="AG221" s="236">
        <f t="shared" si="212"/>
        <v>1.0499999999999998</v>
      </c>
      <c r="AP221" s="334" t="s">
        <v>2297</v>
      </c>
      <c r="AR221" s="235">
        <f t="shared" si="211"/>
        <v>3</v>
      </c>
      <c r="AT221" s="235" t="s">
        <v>628</v>
      </c>
      <c r="AU221" s="235" t="s">
        <v>628</v>
      </c>
      <c r="AV221" s="235" t="s">
        <v>628</v>
      </c>
      <c r="AW221" s="235" t="s">
        <v>628</v>
      </c>
      <c r="AX221" s="236" t="str">
        <f t="shared" si="221"/>
        <v/>
      </c>
      <c r="AY221" s="236" t="str">
        <f t="shared" si="222"/>
        <v/>
      </c>
      <c r="AZ221" s="236">
        <f t="shared" si="223"/>
        <v>1.0499999999999998</v>
      </c>
      <c r="BA221" s="235" t="s">
        <v>628</v>
      </c>
      <c r="BB221" s="235" t="s">
        <v>628</v>
      </c>
      <c r="BC221" s="235" t="s">
        <v>628</v>
      </c>
      <c r="BD221" s="235" t="s">
        <v>628</v>
      </c>
      <c r="BE221" s="236" t="str">
        <f t="shared" si="224"/>
        <v/>
      </c>
      <c r="BF221" s="236" t="str">
        <f t="shared" si="225"/>
        <v/>
      </c>
      <c r="BG221" s="236">
        <f t="shared" si="226"/>
        <v>2.0999999999999996</v>
      </c>
      <c r="BH221" s="235" t="s">
        <v>628</v>
      </c>
      <c r="BI221" s="235" t="s">
        <v>628</v>
      </c>
      <c r="BJ221" s="235" t="s">
        <v>628</v>
      </c>
      <c r="BK221" s="235" t="s">
        <v>628</v>
      </c>
      <c r="BL221" s="235">
        <f t="shared" si="227"/>
        <v>3</v>
      </c>
    </row>
    <row r="222" spans="3:64">
      <c r="C222" s="239">
        <v>219</v>
      </c>
      <c r="D222" s="234" t="s">
        <v>1353</v>
      </c>
      <c r="E222" s="236">
        <f t="shared" si="213"/>
        <v>1.3405710905616555E-2</v>
      </c>
      <c r="F222" s="236">
        <f t="shared" si="228"/>
        <v>1.5886</v>
      </c>
      <c r="G222" s="236">
        <f t="shared" si="214"/>
        <v>5.0752243687946157</v>
      </c>
      <c r="H222" s="236">
        <f t="shared" si="232"/>
        <v>0.31301079214696831</v>
      </c>
      <c r="I222" s="236">
        <f t="shared" si="215"/>
        <v>1.3632809952061717E-2</v>
      </c>
      <c r="J222" s="236">
        <f t="shared" si="229"/>
        <v>1.1199999999999999</v>
      </c>
      <c r="K222" s="236">
        <f t="shared" si="216"/>
        <v>3.2399999999999998</v>
      </c>
      <c r="L222" s="236">
        <f t="shared" si="233"/>
        <v>0.34567901234567899</v>
      </c>
      <c r="M222" s="237" t="s">
        <v>1216</v>
      </c>
      <c r="N222" s="234">
        <v>1</v>
      </c>
      <c r="P222" s="248">
        <v>1</v>
      </c>
      <c r="Q222" s="235" t="s">
        <v>628</v>
      </c>
      <c r="R222" s="248">
        <v>1.6</v>
      </c>
      <c r="S222" s="235" t="s">
        <v>628</v>
      </c>
      <c r="T222" s="248">
        <v>0.1</v>
      </c>
      <c r="U222" s="248">
        <v>0.09</v>
      </c>
      <c r="V222" s="248">
        <v>0.15</v>
      </c>
      <c r="Y222" s="236">
        <f t="shared" si="217"/>
        <v>2.2399999999999998</v>
      </c>
      <c r="AA222" s="236">
        <f t="shared" si="218"/>
        <v>0</v>
      </c>
      <c r="AB222" s="236">
        <f t="shared" si="219"/>
        <v>1.0000000000000009E-2</v>
      </c>
      <c r="AC222" s="236"/>
      <c r="AD222" s="236">
        <f t="shared" si="220"/>
        <v>0</v>
      </c>
      <c r="AE222" s="236"/>
      <c r="AG222" s="236">
        <f t="shared" si="212"/>
        <v>1.1199999999999999</v>
      </c>
      <c r="AP222" s="334" t="s">
        <v>2297</v>
      </c>
      <c r="AR222" s="235">
        <f t="shared" si="211"/>
        <v>3</v>
      </c>
      <c r="AT222" s="235" t="s">
        <v>628</v>
      </c>
      <c r="AU222" s="235" t="s">
        <v>628</v>
      </c>
      <c r="AV222" s="235" t="s">
        <v>628</v>
      </c>
      <c r="AW222" s="235" t="s">
        <v>628</v>
      </c>
      <c r="AX222" s="236" t="str">
        <f t="shared" si="221"/>
        <v/>
      </c>
      <c r="AY222" s="236" t="str">
        <f t="shared" si="222"/>
        <v/>
      </c>
      <c r="AZ222" s="236">
        <f t="shared" si="223"/>
        <v>1.1199999999999999</v>
      </c>
      <c r="BA222" s="235" t="s">
        <v>628</v>
      </c>
      <c r="BB222" s="235" t="s">
        <v>628</v>
      </c>
      <c r="BC222" s="235" t="s">
        <v>628</v>
      </c>
      <c r="BD222" s="235" t="s">
        <v>628</v>
      </c>
      <c r="BE222" s="236" t="str">
        <f t="shared" si="224"/>
        <v/>
      </c>
      <c r="BF222" s="236" t="str">
        <f t="shared" si="225"/>
        <v/>
      </c>
      <c r="BG222" s="236">
        <f t="shared" si="226"/>
        <v>2.2399999999999998</v>
      </c>
      <c r="BH222" s="235" t="s">
        <v>628</v>
      </c>
      <c r="BI222" s="235" t="s">
        <v>628</v>
      </c>
      <c r="BJ222" s="235" t="s">
        <v>628</v>
      </c>
      <c r="BK222" s="235" t="s">
        <v>628</v>
      </c>
      <c r="BL222" s="235">
        <f t="shared" si="227"/>
        <v>3</v>
      </c>
    </row>
    <row r="223" spans="3:64">
      <c r="C223" s="239">
        <v>220</v>
      </c>
      <c r="D223" s="234" t="s">
        <v>1354</v>
      </c>
      <c r="E223" s="236">
        <f t="shared" si="213"/>
        <v>1.3390441779381507E-2</v>
      </c>
      <c r="F223" s="236">
        <f t="shared" si="228"/>
        <v>1.6885999999999999</v>
      </c>
      <c r="G223" s="236">
        <f t="shared" si="214"/>
        <v>5.2752243687946159</v>
      </c>
      <c r="H223" s="236">
        <f t="shared" si="232"/>
        <v>0.32010012881894606</v>
      </c>
      <c r="I223" s="236">
        <f t="shared" si="215"/>
        <v>1.3606893130094807E-2</v>
      </c>
      <c r="J223" s="236">
        <f t="shared" si="229"/>
        <v>1.19</v>
      </c>
      <c r="K223" s="236">
        <f t="shared" si="216"/>
        <v>3.38</v>
      </c>
      <c r="L223" s="236">
        <f t="shared" si="233"/>
        <v>0.35207100591715978</v>
      </c>
      <c r="M223" s="237" t="s">
        <v>1216</v>
      </c>
      <c r="N223" s="234">
        <v>1</v>
      </c>
      <c r="P223" s="248">
        <v>1</v>
      </c>
      <c r="Q223" s="235" t="s">
        <v>628</v>
      </c>
      <c r="R223" s="248">
        <v>1.7</v>
      </c>
      <c r="S223" s="235" t="s">
        <v>628</v>
      </c>
      <c r="T223" s="248">
        <v>0.1</v>
      </c>
      <c r="U223" s="248">
        <v>0.09</v>
      </c>
      <c r="V223" s="248">
        <v>0.15</v>
      </c>
      <c r="Y223" s="236">
        <f t="shared" si="217"/>
        <v>2.38</v>
      </c>
      <c r="AA223" s="236">
        <f t="shared" si="218"/>
        <v>0</v>
      </c>
      <c r="AB223" s="236">
        <f t="shared" si="219"/>
        <v>1.0000000000000009E-2</v>
      </c>
      <c r="AC223" s="236"/>
      <c r="AD223" s="236">
        <f t="shared" si="220"/>
        <v>0</v>
      </c>
      <c r="AE223" s="236"/>
      <c r="AG223" s="236">
        <f t="shared" si="212"/>
        <v>1.19</v>
      </c>
      <c r="AP223" s="334" t="s">
        <v>2297</v>
      </c>
      <c r="AR223" s="235">
        <f t="shared" si="211"/>
        <v>3</v>
      </c>
      <c r="AT223" s="235" t="s">
        <v>628</v>
      </c>
      <c r="AU223" s="235" t="s">
        <v>628</v>
      </c>
      <c r="AV223" s="235" t="s">
        <v>628</v>
      </c>
      <c r="AW223" s="235" t="s">
        <v>628</v>
      </c>
      <c r="AX223" s="236" t="str">
        <f t="shared" si="221"/>
        <v/>
      </c>
      <c r="AY223" s="236" t="str">
        <f t="shared" si="222"/>
        <v/>
      </c>
      <c r="AZ223" s="236">
        <f t="shared" si="223"/>
        <v>1.19</v>
      </c>
      <c r="BA223" s="235" t="s">
        <v>628</v>
      </c>
      <c r="BB223" s="235" t="s">
        <v>628</v>
      </c>
      <c r="BC223" s="235" t="s">
        <v>628</v>
      </c>
      <c r="BD223" s="235" t="s">
        <v>628</v>
      </c>
      <c r="BE223" s="236" t="str">
        <f t="shared" si="224"/>
        <v/>
      </c>
      <c r="BF223" s="236" t="str">
        <f t="shared" si="225"/>
        <v/>
      </c>
      <c r="BG223" s="236">
        <f t="shared" si="226"/>
        <v>2.38</v>
      </c>
      <c r="BH223" s="235" t="s">
        <v>628</v>
      </c>
      <c r="BI223" s="235" t="s">
        <v>628</v>
      </c>
      <c r="BJ223" s="235" t="s">
        <v>628</v>
      </c>
      <c r="BK223" s="235" t="s">
        <v>628</v>
      </c>
      <c r="BL223" s="235">
        <f t="shared" si="227"/>
        <v>3</v>
      </c>
    </row>
    <row r="224" spans="3:64">
      <c r="C224" s="239">
        <v>221</v>
      </c>
      <c r="D224" s="234" t="s">
        <v>1355</v>
      </c>
      <c r="E224" s="236">
        <f t="shared" si="213"/>
        <v>1.3376280381110096E-2</v>
      </c>
      <c r="F224" s="236">
        <f t="shared" si="228"/>
        <v>1.7886</v>
      </c>
      <c r="G224" s="236">
        <f t="shared" si="214"/>
        <v>5.4752243687946152</v>
      </c>
      <c r="H224" s="236">
        <f>F224/G224</f>
        <v>0.32667154431038686</v>
      </c>
      <c r="I224" s="236">
        <f t="shared" si="215"/>
        <v>1.3583016040118478E-2</v>
      </c>
      <c r="J224" s="236">
        <f t="shared" si="229"/>
        <v>1.26</v>
      </c>
      <c r="K224" s="236">
        <f t="shared" si="216"/>
        <v>3.52</v>
      </c>
      <c r="L224" s="236">
        <f>J224/K224</f>
        <v>0.35795454545454547</v>
      </c>
      <c r="M224" s="237" t="s">
        <v>1216</v>
      </c>
      <c r="N224" s="234">
        <v>1</v>
      </c>
      <c r="P224" s="248">
        <v>1</v>
      </c>
      <c r="Q224" s="235" t="s">
        <v>628</v>
      </c>
      <c r="R224" s="248">
        <v>1.8</v>
      </c>
      <c r="S224" s="235" t="s">
        <v>628</v>
      </c>
      <c r="T224" s="248">
        <v>0.1</v>
      </c>
      <c r="U224" s="248">
        <v>0.09</v>
      </c>
      <c r="V224" s="248">
        <v>0.15</v>
      </c>
      <c r="Y224" s="236">
        <f t="shared" si="217"/>
        <v>2.52</v>
      </c>
      <c r="AA224" s="236">
        <f t="shared" si="218"/>
        <v>0</v>
      </c>
      <c r="AB224" s="236">
        <f t="shared" si="219"/>
        <v>1.0000000000000009E-2</v>
      </c>
      <c r="AC224" s="236"/>
      <c r="AD224" s="236">
        <f t="shared" si="220"/>
        <v>0</v>
      </c>
      <c r="AE224" s="236"/>
      <c r="AG224" s="236">
        <f t="shared" si="212"/>
        <v>1.26</v>
      </c>
      <c r="AP224" s="334" t="s">
        <v>2297</v>
      </c>
      <c r="AR224" s="235">
        <f t="shared" si="211"/>
        <v>3</v>
      </c>
      <c r="AT224" s="235" t="s">
        <v>628</v>
      </c>
      <c r="AU224" s="235" t="s">
        <v>628</v>
      </c>
      <c r="AV224" s="235" t="s">
        <v>628</v>
      </c>
      <c r="AW224" s="235" t="s">
        <v>628</v>
      </c>
      <c r="AX224" s="236" t="str">
        <f t="shared" si="221"/>
        <v/>
      </c>
      <c r="AY224" s="236" t="str">
        <f t="shared" si="222"/>
        <v/>
      </c>
      <c r="AZ224" s="236">
        <f t="shared" si="223"/>
        <v>1.26</v>
      </c>
      <c r="BA224" s="235" t="s">
        <v>628</v>
      </c>
      <c r="BB224" s="235" t="s">
        <v>628</v>
      </c>
      <c r="BC224" s="235" t="s">
        <v>628</v>
      </c>
      <c r="BD224" s="235" t="s">
        <v>628</v>
      </c>
      <c r="BE224" s="236" t="str">
        <f t="shared" si="224"/>
        <v/>
      </c>
      <c r="BF224" s="236" t="str">
        <f t="shared" si="225"/>
        <v/>
      </c>
      <c r="BG224" s="236">
        <f t="shared" si="226"/>
        <v>2.52</v>
      </c>
      <c r="BH224" s="235" t="s">
        <v>628</v>
      </c>
      <c r="BI224" s="235" t="s">
        <v>628</v>
      </c>
      <c r="BJ224" s="235" t="s">
        <v>628</v>
      </c>
      <c r="BK224" s="235" t="s">
        <v>628</v>
      </c>
      <c r="BL224" s="235">
        <f t="shared" si="227"/>
        <v>3</v>
      </c>
    </row>
    <row r="225" spans="2:65">
      <c r="C225" s="239">
        <v>222</v>
      </c>
      <c r="D225" s="234" t="s">
        <v>1356</v>
      </c>
      <c r="E225" s="236">
        <f t="shared" si="213"/>
        <v>1.3363110377989516E-2</v>
      </c>
      <c r="F225" s="236">
        <f t="shared" si="228"/>
        <v>1.8885999999999998</v>
      </c>
      <c r="G225" s="236">
        <f t="shared" si="214"/>
        <v>5.6752243687946153</v>
      </c>
      <c r="H225" s="236">
        <f>F225/G225</f>
        <v>0.33277979464292573</v>
      </c>
      <c r="I225" s="236">
        <f t="shared" si="215"/>
        <v>1.3560946958544415E-2</v>
      </c>
      <c r="J225" s="236">
        <f t="shared" si="229"/>
        <v>1.3299999999999998</v>
      </c>
      <c r="K225" s="236">
        <f t="shared" si="216"/>
        <v>3.6599999999999997</v>
      </c>
      <c r="L225" s="236">
        <f>J225/K225</f>
        <v>0.36338797814207652</v>
      </c>
      <c r="M225" s="237" t="s">
        <v>1216</v>
      </c>
      <c r="N225" s="234">
        <v>1</v>
      </c>
      <c r="P225" s="248">
        <v>1</v>
      </c>
      <c r="Q225" s="235" t="s">
        <v>628</v>
      </c>
      <c r="R225" s="248">
        <v>1.9</v>
      </c>
      <c r="S225" s="235" t="s">
        <v>628</v>
      </c>
      <c r="T225" s="248">
        <v>0.1</v>
      </c>
      <c r="U225" s="248">
        <v>0.09</v>
      </c>
      <c r="V225" s="248">
        <v>0.15</v>
      </c>
      <c r="Y225" s="236">
        <f t="shared" si="217"/>
        <v>2.6599999999999997</v>
      </c>
      <c r="AA225" s="236">
        <f t="shared" si="218"/>
        <v>0</v>
      </c>
      <c r="AB225" s="236">
        <f t="shared" si="219"/>
        <v>1.0000000000000009E-2</v>
      </c>
      <c r="AC225" s="236"/>
      <c r="AD225" s="236">
        <f t="shared" si="220"/>
        <v>0</v>
      </c>
      <c r="AE225" s="236"/>
      <c r="AG225" s="236">
        <f t="shared" si="212"/>
        <v>1.3299999999999998</v>
      </c>
      <c r="AP225" s="334" t="s">
        <v>2297</v>
      </c>
      <c r="AR225" s="235">
        <f t="shared" si="211"/>
        <v>3</v>
      </c>
      <c r="AT225" s="235" t="s">
        <v>628</v>
      </c>
      <c r="AU225" s="235" t="s">
        <v>628</v>
      </c>
      <c r="AV225" s="235" t="s">
        <v>628</v>
      </c>
      <c r="AW225" s="235" t="s">
        <v>628</v>
      </c>
      <c r="AX225" s="236" t="str">
        <f t="shared" si="221"/>
        <v/>
      </c>
      <c r="AY225" s="236" t="str">
        <f t="shared" si="222"/>
        <v/>
      </c>
      <c r="AZ225" s="236">
        <f t="shared" si="223"/>
        <v>1.3299999999999998</v>
      </c>
      <c r="BA225" s="235" t="s">
        <v>628</v>
      </c>
      <c r="BB225" s="235" t="s">
        <v>628</v>
      </c>
      <c r="BC225" s="235" t="s">
        <v>628</v>
      </c>
      <c r="BD225" s="235" t="s">
        <v>628</v>
      </c>
      <c r="BE225" s="236" t="str">
        <f t="shared" si="224"/>
        <v/>
      </c>
      <c r="BF225" s="236" t="str">
        <f t="shared" si="225"/>
        <v/>
      </c>
      <c r="BG225" s="236">
        <f t="shared" si="226"/>
        <v>2.6599999999999997</v>
      </c>
      <c r="BH225" s="235" t="s">
        <v>628</v>
      </c>
      <c r="BI225" s="235" t="s">
        <v>628</v>
      </c>
      <c r="BJ225" s="235" t="s">
        <v>628</v>
      </c>
      <c r="BK225" s="235" t="s">
        <v>628</v>
      </c>
      <c r="BL225" s="235">
        <f t="shared" si="227"/>
        <v>3</v>
      </c>
    </row>
    <row r="226" spans="2:65">
      <c r="C226" s="239">
        <v>223</v>
      </c>
      <c r="D226" s="234" t="s">
        <v>1263</v>
      </c>
      <c r="E226" s="236">
        <f t="shared" si="213"/>
        <v>1.3350831176951865E-2</v>
      </c>
      <c r="F226" s="236">
        <f t="shared" si="228"/>
        <v>1.9885999999999999</v>
      </c>
      <c r="G226" s="236">
        <f t="shared" si="214"/>
        <v>5.8752243687946155</v>
      </c>
      <c r="H226" s="236">
        <f>F226/G226</f>
        <v>0.33847217998382401</v>
      </c>
      <c r="I226" s="236">
        <f t="shared" si="215"/>
        <v>1.3540487986476909E-2</v>
      </c>
      <c r="J226" s="236">
        <f t="shared" si="229"/>
        <v>1.4</v>
      </c>
      <c r="K226" s="236">
        <f t="shared" si="216"/>
        <v>3.8</v>
      </c>
      <c r="L226" s="236">
        <f>J226/K226</f>
        <v>0.36842105263157893</v>
      </c>
      <c r="M226" s="237" t="s">
        <v>1216</v>
      </c>
      <c r="N226" s="234">
        <v>1</v>
      </c>
      <c r="P226" s="248">
        <v>1</v>
      </c>
      <c r="Q226" s="235" t="s">
        <v>628</v>
      </c>
      <c r="R226" s="248">
        <v>2</v>
      </c>
      <c r="S226" s="235" t="s">
        <v>628</v>
      </c>
      <c r="T226" s="248">
        <v>0.1</v>
      </c>
      <c r="U226" s="248">
        <v>0.09</v>
      </c>
      <c r="V226" s="248">
        <v>0.15</v>
      </c>
      <c r="Y226" s="236">
        <f t="shared" si="217"/>
        <v>2.8</v>
      </c>
      <c r="AA226" s="236">
        <f t="shared" si="218"/>
        <v>0</v>
      </c>
      <c r="AB226" s="236">
        <f t="shared" si="219"/>
        <v>1.0000000000000009E-2</v>
      </c>
      <c r="AC226" s="236"/>
      <c r="AD226" s="236">
        <f t="shared" si="220"/>
        <v>0</v>
      </c>
      <c r="AE226" s="236"/>
      <c r="AG226" s="236">
        <f t="shared" si="212"/>
        <v>1.4</v>
      </c>
      <c r="AP226" s="334" t="s">
        <v>2297</v>
      </c>
      <c r="AR226" s="235">
        <f t="shared" si="211"/>
        <v>3</v>
      </c>
      <c r="AT226" s="235" t="s">
        <v>628</v>
      </c>
      <c r="AU226" s="235" t="s">
        <v>628</v>
      </c>
      <c r="AV226" s="235" t="s">
        <v>628</v>
      </c>
      <c r="AW226" s="235" t="s">
        <v>628</v>
      </c>
      <c r="AX226" s="236" t="str">
        <f t="shared" si="221"/>
        <v/>
      </c>
      <c r="AY226" s="236" t="str">
        <f t="shared" si="222"/>
        <v/>
      </c>
      <c r="AZ226" s="236">
        <f t="shared" si="223"/>
        <v>1.4</v>
      </c>
      <c r="BA226" s="235" t="s">
        <v>628</v>
      </c>
      <c r="BB226" s="235" t="s">
        <v>628</v>
      </c>
      <c r="BC226" s="235" t="s">
        <v>628</v>
      </c>
      <c r="BD226" s="235" t="s">
        <v>628</v>
      </c>
      <c r="BE226" s="236" t="str">
        <f t="shared" si="224"/>
        <v/>
      </c>
      <c r="BF226" s="236" t="str">
        <f t="shared" si="225"/>
        <v/>
      </c>
      <c r="BG226" s="236">
        <f t="shared" si="226"/>
        <v>2.8</v>
      </c>
      <c r="BH226" s="235" t="s">
        <v>628</v>
      </c>
      <c r="BI226" s="235" t="s">
        <v>628</v>
      </c>
      <c r="BJ226" s="235" t="s">
        <v>628</v>
      </c>
      <c r="BK226" s="235" t="s">
        <v>628</v>
      </c>
      <c r="BL226" s="235">
        <f t="shared" si="227"/>
        <v>3</v>
      </c>
    </row>
    <row r="227" spans="2:65">
      <c r="C227" s="239">
        <v>224</v>
      </c>
      <c r="E227" s="236"/>
      <c r="F227" s="236"/>
      <c r="I227" s="236"/>
      <c r="Y227" s="235" t="s">
        <v>1261</v>
      </c>
      <c r="AP227" s="334"/>
      <c r="AR227" s="235" t="str">
        <f t="shared" si="211"/>
        <v/>
      </c>
      <c r="AT227" s="235"/>
      <c r="AU227" s="235"/>
      <c r="AV227" s="235"/>
      <c r="AW227" s="235"/>
      <c r="AX227" s="235">
        <v>1</v>
      </c>
      <c r="AY227" s="235">
        <v>2</v>
      </c>
      <c r="AZ227" s="235">
        <v>3</v>
      </c>
      <c r="BE227" s="235">
        <v>1</v>
      </c>
      <c r="BF227" s="235">
        <v>2</v>
      </c>
      <c r="BG227" s="235">
        <v>3</v>
      </c>
      <c r="BH227" s="235"/>
      <c r="BI227" s="235"/>
      <c r="BJ227" s="235"/>
      <c r="BK227" s="235"/>
    </row>
    <row r="228" spans="2:65">
      <c r="B228" s="235" t="s">
        <v>646</v>
      </c>
      <c r="C228" s="239">
        <v>225</v>
      </c>
      <c r="D228" s="234" t="s">
        <v>1446</v>
      </c>
      <c r="E228" s="236">
        <f>(1/G228*((G228-P228)*0.013^1.5+P228*0.015^1.5))^(2/3)</f>
        <v>1.3551366639613842E-2</v>
      </c>
      <c r="F228" s="236">
        <f>P228*R228-T228^2</f>
        <v>8.3474999999999994E-2</v>
      </c>
      <c r="G228" s="236">
        <f>2*(P228+R228)-4*T228+2*SQRT(T228^2+T228^2)</f>
        <v>1.1172792206135784</v>
      </c>
      <c r="H228" s="236">
        <f t="shared" ref="H228:H245" si="234">F228/G228</f>
        <v>7.4712747234445001E-2</v>
      </c>
      <c r="I228" s="236">
        <f>(1/K228*(Y228*0.013^1.5+P228*0.015^1.5))^(2/3)</f>
        <v>1.3875987046174322E-2</v>
      </c>
      <c r="J228" s="236">
        <f t="shared" ref="J228:J259" si="235">P228*AG228-AA228^2</f>
        <v>5.9849999999999993E-2</v>
      </c>
      <c r="K228" s="236">
        <f>P228+Y228</f>
        <v>0.69899999999999995</v>
      </c>
      <c r="L228" s="236">
        <f t="shared" ref="L228:L245" si="236">J228/K228</f>
        <v>8.5622317596566522E-2</v>
      </c>
      <c r="M228" s="237" t="s">
        <v>1216</v>
      </c>
      <c r="N228" s="234">
        <v>1</v>
      </c>
      <c r="P228" s="248">
        <v>0.3</v>
      </c>
      <c r="Q228" s="235" t="s">
        <v>628</v>
      </c>
      <c r="R228" s="248">
        <v>0.28499999999999998</v>
      </c>
      <c r="S228" s="235" t="s">
        <v>628</v>
      </c>
      <c r="T228" s="248">
        <v>4.4999999999999998E-2</v>
      </c>
      <c r="U228" s="248"/>
      <c r="V228" s="248"/>
      <c r="Y228" s="236">
        <f t="shared" ref="Y228:Y259" si="237">IF(BL228=1,2*(R228-T228)+2*AD228,2*AG228)</f>
        <v>0.39899999999999997</v>
      </c>
      <c r="AA228" s="236">
        <f t="shared" ref="AA228:AA259" si="238">IF(BL228=1,T228-AE228,0)</f>
        <v>0</v>
      </c>
      <c r="AB228" s="236"/>
      <c r="AC228" s="236"/>
      <c r="AD228" s="236">
        <f t="shared" ref="AD228:AD259" si="239">SQRT(AA228^2+AA228^2)</f>
        <v>0</v>
      </c>
      <c r="AE228" s="236">
        <f>R228-AG228</f>
        <v>8.5499999999999993E-2</v>
      </c>
      <c r="AG228" s="236">
        <f t="shared" ref="AG228:AG291" si="240">$L$1*R228</f>
        <v>0.19949999999999998</v>
      </c>
      <c r="AP228" s="334" t="s">
        <v>2296</v>
      </c>
      <c r="AR228" s="235">
        <f t="shared" si="211"/>
        <v>2</v>
      </c>
      <c r="AT228" s="235" t="s">
        <v>628</v>
      </c>
      <c r="AU228" s="235" t="s">
        <v>628</v>
      </c>
      <c r="AV228" s="235" t="s">
        <v>628</v>
      </c>
      <c r="AW228" s="235" t="s">
        <v>628</v>
      </c>
      <c r="AX228" s="235" t="s">
        <v>628</v>
      </c>
      <c r="AY228" s="235" t="s">
        <v>628</v>
      </c>
      <c r="AZ228" s="235" t="s">
        <v>628</v>
      </c>
      <c r="BA228" s="235" t="s">
        <v>628</v>
      </c>
      <c r="BB228" s="235" t="s">
        <v>628</v>
      </c>
      <c r="BC228" s="235" t="s">
        <v>628</v>
      </c>
      <c r="BD228" s="235" t="s">
        <v>628</v>
      </c>
      <c r="BE228" s="235" t="s">
        <v>628</v>
      </c>
      <c r="BF228" s="235" t="s">
        <v>628</v>
      </c>
      <c r="BG228" s="235" t="s">
        <v>628</v>
      </c>
      <c r="BH228" s="235" t="s">
        <v>628</v>
      </c>
      <c r="BI228" s="235" t="s">
        <v>628</v>
      </c>
      <c r="BJ228" s="235" t="s">
        <v>628</v>
      </c>
      <c r="BK228" s="235" t="s">
        <v>628</v>
      </c>
      <c r="BL228" s="235">
        <f t="shared" ref="BL228:BL259" si="241">IF(R228-T228&lt;AG228,1,2)</f>
        <v>2</v>
      </c>
      <c r="BM228" s="234" t="s">
        <v>723</v>
      </c>
    </row>
    <row r="229" spans="2:65">
      <c r="B229" s="249" t="s">
        <v>1264</v>
      </c>
      <c r="C229" s="239">
        <v>226</v>
      </c>
      <c r="D229" s="234" t="s">
        <v>1357</v>
      </c>
      <c r="E229" s="236">
        <f t="shared" ref="E229:E289" si="242">(1/G229*((G229-P229)*0.013^1.5+P229*0.015^1.5))^(2/3)</f>
        <v>1.3468383897983504E-2</v>
      </c>
      <c r="F229" s="236">
        <f t="shared" ref="F229:F265" si="243">P229*R229-T229^2</f>
        <v>0.11347499999999999</v>
      </c>
      <c r="G229" s="236">
        <f t="shared" ref="G229:G265" si="244">2*(P229+R229)-4*T229+2*SQRT(T229^2+T229^2)</f>
        <v>1.3172792206135786</v>
      </c>
      <c r="H229" s="236">
        <f t="shared" si="234"/>
        <v>8.6143467705460511E-2</v>
      </c>
      <c r="I229" s="236">
        <f t="shared" ref="I229:I289" si="245">(1/K229*(Y229*0.013^1.5+P229*0.015^1.5))^(2/3)</f>
        <v>1.3731771638822504E-2</v>
      </c>
      <c r="J229" s="236">
        <f t="shared" si="235"/>
        <v>8.0849999999999991E-2</v>
      </c>
      <c r="K229" s="236">
        <f t="shared" ref="K229:K292" si="246">P229+Y229</f>
        <v>0.83899999999999997</v>
      </c>
      <c r="L229" s="236">
        <f t="shared" si="236"/>
        <v>9.6364719904648385E-2</v>
      </c>
      <c r="M229" s="237" t="s">
        <v>1216</v>
      </c>
      <c r="N229" s="234">
        <v>1</v>
      </c>
      <c r="P229" s="248">
        <v>0.3</v>
      </c>
      <c r="Q229" s="235" t="s">
        <v>628</v>
      </c>
      <c r="R229" s="248">
        <v>0.38500000000000001</v>
      </c>
      <c r="S229" s="235" t="s">
        <v>628</v>
      </c>
      <c r="T229" s="248">
        <v>4.4999999999999998E-2</v>
      </c>
      <c r="U229" s="235" t="s">
        <v>628</v>
      </c>
      <c r="V229" s="235" t="s">
        <v>628</v>
      </c>
      <c r="Y229" s="236">
        <f t="shared" si="237"/>
        <v>0.53899999999999992</v>
      </c>
      <c r="AA229" s="236">
        <f t="shared" si="238"/>
        <v>0</v>
      </c>
      <c r="AB229" s="236"/>
      <c r="AC229" s="236"/>
      <c r="AD229" s="236">
        <f t="shared" si="239"/>
        <v>0</v>
      </c>
      <c r="AE229" s="236">
        <f t="shared" ref="AE229:AE266" si="247">R229-AG229</f>
        <v>0.11550000000000005</v>
      </c>
      <c r="AG229" s="236">
        <f t="shared" si="240"/>
        <v>0.26949999999999996</v>
      </c>
      <c r="AP229" s="334" t="s">
        <v>2296</v>
      </c>
      <c r="AR229" s="235">
        <f t="shared" si="211"/>
        <v>2</v>
      </c>
      <c r="AT229" s="235" t="s">
        <v>628</v>
      </c>
      <c r="AU229" s="235" t="s">
        <v>628</v>
      </c>
      <c r="AV229" s="235" t="s">
        <v>628</v>
      </c>
      <c r="AW229" s="235" t="s">
        <v>628</v>
      </c>
      <c r="AX229" s="235" t="s">
        <v>628</v>
      </c>
      <c r="AY229" s="235" t="s">
        <v>628</v>
      </c>
      <c r="AZ229" s="235" t="s">
        <v>628</v>
      </c>
      <c r="BA229" s="235" t="s">
        <v>628</v>
      </c>
      <c r="BB229" s="235" t="s">
        <v>628</v>
      </c>
      <c r="BC229" s="235" t="s">
        <v>628</v>
      </c>
      <c r="BD229" s="235" t="s">
        <v>628</v>
      </c>
      <c r="BE229" s="235" t="s">
        <v>628</v>
      </c>
      <c r="BF229" s="235" t="s">
        <v>628</v>
      </c>
      <c r="BG229" s="235" t="s">
        <v>628</v>
      </c>
      <c r="BH229" s="235" t="s">
        <v>628</v>
      </c>
      <c r="BI229" s="235" t="s">
        <v>628</v>
      </c>
      <c r="BJ229" s="235" t="s">
        <v>628</v>
      </c>
      <c r="BK229" s="235" t="s">
        <v>628</v>
      </c>
      <c r="BL229" s="235">
        <f t="shared" si="241"/>
        <v>2</v>
      </c>
    </row>
    <row r="230" spans="2:65">
      <c r="B230" s="235"/>
      <c r="C230" s="239">
        <v>227</v>
      </c>
      <c r="D230" s="234" t="s">
        <v>1358</v>
      </c>
      <c r="E230" s="236">
        <f t="shared" si="242"/>
        <v>1.3407114117922773E-2</v>
      </c>
      <c r="F230" s="236">
        <f t="shared" si="243"/>
        <v>0.14347499999999999</v>
      </c>
      <c r="G230" s="236">
        <f t="shared" si="244"/>
        <v>1.5172792206135783</v>
      </c>
      <c r="H230" s="236">
        <f t="shared" si="234"/>
        <v>9.4560709756493985E-2</v>
      </c>
      <c r="I230" s="236">
        <f t="shared" si="245"/>
        <v>1.3628337817540918E-2</v>
      </c>
      <c r="J230" s="236">
        <f t="shared" si="235"/>
        <v>0.10184999999999998</v>
      </c>
      <c r="K230" s="236">
        <f t="shared" si="246"/>
        <v>0.97899999999999987</v>
      </c>
      <c r="L230" s="236">
        <f t="shared" si="236"/>
        <v>0.10403472931562818</v>
      </c>
      <c r="M230" s="237" t="s">
        <v>1216</v>
      </c>
      <c r="N230" s="234">
        <v>1</v>
      </c>
      <c r="P230" s="248">
        <v>0.3</v>
      </c>
      <c r="Q230" s="235" t="s">
        <v>628</v>
      </c>
      <c r="R230" s="248">
        <v>0.48499999999999999</v>
      </c>
      <c r="S230" s="235" t="s">
        <v>628</v>
      </c>
      <c r="T230" s="248">
        <v>4.4999999999999998E-2</v>
      </c>
      <c r="U230" s="235" t="s">
        <v>628</v>
      </c>
      <c r="V230" s="235" t="s">
        <v>628</v>
      </c>
      <c r="Y230" s="236">
        <f t="shared" si="237"/>
        <v>0.67899999999999994</v>
      </c>
      <c r="AA230" s="236">
        <f t="shared" si="238"/>
        <v>0</v>
      </c>
      <c r="AB230" s="236"/>
      <c r="AC230" s="236"/>
      <c r="AD230" s="236">
        <f t="shared" si="239"/>
        <v>0</v>
      </c>
      <c r="AE230" s="236">
        <f t="shared" si="247"/>
        <v>0.14550000000000002</v>
      </c>
      <c r="AG230" s="236">
        <f t="shared" si="240"/>
        <v>0.33949999999999997</v>
      </c>
      <c r="AP230" s="334" t="s">
        <v>2296</v>
      </c>
      <c r="AR230" s="235">
        <f t="shared" si="211"/>
        <v>2</v>
      </c>
      <c r="AT230" s="235" t="s">
        <v>628</v>
      </c>
      <c r="AU230" s="235" t="s">
        <v>628</v>
      </c>
      <c r="AV230" s="235" t="s">
        <v>628</v>
      </c>
      <c r="AW230" s="235" t="s">
        <v>628</v>
      </c>
      <c r="AX230" s="235" t="s">
        <v>628</v>
      </c>
      <c r="AY230" s="235" t="s">
        <v>628</v>
      </c>
      <c r="AZ230" s="235" t="s">
        <v>628</v>
      </c>
      <c r="BA230" s="235" t="s">
        <v>628</v>
      </c>
      <c r="BB230" s="235" t="s">
        <v>628</v>
      </c>
      <c r="BC230" s="235" t="s">
        <v>628</v>
      </c>
      <c r="BD230" s="235" t="s">
        <v>628</v>
      </c>
      <c r="BE230" s="235" t="s">
        <v>628</v>
      </c>
      <c r="BF230" s="235" t="s">
        <v>628</v>
      </c>
      <c r="BG230" s="235" t="s">
        <v>628</v>
      </c>
      <c r="BH230" s="235" t="s">
        <v>628</v>
      </c>
      <c r="BI230" s="235" t="s">
        <v>628</v>
      </c>
      <c r="BJ230" s="235" t="s">
        <v>628</v>
      </c>
      <c r="BK230" s="235" t="s">
        <v>628</v>
      </c>
      <c r="BL230" s="235">
        <f t="shared" si="241"/>
        <v>2</v>
      </c>
    </row>
    <row r="231" spans="2:65">
      <c r="C231" s="239">
        <v>228</v>
      </c>
      <c r="D231" s="234" t="s">
        <v>1359</v>
      </c>
      <c r="E231" s="236">
        <f t="shared" si="242"/>
        <v>1.3360020665802282E-2</v>
      </c>
      <c r="F231" s="236">
        <f t="shared" si="243"/>
        <v>0.17347499999999999</v>
      </c>
      <c r="G231" s="236">
        <f t="shared" si="244"/>
        <v>1.7172792206135785</v>
      </c>
      <c r="H231" s="236">
        <f t="shared" si="234"/>
        <v>0.10101735228474838</v>
      </c>
      <c r="I231" s="236">
        <f t="shared" si="245"/>
        <v>1.3550527428149306E-2</v>
      </c>
      <c r="J231" s="236">
        <f t="shared" si="235"/>
        <v>0.12284999999999999</v>
      </c>
      <c r="K231" s="236">
        <f t="shared" si="246"/>
        <v>1.119</v>
      </c>
      <c r="L231" s="236">
        <f t="shared" si="236"/>
        <v>0.10978552278820375</v>
      </c>
      <c r="M231" s="237" t="s">
        <v>1216</v>
      </c>
      <c r="N231" s="234">
        <v>1</v>
      </c>
      <c r="P231" s="248">
        <v>0.3</v>
      </c>
      <c r="Q231" s="235" t="s">
        <v>628</v>
      </c>
      <c r="R231" s="248">
        <v>0.58499999999999996</v>
      </c>
      <c r="S231" s="235" t="s">
        <v>628</v>
      </c>
      <c r="T231" s="248">
        <v>4.4999999999999998E-2</v>
      </c>
      <c r="U231" s="235" t="s">
        <v>628</v>
      </c>
      <c r="V231" s="235" t="s">
        <v>628</v>
      </c>
      <c r="Y231" s="236">
        <f t="shared" si="237"/>
        <v>0.81899999999999995</v>
      </c>
      <c r="AA231" s="236">
        <f t="shared" si="238"/>
        <v>0</v>
      </c>
      <c r="AB231" s="236"/>
      <c r="AC231" s="236"/>
      <c r="AD231" s="236">
        <f t="shared" si="239"/>
        <v>0</v>
      </c>
      <c r="AE231" s="236">
        <f t="shared" si="247"/>
        <v>0.17549999999999999</v>
      </c>
      <c r="AG231" s="236">
        <f t="shared" si="240"/>
        <v>0.40949999999999998</v>
      </c>
      <c r="AP231" s="334" t="s">
        <v>2296</v>
      </c>
      <c r="AR231" s="235">
        <f t="shared" si="211"/>
        <v>2</v>
      </c>
      <c r="AT231" s="235" t="s">
        <v>628</v>
      </c>
      <c r="AU231" s="235" t="s">
        <v>628</v>
      </c>
      <c r="AV231" s="235" t="s">
        <v>628</v>
      </c>
      <c r="AW231" s="235" t="s">
        <v>628</v>
      </c>
      <c r="AX231" s="235" t="s">
        <v>628</v>
      </c>
      <c r="AY231" s="235" t="s">
        <v>628</v>
      </c>
      <c r="AZ231" s="235" t="s">
        <v>628</v>
      </c>
      <c r="BA231" s="235" t="s">
        <v>628</v>
      </c>
      <c r="BB231" s="235" t="s">
        <v>628</v>
      </c>
      <c r="BC231" s="235" t="s">
        <v>628</v>
      </c>
      <c r="BD231" s="235" t="s">
        <v>628</v>
      </c>
      <c r="BE231" s="235" t="s">
        <v>628</v>
      </c>
      <c r="BF231" s="235" t="s">
        <v>628</v>
      </c>
      <c r="BG231" s="235" t="s">
        <v>628</v>
      </c>
      <c r="BH231" s="235" t="s">
        <v>628</v>
      </c>
      <c r="BI231" s="235" t="s">
        <v>628</v>
      </c>
      <c r="BJ231" s="235" t="s">
        <v>628</v>
      </c>
      <c r="BK231" s="235" t="s">
        <v>628</v>
      </c>
      <c r="BL231" s="235">
        <f t="shared" si="241"/>
        <v>2</v>
      </c>
    </row>
    <row r="232" spans="2:65">
      <c r="C232" s="239">
        <v>229</v>
      </c>
      <c r="D232" s="234" t="s">
        <v>1360</v>
      </c>
      <c r="E232" s="236">
        <f t="shared" si="242"/>
        <v>1.3322693364434791E-2</v>
      </c>
      <c r="F232" s="236">
        <f t="shared" si="243"/>
        <v>0.20347500000000002</v>
      </c>
      <c r="G232" s="236">
        <f t="shared" si="244"/>
        <v>1.9172792206135787</v>
      </c>
      <c r="H232" s="236">
        <f t="shared" si="234"/>
        <v>0.10612695209562788</v>
      </c>
      <c r="I232" s="236">
        <f t="shared" si="245"/>
        <v>1.3489867255762511E-2</v>
      </c>
      <c r="J232" s="236">
        <f t="shared" si="235"/>
        <v>0.14384999999999998</v>
      </c>
      <c r="K232" s="236">
        <f t="shared" si="246"/>
        <v>1.2589999999999999</v>
      </c>
      <c r="L232" s="236">
        <f t="shared" si="236"/>
        <v>0.11425734710087371</v>
      </c>
      <c r="M232" s="237" t="s">
        <v>1216</v>
      </c>
      <c r="N232" s="234">
        <v>1</v>
      </c>
      <c r="P232" s="248">
        <v>0.3</v>
      </c>
      <c r="Q232" s="235" t="s">
        <v>628</v>
      </c>
      <c r="R232" s="248">
        <v>0.68500000000000005</v>
      </c>
      <c r="S232" s="235" t="s">
        <v>628</v>
      </c>
      <c r="T232" s="248">
        <v>4.4999999999999998E-2</v>
      </c>
      <c r="U232" s="235" t="s">
        <v>628</v>
      </c>
      <c r="V232" s="235" t="s">
        <v>628</v>
      </c>
      <c r="Y232" s="236">
        <f t="shared" si="237"/>
        <v>0.95899999999999996</v>
      </c>
      <c r="AA232" s="236">
        <f t="shared" si="238"/>
        <v>0</v>
      </c>
      <c r="AB232" s="236"/>
      <c r="AC232" s="236"/>
      <c r="AD232" s="236">
        <f t="shared" si="239"/>
        <v>0</v>
      </c>
      <c r="AE232" s="236">
        <f t="shared" si="247"/>
        <v>0.20550000000000007</v>
      </c>
      <c r="AG232" s="236">
        <f t="shared" si="240"/>
        <v>0.47949999999999998</v>
      </c>
      <c r="AP232" s="334" t="s">
        <v>2296</v>
      </c>
      <c r="AR232" s="235">
        <f t="shared" si="211"/>
        <v>2</v>
      </c>
      <c r="AT232" s="235" t="s">
        <v>628</v>
      </c>
      <c r="AU232" s="235" t="s">
        <v>628</v>
      </c>
      <c r="AV232" s="235" t="s">
        <v>628</v>
      </c>
      <c r="AW232" s="235" t="s">
        <v>628</v>
      </c>
      <c r="AX232" s="235" t="s">
        <v>628</v>
      </c>
      <c r="AY232" s="235" t="s">
        <v>628</v>
      </c>
      <c r="AZ232" s="235" t="s">
        <v>628</v>
      </c>
      <c r="BA232" s="235" t="s">
        <v>628</v>
      </c>
      <c r="BB232" s="235" t="s">
        <v>628</v>
      </c>
      <c r="BC232" s="235" t="s">
        <v>628</v>
      </c>
      <c r="BD232" s="235" t="s">
        <v>628</v>
      </c>
      <c r="BE232" s="235" t="s">
        <v>628</v>
      </c>
      <c r="BF232" s="235" t="s">
        <v>628</v>
      </c>
      <c r="BG232" s="235" t="s">
        <v>628</v>
      </c>
      <c r="BH232" s="235" t="s">
        <v>628</v>
      </c>
      <c r="BI232" s="235" t="s">
        <v>628</v>
      </c>
      <c r="BJ232" s="235" t="s">
        <v>628</v>
      </c>
      <c r="BK232" s="235" t="s">
        <v>628</v>
      </c>
      <c r="BL232" s="235">
        <f t="shared" si="241"/>
        <v>2</v>
      </c>
    </row>
    <row r="233" spans="2:65">
      <c r="C233" s="239">
        <v>230</v>
      </c>
      <c r="D233" s="234" t="s">
        <v>1361</v>
      </c>
      <c r="E233" s="236">
        <f t="shared" si="242"/>
        <v>1.3292379553929591E-2</v>
      </c>
      <c r="F233" s="236">
        <f t="shared" si="243"/>
        <v>0.23347499999999999</v>
      </c>
      <c r="G233" s="236">
        <f t="shared" si="244"/>
        <v>2.1172792206135784</v>
      </c>
      <c r="H233" s="236">
        <f t="shared" si="234"/>
        <v>0.11027123759913911</v>
      </c>
      <c r="I233" s="236">
        <f t="shared" si="245"/>
        <v>1.3441249454693431E-2</v>
      </c>
      <c r="J233" s="236">
        <f t="shared" si="235"/>
        <v>0.16485</v>
      </c>
      <c r="K233" s="236">
        <f t="shared" si="246"/>
        <v>1.399</v>
      </c>
      <c r="L233" s="236">
        <f t="shared" si="236"/>
        <v>0.11783416726233023</v>
      </c>
      <c r="M233" s="237" t="s">
        <v>1216</v>
      </c>
      <c r="N233" s="234">
        <v>1</v>
      </c>
      <c r="P233" s="248">
        <v>0.3</v>
      </c>
      <c r="Q233" s="235" t="s">
        <v>628</v>
      </c>
      <c r="R233" s="248">
        <v>0.78500000000000003</v>
      </c>
      <c r="S233" s="235" t="s">
        <v>628</v>
      </c>
      <c r="T233" s="248">
        <v>4.4999999999999998E-2</v>
      </c>
      <c r="U233" s="235" t="s">
        <v>628</v>
      </c>
      <c r="V233" s="235" t="s">
        <v>628</v>
      </c>
      <c r="Y233" s="236">
        <f t="shared" si="237"/>
        <v>1.099</v>
      </c>
      <c r="AA233" s="236">
        <f t="shared" si="238"/>
        <v>0</v>
      </c>
      <c r="AB233" s="236"/>
      <c r="AC233" s="236"/>
      <c r="AD233" s="236">
        <f t="shared" si="239"/>
        <v>0</v>
      </c>
      <c r="AE233" s="236">
        <f t="shared" si="247"/>
        <v>0.23550000000000004</v>
      </c>
      <c r="AG233" s="236">
        <f t="shared" si="240"/>
        <v>0.54949999999999999</v>
      </c>
      <c r="AP233" s="334" t="s">
        <v>2296</v>
      </c>
      <c r="AR233" s="235">
        <f t="shared" si="211"/>
        <v>2</v>
      </c>
      <c r="AT233" s="235" t="s">
        <v>628</v>
      </c>
      <c r="AU233" s="235" t="s">
        <v>628</v>
      </c>
      <c r="AV233" s="235" t="s">
        <v>628</v>
      </c>
      <c r="AW233" s="235" t="s">
        <v>628</v>
      </c>
      <c r="AX233" s="235" t="s">
        <v>628</v>
      </c>
      <c r="AY233" s="235" t="s">
        <v>628</v>
      </c>
      <c r="AZ233" s="235" t="s">
        <v>628</v>
      </c>
      <c r="BA233" s="235" t="s">
        <v>628</v>
      </c>
      <c r="BB233" s="235" t="s">
        <v>628</v>
      </c>
      <c r="BC233" s="235" t="s">
        <v>628</v>
      </c>
      <c r="BD233" s="235" t="s">
        <v>628</v>
      </c>
      <c r="BE233" s="235" t="s">
        <v>628</v>
      </c>
      <c r="BF233" s="235" t="s">
        <v>628</v>
      </c>
      <c r="BG233" s="235" t="s">
        <v>628</v>
      </c>
      <c r="BH233" s="235" t="s">
        <v>628</v>
      </c>
      <c r="BI233" s="235" t="s">
        <v>628</v>
      </c>
      <c r="BJ233" s="235" t="s">
        <v>628</v>
      </c>
      <c r="BK233" s="235" t="s">
        <v>628</v>
      </c>
      <c r="BL233" s="235">
        <f t="shared" si="241"/>
        <v>2</v>
      </c>
    </row>
    <row r="234" spans="2:65">
      <c r="C234" s="239">
        <v>231</v>
      </c>
      <c r="D234" s="234" t="s">
        <v>1362</v>
      </c>
      <c r="E234" s="236">
        <f t="shared" si="242"/>
        <v>1.3267272245136437E-2</v>
      </c>
      <c r="F234" s="236">
        <f t="shared" si="243"/>
        <v>0.26347500000000001</v>
      </c>
      <c r="G234" s="236">
        <f t="shared" si="244"/>
        <v>2.3172792206135786</v>
      </c>
      <c r="H234" s="236">
        <f t="shared" si="234"/>
        <v>0.11370015216821218</v>
      </c>
      <c r="I234" s="236">
        <f t="shared" si="245"/>
        <v>1.3401411521286594E-2</v>
      </c>
      <c r="J234" s="236">
        <f t="shared" si="235"/>
        <v>0.18584999999999999</v>
      </c>
      <c r="K234" s="236">
        <f t="shared" si="246"/>
        <v>1.5389999999999999</v>
      </c>
      <c r="L234" s="236">
        <f t="shared" si="236"/>
        <v>0.12076023391812865</v>
      </c>
      <c r="M234" s="237" t="s">
        <v>1216</v>
      </c>
      <c r="N234" s="234">
        <v>1</v>
      </c>
      <c r="P234" s="248">
        <v>0.3</v>
      </c>
      <c r="Q234" s="235" t="s">
        <v>628</v>
      </c>
      <c r="R234" s="248">
        <v>0.88500000000000001</v>
      </c>
      <c r="S234" s="235" t="s">
        <v>628</v>
      </c>
      <c r="T234" s="248">
        <v>4.4999999999999998E-2</v>
      </c>
      <c r="U234" s="235" t="s">
        <v>628</v>
      </c>
      <c r="V234" s="235" t="s">
        <v>628</v>
      </c>
      <c r="Y234" s="236">
        <f t="shared" si="237"/>
        <v>1.2389999999999999</v>
      </c>
      <c r="AA234" s="236">
        <f t="shared" si="238"/>
        <v>0</v>
      </c>
      <c r="AB234" s="236"/>
      <c r="AC234" s="236"/>
      <c r="AD234" s="236">
        <f t="shared" si="239"/>
        <v>0</v>
      </c>
      <c r="AE234" s="236">
        <f t="shared" si="247"/>
        <v>0.26550000000000007</v>
      </c>
      <c r="AG234" s="236">
        <f t="shared" si="240"/>
        <v>0.61949999999999994</v>
      </c>
      <c r="AP234" s="334" t="s">
        <v>2296</v>
      </c>
      <c r="AR234" s="235">
        <f t="shared" si="211"/>
        <v>2</v>
      </c>
      <c r="AT234" s="235" t="s">
        <v>628</v>
      </c>
      <c r="AU234" s="235" t="s">
        <v>628</v>
      </c>
      <c r="AV234" s="235" t="s">
        <v>628</v>
      </c>
      <c r="AW234" s="235" t="s">
        <v>628</v>
      </c>
      <c r="AX234" s="235" t="s">
        <v>628</v>
      </c>
      <c r="AY234" s="235" t="s">
        <v>628</v>
      </c>
      <c r="AZ234" s="235" t="s">
        <v>628</v>
      </c>
      <c r="BA234" s="235" t="s">
        <v>628</v>
      </c>
      <c r="BB234" s="235" t="s">
        <v>628</v>
      </c>
      <c r="BC234" s="235" t="s">
        <v>628</v>
      </c>
      <c r="BD234" s="235" t="s">
        <v>628</v>
      </c>
      <c r="BE234" s="235" t="s">
        <v>628</v>
      </c>
      <c r="BF234" s="235" t="s">
        <v>628</v>
      </c>
      <c r="BG234" s="235" t="s">
        <v>628</v>
      </c>
      <c r="BH234" s="235" t="s">
        <v>628</v>
      </c>
      <c r="BI234" s="235" t="s">
        <v>628</v>
      </c>
      <c r="BJ234" s="235" t="s">
        <v>628</v>
      </c>
      <c r="BK234" s="235" t="s">
        <v>628</v>
      </c>
      <c r="BL234" s="235">
        <f t="shared" si="241"/>
        <v>2</v>
      </c>
    </row>
    <row r="235" spans="2:65">
      <c r="C235" s="239">
        <v>232</v>
      </c>
      <c r="D235" s="234" t="s">
        <v>1363</v>
      </c>
      <c r="E235" s="236">
        <f t="shared" si="242"/>
        <v>1.3246136122908373E-2</v>
      </c>
      <c r="F235" s="236">
        <f t="shared" si="243"/>
        <v>0.29347499999999999</v>
      </c>
      <c r="G235" s="236">
        <f t="shared" si="244"/>
        <v>2.5172792206135783</v>
      </c>
      <c r="H235" s="236">
        <f t="shared" si="234"/>
        <v>0.11658420631163294</v>
      </c>
      <c r="I235" s="236">
        <f t="shared" si="245"/>
        <v>1.3368171921646977E-2</v>
      </c>
      <c r="J235" s="236">
        <f t="shared" si="235"/>
        <v>0.20685000000000001</v>
      </c>
      <c r="K235" s="236">
        <f t="shared" si="246"/>
        <v>1.679</v>
      </c>
      <c r="L235" s="236">
        <f t="shared" si="236"/>
        <v>0.12319833234067898</v>
      </c>
      <c r="M235" s="237" t="s">
        <v>1216</v>
      </c>
      <c r="N235" s="234">
        <v>1</v>
      </c>
      <c r="P235" s="248">
        <v>0.3</v>
      </c>
      <c r="Q235" s="235" t="s">
        <v>628</v>
      </c>
      <c r="R235" s="248">
        <v>0.98499999999999999</v>
      </c>
      <c r="S235" s="235" t="s">
        <v>628</v>
      </c>
      <c r="T235" s="248">
        <v>4.4999999999999998E-2</v>
      </c>
      <c r="U235" s="235" t="s">
        <v>628</v>
      </c>
      <c r="V235" s="235" t="s">
        <v>628</v>
      </c>
      <c r="Y235" s="236">
        <f t="shared" si="237"/>
        <v>1.379</v>
      </c>
      <c r="AA235" s="236">
        <f t="shared" si="238"/>
        <v>0</v>
      </c>
      <c r="AB235" s="236"/>
      <c r="AC235" s="236"/>
      <c r="AD235" s="236">
        <f t="shared" si="239"/>
        <v>0</v>
      </c>
      <c r="AE235" s="236">
        <f t="shared" si="247"/>
        <v>0.29549999999999998</v>
      </c>
      <c r="AG235" s="236">
        <f t="shared" si="240"/>
        <v>0.6895</v>
      </c>
      <c r="AP235" s="334" t="s">
        <v>2296</v>
      </c>
      <c r="AR235" s="235">
        <f t="shared" si="211"/>
        <v>2</v>
      </c>
      <c r="AT235" s="235" t="s">
        <v>628</v>
      </c>
      <c r="AU235" s="235" t="s">
        <v>628</v>
      </c>
      <c r="AV235" s="235" t="s">
        <v>628</v>
      </c>
      <c r="AW235" s="235" t="s">
        <v>628</v>
      </c>
      <c r="AX235" s="235" t="s">
        <v>628</v>
      </c>
      <c r="AY235" s="235" t="s">
        <v>628</v>
      </c>
      <c r="AZ235" s="235" t="s">
        <v>628</v>
      </c>
      <c r="BA235" s="235" t="s">
        <v>628</v>
      </c>
      <c r="BB235" s="235" t="s">
        <v>628</v>
      </c>
      <c r="BC235" s="235" t="s">
        <v>628</v>
      </c>
      <c r="BD235" s="235" t="s">
        <v>628</v>
      </c>
      <c r="BE235" s="235" t="s">
        <v>628</v>
      </c>
      <c r="BF235" s="235" t="s">
        <v>628</v>
      </c>
      <c r="BG235" s="235" t="s">
        <v>628</v>
      </c>
      <c r="BH235" s="235" t="s">
        <v>628</v>
      </c>
      <c r="BI235" s="235" t="s">
        <v>628</v>
      </c>
      <c r="BJ235" s="235" t="s">
        <v>628</v>
      </c>
      <c r="BK235" s="235" t="s">
        <v>628</v>
      </c>
      <c r="BL235" s="235">
        <f t="shared" si="241"/>
        <v>2</v>
      </c>
    </row>
    <row r="236" spans="2:65">
      <c r="C236" s="239">
        <v>233</v>
      </c>
      <c r="D236" s="234" t="s">
        <v>1364</v>
      </c>
      <c r="E236" s="236">
        <f t="shared" si="242"/>
        <v>1.3228098035551151E-2</v>
      </c>
      <c r="F236" s="236">
        <f t="shared" si="243"/>
        <v>0.32347499999999996</v>
      </c>
      <c r="G236" s="236">
        <f t="shared" si="244"/>
        <v>2.7172792206135785</v>
      </c>
      <c r="H236" s="236">
        <f t="shared" si="234"/>
        <v>0.11904371017379557</v>
      </c>
      <c r="I236" s="236">
        <f t="shared" si="245"/>
        <v>1.3340016613350322E-2</v>
      </c>
      <c r="J236" s="236">
        <f t="shared" si="235"/>
        <v>0.22784999999999997</v>
      </c>
      <c r="K236" s="236">
        <f t="shared" si="246"/>
        <v>1.819</v>
      </c>
      <c r="L236" s="236">
        <f t="shared" si="236"/>
        <v>0.12526113249037932</v>
      </c>
      <c r="M236" s="237" t="s">
        <v>1216</v>
      </c>
      <c r="N236" s="234">
        <v>1</v>
      </c>
      <c r="P236" s="248">
        <v>0.3</v>
      </c>
      <c r="Q236" s="235" t="s">
        <v>628</v>
      </c>
      <c r="R236" s="248">
        <v>1.085</v>
      </c>
      <c r="S236" s="235" t="s">
        <v>628</v>
      </c>
      <c r="T236" s="248">
        <v>4.4999999999999998E-2</v>
      </c>
      <c r="U236" s="235" t="s">
        <v>628</v>
      </c>
      <c r="V236" s="235" t="s">
        <v>628</v>
      </c>
      <c r="Y236" s="236">
        <f t="shared" si="237"/>
        <v>1.5189999999999999</v>
      </c>
      <c r="AA236" s="236">
        <f t="shared" si="238"/>
        <v>0</v>
      </c>
      <c r="AB236" s="236"/>
      <c r="AC236" s="236"/>
      <c r="AD236" s="236">
        <f t="shared" si="239"/>
        <v>0</v>
      </c>
      <c r="AE236" s="236">
        <f t="shared" si="247"/>
        <v>0.32550000000000001</v>
      </c>
      <c r="AG236" s="236">
        <f t="shared" si="240"/>
        <v>0.75949999999999995</v>
      </c>
      <c r="AP236" s="334" t="s">
        <v>2296</v>
      </c>
      <c r="AR236" s="235">
        <f t="shared" si="211"/>
        <v>2</v>
      </c>
      <c r="AT236" s="235" t="s">
        <v>628</v>
      </c>
      <c r="AU236" s="235" t="s">
        <v>628</v>
      </c>
      <c r="AV236" s="235" t="s">
        <v>628</v>
      </c>
      <c r="AW236" s="235" t="s">
        <v>628</v>
      </c>
      <c r="AX236" s="235" t="s">
        <v>628</v>
      </c>
      <c r="AY236" s="235" t="s">
        <v>628</v>
      </c>
      <c r="AZ236" s="235" t="s">
        <v>628</v>
      </c>
      <c r="BA236" s="235" t="s">
        <v>628</v>
      </c>
      <c r="BB236" s="235" t="s">
        <v>628</v>
      </c>
      <c r="BC236" s="235" t="s">
        <v>628</v>
      </c>
      <c r="BD236" s="235" t="s">
        <v>628</v>
      </c>
      <c r="BE236" s="235" t="s">
        <v>628</v>
      </c>
      <c r="BF236" s="235" t="s">
        <v>628</v>
      </c>
      <c r="BG236" s="235" t="s">
        <v>628</v>
      </c>
      <c r="BH236" s="235" t="s">
        <v>628</v>
      </c>
      <c r="BI236" s="235" t="s">
        <v>628</v>
      </c>
      <c r="BJ236" s="235" t="s">
        <v>628</v>
      </c>
      <c r="BK236" s="235" t="s">
        <v>628</v>
      </c>
      <c r="BL236" s="235">
        <f t="shared" si="241"/>
        <v>2</v>
      </c>
    </row>
    <row r="237" spans="2:65">
      <c r="C237" s="239">
        <v>234</v>
      </c>
      <c r="D237" s="234" t="s">
        <v>1365</v>
      </c>
      <c r="E237" s="236">
        <f t="shared" si="242"/>
        <v>1.3545618050561462E-2</v>
      </c>
      <c r="F237" s="236">
        <f t="shared" si="243"/>
        <v>0.15097500000000003</v>
      </c>
      <c r="G237" s="236">
        <f t="shared" si="244"/>
        <v>1.5055634918610405</v>
      </c>
      <c r="H237" s="236">
        <f t="shared" si="234"/>
        <v>0.1002780691854971</v>
      </c>
      <c r="I237" s="236">
        <f t="shared" si="245"/>
        <v>1.3869560221262258E-2</v>
      </c>
      <c r="J237" s="236">
        <f t="shared" si="235"/>
        <v>0.10779999999999999</v>
      </c>
      <c r="K237" s="236">
        <f t="shared" si="246"/>
        <v>0.93899999999999995</v>
      </c>
      <c r="L237" s="236">
        <f t="shared" si="236"/>
        <v>0.11480298189563365</v>
      </c>
      <c r="M237" s="237" t="s">
        <v>1216</v>
      </c>
      <c r="N237" s="234">
        <v>1</v>
      </c>
      <c r="P237" s="248">
        <v>0.4</v>
      </c>
      <c r="Q237" s="235" t="s">
        <v>628</v>
      </c>
      <c r="R237" s="248">
        <v>0.38500000000000001</v>
      </c>
      <c r="S237" s="235" t="s">
        <v>628</v>
      </c>
      <c r="T237" s="248">
        <v>5.5E-2</v>
      </c>
      <c r="U237" s="235" t="s">
        <v>628</v>
      </c>
      <c r="V237" s="235" t="s">
        <v>628</v>
      </c>
      <c r="Y237" s="236">
        <f t="shared" si="237"/>
        <v>0.53899999999999992</v>
      </c>
      <c r="AA237" s="236">
        <f t="shared" si="238"/>
        <v>0</v>
      </c>
      <c r="AB237" s="236"/>
      <c r="AC237" s="236"/>
      <c r="AD237" s="236">
        <f t="shared" si="239"/>
        <v>0</v>
      </c>
      <c r="AE237" s="236">
        <f t="shared" si="247"/>
        <v>0.11550000000000005</v>
      </c>
      <c r="AG237" s="236">
        <f t="shared" si="240"/>
        <v>0.26949999999999996</v>
      </c>
      <c r="AP237" s="334" t="s">
        <v>2296</v>
      </c>
      <c r="AR237" s="235">
        <f t="shared" si="211"/>
        <v>2</v>
      </c>
      <c r="AT237" s="235" t="s">
        <v>628</v>
      </c>
      <c r="AU237" s="235" t="s">
        <v>628</v>
      </c>
      <c r="AV237" s="235" t="s">
        <v>628</v>
      </c>
      <c r="AW237" s="235" t="s">
        <v>628</v>
      </c>
      <c r="AX237" s="235" t="s">
        <v>628</v>
      </c>
      <c r="AY237" s="235" t="s">
        <v>628</v>
      </c>
      <c r="AZ237" s="235" t="s">
        <v>628</v>
      </c>
      <c r="BA237" s="235" t="s">
        <v>628</v>
      </c>
      <c r="BB237" s="235" t="s">
        <v>628</v>
      </c>
      <c r="BC237" s="235" t="s">
        <v>628</v>
      </c>
      <c r="BD237" s="235" t="s">
        <v>628</v>
      </c>
      <c r="BE237" s="235" t="s">
        <v>628</v>
      </c>
      <c r="BF237" s="235" t="s">
        <v>628</v>
      </c>
      <c r="BG237" s="235" t="s">
        <v>628</v>
      </c>
      <c r="BH237" s="235" t="s">
        <v>628</v>
      </c>
      <c r="BI237" s="235" t="s">
        <v>628</v>
      </c>
      <c r="BJ237" s="235" t="s">
        <v>628</v>
      </c>
      <c r="BK237" s="235" t="s">
        <v>628</v>
      </c>
      <c r="BL237" s="235">
        <f t="shared" si="241"/>
        <v>2</v>
      </c>
    </row>
    <row r="238" spans="2:65">
      <c r="C238" s="239">
        <v>235</v>
      </c>
      <c r="D238" s="234" t="s">
        <v>1366</v>
      </c>
      <c r="E238" s="236">
        <f t="shared" si="242"/>
        <v>1.3482211500629109E-2</v>
      </c>
      <c r="F238" s="236">
        <f t="shared" si="243"/>
        <v>0.19097500000000001</v>
      </c>
      <c r="G238" s="236">
        <f t="shared" si="244"/>
        <v>1.7055634918610405</v>
      </c>
      <c r="H238" s="236">
        <f t="shared" si="234"/>
        <v>0.11197179167549838</v>
      </c>
      <c r="I238" s="236">
        <f t="shared" si="245"/>
        <v>1.3758298889060012E-2</v>
      </c>
      <c r="J238" s="236">
        <f t="shared" si="235"/>
        <v>0.1358</v>
      </c>
      <c r="K238" s="236">
        <f t="shared" si="246"/>
        <v>1.079</v>
      </c>
      <c r="L238" s="236">
        <f t="shared" si="236"/>
        <v>0.12585727525486562</v>
      </c>
      <c r="M238" s="237" t="s">
        <v>1216</v>
      </c>
      <c r="N238" s="234">
        <v>1</v>
      </c>
      <c r="P238" s="248">
        <v>0.4</v>
      </c>
      <c r="Q238" s="235" t="s">
        <v>628</v>
      </c>
      <c r="R238" s="248">
        <v>0.48499999999999999</v>
      </c>
      <c r="S238" s="235" t="s">
        <v>628</v>
      </c>
      <c r="T238" s="248">
        <v>5.5E-2</v>
      </c>
      <c r="U238" s="235" t="s">
        <v>628</v>
      </c>
      <c r="V238" s="235" t="s">
        <v>628</v>
      </c>
      <c r="Y238" s="236">
        <f t="shared" si="237"/>
        <v>0.67899999999999994</v>
      </c>
      <c r="AA238" s="236">
        <f t="shared" si="238"/>
        <v>0</v>
      </c>
      <c r="AB238" s="236"/>
      <c r="AC238" s="236"/>
      <c r="AD238" s="236">
        <f t="shared" si="239"/>
        <v>0</v>
      </c>
      <c r="AE238" s="236">
        <f t="shared" si="247"/>
        <v>0.14550000000000002</v>
      </c>
      <c r="AG238" s="236">
        <f t="shared" si="240"/>
        <v>0.33949999999999997</v>
      </c>
      <c r="AP238" s="334" t="s">
        <v>2296</v>
      </c>
      <c r="AR238" s="235">
        <f t="shared" si="211"/>
        <v>2</v>
      </c>
      <c r="AT238" s="235" t="s">
        <v>628</v>
      </c>
      <c r="AU238" s="235" t="s">
        <v>628</v>
      </c>
      <c r="AV238" s="235" t="s">
        <v>628</v>
      </c>
      <c r="AW238" s="235" t="s">
        <v>628</v>
      </c>
      <c r="AX238" s="235" t="s">
        <v>628</v>
      </c>
      <c r="AY238" s="235" t="s">
        <v>628</v>
      </c>
      <c r="AZ238" s="235" t="s">
        <v>628</v>
      </c>
      <c r="BA238" s="235" t="s">
        <v>628</v>
      </c>
      <c r="BB238" s="235" t="s">
        <v>628</v>
      </c>
      <c r="BC238" s="235" t="s">
        <v>628</v>
      </c>
      <c r="BD238" s="235" t="s">
        <v>628</v>
      </c>
      <c r="BE238" s="235" t="s">
        <v>628</v>
      </c>
      <c r="BF238" s="235" t="s">
        <v>628</v>
      </c>
      <c r="BG238" s="235" t="s">
        <v>628</v>
      </c>
      <c r="BH238" s="235" t="s">
        <v>628</v>
      </c>
      <c r="BI238" s="235" t="s">
        <v>628</v>
      </c>
      <c r="BJ238" s="235" t="s">
        <v>628</v>
      </c>
      <c r="BK238" s="235" t="s">
        <v>628</v>
      </c>
      <c r="BL238" s="235">
        <f t="shared" si="241"/>
        <v>2</v>
      </c>
    </row>
    <row r="239" spans="2:65">
      <c r="C239" s="239">
        <v>236</v>
      </c>
      <c r="D239" s="234" t="s">
        <v>1367</v>
      </c>
      <c r="E239" s="236">
        <f t="shared" si="242"/>
        <v>1.3432009107581303E-2</v>
      </c>
      <c r="F239" s="236">
        <f t="shared" si="243"/>
        <v>0.23097499999999999</v>
      </c>
      <c r="G239" s="236">
        <f t="shared" si="244"/>
        <v>1.9055634918610405</v>
      </c>
      <c r="H239" s="236">
        <f t="shared" si="234"/>
        <v>0.12121086544034367</v>
      </c>
      <c r="I239" s="236">
        <f t="shared" si="245"/>
        <v>1.3672286282892738E-2</v>
      </c>
      <c r="J239" s="236">
        <f t="shared" si="235"/>
        <v>0.1638</v>
      </c>
      <c r="K239" s="236">
        <f t="shared" si="246"/>
        <v>1.2189999999999999</v>
      </c>
      <c r="L239" s="236">
        <f t="shared" si="236"/>
        <v>0.1343724364232978</v>
      </c>
      <c r="M239" s="237" t="s">
        <v>1216</v>
      </c>
      <c r="N239" s="234">
        <v>1</v>
      </c>
      <c r="P239" s="248">
        <v>0.4</v>
      </c>
      <c r="Q239" s="235" t="s">
        <v>628</v>
      </c>
      <c r="R239" s="248">
        <v>0.58499999999999996</v>
      </c>
      <c r="S239" s="235" t="s">
        <v>628</v>
      </c>
      <c r="T239" s="248">
        <v>5.5E-2</v>
      </c>
      <c r="U239" s="235" t="s">
        <v>628</v>
      </c>
      <c r="V239" s="235" t="s">
        <v>628</v>
      </c>
      <c r="Y239" s="236">
        <f t="shared" si="237"/>
        <v>0.81899999999999995</v>
      </c>
      <c r="AA239" s="236">
        <f t="shared" si="238"/>
        <v>0</v>
      </c>
      <c r="AB239" s="236"/>
      <c r="AC239" s="236"/>
      <c r="AD239" s="236">
        <f t="shared" si="239"/>
        <v>0</v>
      </c>
      <c r="AE239" s="236">
        <f t="shared" si="247"/>
        <v>0.17549999999999999</v>
      </c>
      <c r="AG239" s="236">
        <f t="shared" si="240"/>
        <v>0.40949999999999998</v>
      </c>
      <c r="AP239" s="334" t="s">
        <v>2296</v>
      </c>
      <c r="AR239" s="235">
        <f t="shared" si="211"/>
        <v>2</v>
      </c>
      <c r="AT239" s="235" t="s">
        <v>628</v>
      </c>
      <c r="AU239" s="235" t="s">
        <v>628</v>
      </c>
      <c r="AV239" s="235" t="s">
        <v>628</v>
      </c>
      <c r="AW239" s="235" t="s">
        <v>628</v>
      </c>
      <c r="AX239" s="235" t="s">
        <v>628</v>
      </c>
      <c r="AY239" s="235" t="s">
        <v>628</v>
      </c>
      <c r="AZ239" s="235" t="s">
        <v>628</v>
      </c>
      <c r="BA239" s="235" t="s">
        <v>628</v>
      </c>
      <c r="BB239" s="235" t="s">
        <v>628</v>
      </c>
      <c r="BC239" s="235" t="s">
        <v>628</v>
      </c>
      <c r="BD239" s="235" t="s">
        <v>628</v>
      </c>
      <c r="BE239" s="235" t="s">
        <v>628</v>
      </c>
      <c r="BF239" s="235" t="s">
        <v>628</v>
      </c>
      <c r="BG239" s="235" t="s">
        <v>628</v>
      </c>
      <c r="BH239" s="235" t="s">
        <v>628</v>
      </c>
      <c r="BI239" s="235" t="s">
        <v>628</v>
      </c>
      <c r="BJ239" s="235" t="s">
        <v>628</v>
      </c>
      <c r="BK239" s="235" t="s">
        <v>628</v>
      </c>
      <c r="BL239" s="235">
        <f t="shared" si="241"/>
        <v>2</v>
      </c>
    </row>
    <row r="240" spans="2:65">
      <c r="C240" s="239">
        <v>237</v>
      </c>
      <c r="D240" s="234" t="s">
        <v>1368</v>
      </c>
      <c r="E240" s="236">
        <f t="shared" si="242"/>
        <v>1.3391274937029516E-2</v>
      </c>
      <c r="F240" s="236">
        <f t="shared" si="243"/>
        <v>0.27097500000000002</v>
      </c>
      <c r="G240" s="236">
        <f t="shared" si="244"/>
        <v>2.1055634918610404</v>
      </c>
      <c r="H240" s="236">
        <f t="shared" si="234"/>
        <v>0.12869476558054008</v>
      </c>
      <c r="I240" s="236">
        <f t="shared" si="245"/>
        <v>1.3603802061426865E-2</v>
      </c>
      <c r="J240" s="236">
        <f t="shared" si="235"/>
        <v>0.1918</v>
      </c>
      <c r="K240" s="236">
        <f t="shared" si="246"/>
        <v>1.359</v>
      </c>
      <c r="L240" s="236">
        <f t="shared" si="236"/>
        <v>0.14113318616629875</v>
      </c>
      <c r="M240" s="237" t="s">
        <v>1216</v>
      </c>
      <c r="N240" s="234">
        <v>1</v>
      </c>
      <c r="P240" s="248">
        <v>0.4</v>
      </c>
      <c r="Q240" s="235" t="s">
        <v>628</v>
      </c>
      <c r="R240" s="248">
        <v>0.68500000000000005</v>
      </c>
      <c r="S240" s="235" t="s">
        <v>628</v>
      </c>
      <c r="T240" s="248">
        <v>5.5E-2</v>
      </c>
      <c r="U240" s="235" t="s">
        <v>628</v>
      </c>
      <c r="V240" s="235" t="s">
        <v>628</v>
      </c>
      <c r="Y240" s="236">
        <f t="shared" si="237"/>
        <v>0.95899999999999996</v>
      </c>
      <c r="AA240" s="236">
        <f t="shared" si="238"/>
        <v>0</v>
      </c>
      <c r="AB240" s="236"/>
      <c r="AC240" s="236"/>
      <c r="AD240" s="236">
        <f t="shared" si="239"/>
        <v>0</v>
      </c>
      <c r="AE240" s="236">
        <f t="shared" si="247"/>
        <v>0.20550000000000007</v>
      </c>
      <c r="AG240" s="236">
        <f t="shared" si="240"/>
        <v>0.47949999999999998</v>
      </c>
      <c r="AP240" s="334" t="s">
        <v>2296</v>
      </c>
      <c r="AR240" s="235">
        <f t="shared" si="211"/>
        <v>2</v>
      </c>
      <c r="AT240" s="235" t="s">
        <v>628</v>
      </c>
      <c r="AU240" s="235" t="s">
        <v>628</v>
      </c>
      <c r="AV240" s="235" t="s">
        <v>628</v>
      </c>
      <c r="AW240" s="235" t="s">
        <v>628</v>
      </c>
      <c r="AX240" s="235" t="s">
        <v>628</v>
      </c>
      <c r="AY240" s="235" t="s">
        <v>628</v>
      </c>
      <c r="AZ240" s="235" t="s">
        <v>628</v>
      </c>
      <c r="BA240" s="235" t="s">
        <v>628</v>
      </c>
      <c r="BB240" s="235" t="s">
        <v>628</v>
      </c>
      <c r="BC240" s="235" t="s">
        <v>628</v>
      </c>
      <c r="BD240" s="235" t="s">
        <v>628</v>
      </c>
      <c r="BE240" s="235" t="s">
        <v>628</v>
      </c>
      <c r="BF240" s="235" t="s">
        <v>628</v>
      </c>
      <c r="BG240" s="235" t="s">
        <v>628</v>
      </c>
      <c r="BH240" s="235" t="s">
        <v>628</v>
      </c>
      <c r="BI240" s="235" t="s">
        <v>628</v>
      </c>
      <c r="BJ240" s="235" t="s">
        <v>628</v>
      </c>
      <c r="BK240" s="235" t="s">
        <v>628</v>
      </c>
      <c r="BL240" s="235">
        <f t="shared" si="241"/>
        <v>2</v>
      </c>
    </row>
    <row r="241" spans="3:64">
      <c r="C241" s="239">
        <v>238</v>
      </c>
      <c r="D241" s="234" t="s">
        <v>1369</v>
      </c>
      <c r="E241" s="236">
        <f t="shared" si="242"/>
        <v>1.3357561057400312E-2</v>
      </c>
      <c r="F241" s="236">
        <f t="shared" si="243"/>
        <v>0.31097500000000006</v>
      </c>
      <c r="G241" s="236">
        <f t="shared" si="244"/>
        <v>2.3055634918610401</v>
      </c>
      <c r="H241" s="236">
        <f t="shared" si="234"/>
        <v>0.13488025859959402</v>
      </c>
      <c r="I241" s="236">
        <f t="shared" si="245"/>
        <v>1.354798275822711E-2</v>
      </c>
      <c r="J241" s="236">
        <f t="shared" si="235"/>
        <v>0.2198</v>
      </c>
      <c r="K241" s="236">
        <f t="shared" si="246"/>
        <v>1.4990000000000001</v>
      </c>
      <c r="L241" s="236">
        <f t="shared" si="236"/>
        <v>0.14663108739159439</v>
      </c>
      <c r="M241" s="237" t="s">
        <v>1216</v>
      </c>
      <c r="N241" s="234">
        <v>1</v>
      </c>
      <c r="P241" s="248">
        <v>0.4</v>
      </c>
      <c r="Q241" s="235" t="s">
        <v>628</v>
      </c>
      <c r="R241" s="248">
        <v>0.78500000000000003</v>
      </c>
      <c r="S241" s="235" t="s">
        <v>628</v>
      </c>
      <c r="T241" s="248">
        <v>5.5E-2</v>
      </c>
      <c r="U241" s="235" t="s">
        <v>628</v>
      </c>
      <c r="V241" s="235" t="s">
        <v>628</v>
      </c>
      <c r="Y241" s="236">
        <f t="shared" si="237"/>
        <v>1.099</v>
      </c>
      <c r="AA241" s="236">
        <f t="shared" si="238"/>
        <v>0</v>
      </c>
      <c r="AB241" s="236"/>
      <c r="AC241" s="236"/>
      <c r="AD241" s="236">
        <f t="shared" si="239"/>
        <v>0</v>
      </c>
      <c r="AE241" s="236">
        <f t="shared" si="247"/>
        <v>0.23550000000000004</v>
      </c>
      <c r="AG241" s="236">
        <f t="shared" si="240"/>
        <v>0.54949999999999999</v>
      </c>
      <c r="AP241" s="334" t="s">
        <v>2296</v>
      </c>
      <c r="AR241" s="235">
        <f t="shared" si="211"/>
        <v>2</v>
      </c>
      <c r="AT241" s="235" t="s">
        <v>628</v>
      </c>
      <c r="AU241" s="235" t="s">
        <v>628</v>
      </c>
      <c r="AV241" s="235" t="s">
        <v>628</v>
      </c>
      <c r="AW241" s="235" t="s">
        <v>628</v>
      </c>
      <c r="AX241" s="235" t="s">
        <v>628</v>
      </c>
      <c r="AY241" s="235" t="s">
        <v>628</v>
      </c>
      <c r="AZ241" s="235" t="s">
        <v>628</v>
      </c>
      <c r="BA241" s="235" t="s">
        <v>628</v>
      </c>
      <c r="BB241" s="235" t="s">
        <v>628</v>
      </c>
      <c r="BC241" s="235" t="s">
        <v>628</v>
      </c>
      <c r="BD241" s="235" t="s">
        <v>628</v>
      </c>
      <c r="BE241" s="235" t="s">
        <v>628</v>
      </c>
      <c r="BF241" s="235" t="s">
        <v>628</v>
      </c>
      <c r="BG241" s="235" t="s">
        <v>628</v>
      </c>
      <c r="BH241" s="235" t="s">
        <v>628</v>
      </c>
      <c r="BI241" s="235" t="s">
        <v>628</v>
      </c>
      <c r="BJ241" s="235" t="s">
        <v>628</v>
      </c>
      <c r="BK241" s="235" t="s">
        <v>628</v>
      </c>
      <c r="BL241" s="235">
        <f t="shared" si="241"/>
        <v>2</v>
      </c>
    </row>
    <row r="242" spans="3:64">
      <c r="C242" s="239">
        <v>239</v>
      </c>
      <c r="D242" s="234" t="s">
        <v>1370</v>
      </c>
      <c r="E242" s="236">
        <f t="shared" si="242"/>
        <v>1.3329196488194611E-2</v>
      </c>
      <c r="F242" s="236">
        <f t="shared" si="243"/>
        <v>0.35097500000000004</v>
      </c>
      <c r="G242" s="236">
        <f t="shared" si="244"/>
        <v>2.5055634918610403</v>
      </c>
      <c r="H242" s="236">
        <f t="shared" si="234"/>
        <v>0.14007827027337022</v>
      </c>
      <c r="I242" s="236">
        <f t="shared" si="245"/>
        <v>1.3501612053066292E-2</v>
      </c>
      <c r="J242" s="236">
        <f t="shared" si="235"/>
        <v>0.24779999999999999</v>
      </c>
      <c r="K242" s="236">
        <f t="shared" si="246"/>
        <v>1.6389999999999998</v>
      </c>
      <c r="L242" s="236">
        <f t="shared" si="236"/>
        <v>0.151189749847468</v>
      </c>
      <c r="M242" s="237" t="s">
        <v>1216</v>
      </c>
      <c r="N242" s="234">
        <v>1</v>
      </c>
      <c r="P242" s="248">
        <v>0.4</v>
      </c>
      <c r="Q242" s="235" t="s">
        <v>628</v>
      </c>
      <c r="R242" s="248">
        <v>0.88500000000000001</v>
      </c>
      <c r="S242" s="235" t="s">
        <v>628</v>
      </c>
      <c r="T242" s="248">
        <v>5.5E-2</v>
      </c>
      <c r="U242" s="235" t="s">
        <v>628</v>
      </c>
      <c r="V242" s="235" t="s">
        <v>628</v>
      </c>
      <c r="Y242" s="236">
        <f t="shared" si="237"/>
        <v>1.2389999999999999</v>
      </c>
      <c r="AA242" s="236">
        <f t="shared" si="238"/>
        <v>0</v>
      </c>
      <c r="AB242" s="236"/>
      <c r="AC242" s="236"/>
      <c r="AD242" s="236">
        <f t="shared" si="239"/>
        <v>0</v>
      </c>
      <c r="AE242" s="236">
        <f t="shared" si="247"/>
        <v>0.26550000000000007</v>
      </c>
      <c r="AG242" s="236">
        <f t="shared" si="240"/>
        <v>0.61949999999999994</v>
      </c>
      <c r="AP242" s="334" t="s">
        <v>2296</v>
      </c>
      <c r="AR242" s="235">
        <f t="shared" si="211"/>
        <v>2</v>
      </c>
      <c r="AT242" s="235" t="s">
        <v>628</v>
      </c>
      <c r="AU242" s="235" t="s">
        <v>628</v>
      </c>
      <c r="AV242" s="235" t="s">
        <v>628</v>
      </c>
      <c r="AW242" s="235" t="s">
        <v>628</v>
      </c>
      <c r="AX242" s="235" t="s">
        <v>628</v>
      </c>
      <c r="AY242" s="235" t="s">
        <v>628</v>
      </c>
      <c r="AZ242" s="235" t="s">
        <v>628</v>
      </c>
      <c r="BA242" s="235" t="s">
        <v>628</v>
      </c>
      <c r="BB242" s="235" t="s">
        <v>628</v>
      </c>
      <c r="BC242" s="235" t="s">
        <v>628</v>
      </c>
      <c r="BD242" s="235" t="s">
        <v>628</v>
      </c>
      <c r="BE242" s="235" t="s">
        <v>628</v>
      </c>
      <c r="BF242" s="235" t="s">
        <v>628</v>
      </c>
      <c r="BG242" s="235" t="s">
        <v>628</v>
      </c>
      <c r="BH242" s="235" t="s">
        <v>628</v>
      </c>
      <c r="BI242" s="235" t="s">
        <v>628</v>
      </c>
      <c r="BJ242" s="235" t="s">
        <v>628</v>
      </c>
      <c r="BK242" s="235" t="s">
        <v>628</v>
      </c>
      <c r="BL242" s="235">
        <f t="shared" si="241"/>
        <v>2</v>
      </c>
    </row>
    <row r="243" spans="3:64">
      <c r="C243" s="239">
        <v>240</v>
      </c>
      <c r="D243" s="234" t="s">
        <v>1371</v>
      </c>
      <c r="E243" s="236">
        <f t="shared" si="242"/>
        <v>1.3305001599123756E-2</v>
      </c>
      <c r="F243" s="236">
        <f t="shared" si="243"/>
        <v>0.39097500000000002</v>
      </c>
      <c r="G243" s="236">
        <f t="shared" si="244"/>
        <v>2.7055634918610405</v>
      </c>
      <c r="H243" s="236">
        <f t="shared" si="234"/>
        <v>0.14450778966235428</v>
      </c>
      <c r="I243" s="236">
        <f t="shared" si="245"/>
        <v>1.3462477816228367E-2</v>
      </c>
      <c r="J243" s="236">
        <f t="shared" si="235"/>
        <v>0.27579999999999999</v>
      </c>
      <c r="K243" s="236">
        <f t="shared" si="246"/>
        <v>1.7789999999999999</v>
      </c>
      <c r="L243" s="236">
        <f t="shared" si="236"/>
        <v>0.1550309162450815</v>
      </c>
      <c r="M243" s="237" t="s">
        <v>1216</v>
      </c>
      <c r="N243" s="234">
        <v>1</v>
      </c>
      <c r="P243" s="248">
        <v>0.4</v>
      </c>
      <c r="Q243" s="235" t="s">
        <v>628</v>
      </c>
      <c r="R243" s="248">
        <v>0.98499999999999999</v>
      </c>
      <c r="S243" s="235" t="s">
        <v>628</v>
      </c>
      <c r="T243" s="248">
        <v>5.5E-2</v>
      </c>
      <c r="U243" s="235" t="s">
        <v>628</v>
      </c>
      <c r="V243" s="235" t="s">
        <v>628</v>
      </c>
      <c r="Y243" s="236">
        <f t="shared" si="237"/>
        <v>1.379</v>
      </c>
      <c r="AA243" s="236">
        <f t="shared" si="238"/>
        <v>0</v>
      </c>
      <c r="AB243" s="236"/>
      <c r="AC243" s="236"/>
      <c r="AD243" s="236">
        <f t="shared" si="239"/>
        <v>0</v>
      </c>
      <c r="AE243" s="236">
        <f t="shared" si="247"/>
        <v>0.29549999999999998</v>
      </c>
      <c r="AG243" s="236">
        <f t="shared" si="240"/>
        <v>0.6895</v>
      </c>
      <c r="AP243" s="334" t="s">
        <v>2296</v>
      </c>
      <c r="AR243" s="235">
        <f t="shared" ref="AR243:AR306" si="248">IF(BL243="","",BL243)</f>
        <v>2</v>
      </c>
      <c r="AT243" s="235" t="s">
        <v>628</v>
      </c>
      <c r="AU243" s="235" t="s">
        <v>628</v>
      </c>
      <c r="AV243" s="235" t="s">
        <v>628</v>
      </c>
      <c r="AW243" s="235" t="s">
        <v>628</v>
      </c>
      <c r="AX243" s="235" t="s">
        <v>628</v>
      </c>
      <c r="AY243" s="235" t="s">
        <v>628</v>
      </c>
      <c r="AZ243" s="235" t="s">
        <v>628</v>
      </c>
      <c r="BA243" s="235" t="s">
        <v>628</v>
      </c>
      <c r="BB243" s="235" t="s">
        <v>628</v>
      </c>
      <c r="BC243" s="235" t="s">
        <v>628</v>
      </c>
      <c r="BD243" s="235" t="s">
        <v>628</v>
      </c>
      <c r="BE243" s="235" t="s">
        <v>628</v>
      </c>
      <c r="BF243" s="235" t="s">
        <v>628</v>
      </c>
      <c r="BG243" s="235" t="s">
        <v>628</v>
      </c>
      <c r="BH243" s="235" t="s">
        <v>628</v>
      </c>
      <c r="BI243" s="235" t="s">
        <v>628</v>
      </c>
      <c r="BJ243" s="235" t="s">
        <v>628</v>
      </c>
      <c r="BK243" s="235" t="s">
        <v>628</v>
      </c>
      <c r="BL243" s="235">
        <f t="shared" si="241"/>
        <v>2</v>
      </c>
    </row>
    <row r="244" spans="3:64">
      <c r="C244" s="239">
        <v>241</v>
      </c>
      <c r="D244" s="234" t="s">
        <v>1372</v>
      </c>
      <c r="E244" s="236">
        <f t="shared" si="242"/>
        <v>1.3284119868328068E-2</v>
      </c>
      <c r="F244" s="236">
        <f t="shared" si="243"/>
        <v>0.430975</v>
      </c>
      <c r="G244" s="236">
        <f t="shared" si="244"/>
        <v>2.9055634918610398</v>
      </c>
      <c r="H244" s="236">
        <f t="shared" si="234"/>
        <v>0.14832751072459152</v>
      </c>
      <c r="I244" s="236">
        <f t="shared" si="245"/>
        <v>1.3429008540294936E-2</v>
      </c>
      <c r="J244" s="236">
        <f t="shared" si="235"/>
        <v>0.30380000000000001</v>
      </c>
      <c r="K244" s="236">
        <f t="shared" si="246"/>
        <v>1.919</v>
      </c>
      <c r="L244" s="236">
        <f t="shared" si="236"/>
        <v>0.1583116206357478</v>
      </c>
      <c r="M244" s="237" t="s">
        <v>1216</v>
      </c>
      <c r="N244" s="234">
        <v>1</v>
      </c>
      <c r="P244" s="248">
        <v>0.4</v>
      </c>
      <c r="Q244" s="235" t="s">
        <v>628</v>
      </c>
      <c r="R244" s="248">
        <v>1.085</v>
      </c>
      <c r="S244" s="235" t="s">
        <v>628</v>
      </c>
      <c r="T244" s="248">
        <v>5.5E-2</v>
      </c>
      <c r="U244" s="235" t="s">
        <v>628</v>
      </c>
      <c r="V244" s="235" t="s">
        <v>628</v>
      </c>
      <c r="Y244" s="236">
        <f t="shared" si="237"/>
        <v>1.5189999999999999</v>
      </c>
      <c r="AA244" s="236">
        <f t="shared" si="238"/>
        <v>0</v>
      </c>
      <c r="AB244" s="236"/>
      <c r="AC244" s="236"/>
      <c r="AD244" s="236">
        <f t="shared" si="239"/>
        <v>0</v>
      </c>
      <c r="AE244" s="236">
        <f t="shared" si="247"/>
        <v>0.32550000000000001</v>
      </c>
      <c r="AG244" s="236">
        <f t="shared" si="240"/>
        <v>0.75949999999999995</v>
      </c>
      <c r="AP244" s="334" t="s">
        <v>2296</v>
      </c>
      <c r="AR244" s="235">
        <f t="shared" si="248"/>
        <v>2</v>
      </c>
      <c r="AT244" s="235" t="s">
        <v>628</v>
      </c>
      <c r="AU244" s="235" t="s">
        <v>628</v>
      </c>
      <c r="AV244" s="235" t="s">
        <v>628</v>
      </c>
      <c r="AW244" s="235" t="s">
        <v>628</v>
      </c>
      <c r="AX244" s="235" t="s">
        <v>628</v>
      </c>
      <c r="AY244" s="235" t="s">
        <v>628</v>
      </c>
      <c r="AZ244" s="235" t="s">
        <v>628</v>
      </c>
      <c r="BA244" s="235" t="s">
        <v>628</v>
      </c>
      <c r="BB244" s="235" t="s">
        <v>628</v>
      </c>
      <c r="BC244" s="235" t="s">
        <v>628</v>
      </c>
      <c r="BD244" s="235" t="s">
        <v>628</v>
      </c>
      <c r="BE244" s="235" t="s">
        <v>628</v>
      </c>
      <c r="BF244" s="235" t="s">
        <v>628</v>
      </c>
      <c r="BG244" s="235" t="s">
        <v>628</v>
      </c>
      <c r="BH244" s="235" t="s">
        <v>628</v>
      </c>
      <c r="BI244" s="235" t="s">
        <v>628</v>
      </c>
      <c r="BJ244" s="235" t="s">
        <v>628</v>
      </c>
      <c r="BK244" s="235" t="s">
        <v>628</v>
      </c>
      <c r="BL244" s="235">
        <f t="shared" si="241"/>
        <v>2</v>
      </c>
    </row>
    <row r="245" spans="3:64">
      <c r="C245" s="239">
        <v>242</v>
      </c>
      <c r="D245" s="234" t="s">
        <v>1373</v>
      </c>
      <c r="E245" s="236">
        <f t="shared" si="242"/>
        <v>1.3265914341169414E-2</v>
      </c>
      <c r="F245" s="236">
        <f t="shared" si="243"/>
        <v>0.47097500000000003</v>
      </c>
      <c r="G245" s="236">
        <f t="shared" si="244"/>
        <v>3.10556349186104</v>
      </c>
      <c r="H245" s="236">
        <f t="shared" si="234"/>
        <v>0.15165524750478168</v>
      </c>
      <c r="I245" s="236">
        <f t="shared" si="245"/>
        <v>1.3400057075517792E-2</v>
      </c>
      <c r="J245" s="236">
        <f t="shared" si="235"/>
        <v>0.33180000000000004</v>
      </c>
      <c r="K245" s="236">
        <f t="shared" si="246"/>
        <v>2.0590000000000002</v>
      </c>
      <c r="L245" s="236">
        <f t="shared" si="236"/>
        <v>0.16114618746964546</v>
      </c>
      <c r="M245" s="237" t="s">
        <v>1216</v>
      </c>
      <c r="N245" s="234">
        <v>1</v>
      </c>
      <c r="P245" s="248">
        <v>0.4</v>
      </c>
      <c r="Q245" s="235" t="s">
        <v>628</v>
      </c>
      <c r="R245" s="248">
        <v>1.1850000000000001</v>
      </c>
      <c r="S245" s="235" t="s">
        <v>628</v>
      </c>
      <c r="T245" s="248">
        <v>5.5E-2</v>
      </c>
      <c r="U245" s="235" t="s">
        <v>628</v>
      </c>
      <c r="V245" s="235" t="s">
        <v>628</v>
      </c>
      <c r="Y245" s="236">
        <f t="shared" si="237"/>
        <v>1.659</v>
      </c>
      <c r="AA245" s="236">
        <f t="shared" si="238"/>
        <v>0</v>
      </c>
      <c r="AB245" s="236"/>
      <c r="AC245" s="236"/>
      <c r="AD245" s="236">
        <f t="shared" si="239"/>
        <v>0</v>
      </c>
      <c r="AE245" s="236">
        <f t="shared" si="247"/>
        <v>0.35550000000000004</v>
      </c>
      <c r="AG245" s="236">
        <f t="shared" si="240"/>
        <v>0.82950000000000002</v>
      </c>
      <c r="AP245" s="334" t="s">
        <v>2296</v>
      </c>
      <c r="AR245" s="235">
        <f t="shared" si="248"/>
        <v>2</v>
      </c>
      <c r="AT245" s="235" t="s">
        <v>628</v>
      </c>
      <c r="AU245" s="235" t="s">
        <v>628</v>
      </c>
      <c r="AV245" s="235" t="s">
        <v>628</v>
      </c>
      <c r="AW245" s="235" t="s">
        <v>628</v>
      </c>
      <c r="AX245" s="235" t="s">
        <v>628</v>
      </c>
      <c r="AY245" s="235" t="s">
        <v>628</v>
      </c>
      <c r="AZ245" s="235" t="s">
        <v>628</v>
      </c>
      <c r="BA245" s="235" t="s">
        <v>628</v>
      </c>
      <c r="BB245" s="235" t="s">
        <v>628</v>
      </c>
      <c r="BC245" s="235" t="s">
        <v>628</v>
      </c>
      <c r="BD245" s="235" t="s">
        <v>628</v>
      </c>
      <c r="BE245" s="235" t="s">
        <v>628</v>
      </c>
      <c r="BF245" s="235" t="s">
        <v>628</v>
      </c>
      <c r="BG245" s="235" t="s">
        <v>628</v>
      </c>
      <c r="BH245" s="235" t="s">
        <v>628</v>
      </c>
      <c r="BI245" s="235" t="s">
        <v>628</v>
      </c>
      <c r="BJ245" s="235" t="s">
        <v>628</v>
      </c>
      <c r="BK245" s="235" t="s">
        <v>628</v>
      </c>
      <c r="BL245" s="235">
        <f t="shared" si="241"/>
        <v>2</v>
      </c>
    </row>
    <row r="246" spans="3:64">
      <c r="C246" s="239">
        <v>243</v>
      </c>
      <c r="D246" s="234" t="s">
        <v>1374</v>
      </c>
      <c r="E246" s="236">
        <f t="shared" si="242"/>
        <v>1.3543891445690605E-2</v>
      </c>
      <c r="F246" s="236">
        <f t="shared" si="243"/>
        <v>0.23760000000000001</v>
      </c>
      <c r="G246" s="236">
        <f t="shared" si="244"/>
        <v>1.8879898987322332</v>
      </c>
      <c r="H246" s="236">
        <f t="shared" ref="H246:H255" si="249">F246/G246</f>
        <v>0.12584813094579908</v>
      </c>
      <c r="I246" s="236">
        <f t="shared" si="245"/>
        <v>1.3865749212226585E-2</v>
      </c>
      <c r="J246" s="236">
        <f t="shared" si="235"/>
        <v>0.16974999999999998</v>
      </c>
      <c r="K246" s="236">
        <f t="shared" si="246"/>
        <v>1.1789999999999998</v>
      </c>
      <c r="L246" s="236">
        <f t="shared" ref="L246:L255" si="250">J246/K246</f>
        <v>0.14397794741306191</v>
      </c>
      <c r="M246" s="237" t="s">
        <v>1216</v>
      </c>
      <c r="N246" s="234">
        <v>1</v>
      </c>
      <c r="P246" s="248">
        <v>0.5</v>
      </c>
      <c r="Q246" s="235" t="s">
        <v>628</v>
      </c>
      <c r="R246" s="248">
        <v>0.48499999999999999</v>
      </c>
      <c r="S246" s="235" t="s">
        <v>628</v>
      </c>
      <c r="T246" s="248">
        <v>7.0000000000000007E-2</v>
      </c>
      <c r="U246" s="235" t="s">
        <v>628</v>
      </c>
      <c r="V246" s="235" t="s">
        <v>628</v>
      </c>
      <c r="Y246" s="236">
        <f t="shared" si="237"/>
        <v>0.67899999999999994</v>
      </c>
      <c r="AA246" s="236">
        <f t="shared" si="238"/>
        <v>0</v>
      </c>
      <c r="AB246" s="236"/>
      <c r="AC246" s="236"/>
      <c r="AD246" s="236">
        <f t="shared" si="239"/>
        <v>0</v>
      </c>
      <c r="AE246" s="236">
        <f t="shared" si="247"/>
        <v>0.14550000000000002</v>
      </c>
      <c r="AG246" s="236">
        <f t="shared" si="240"/>
        <v>0.33949999999999997</v>
      </c>
      <c r="AP246" s="334" t="s">
        <v>2296</v>
      </c>
      <c r="AR246" s="235">
        <f t="shared" si="248"/>
        <v>2</v>
      </c>
      <c r="AT246" s="235" t="s">
        <v>628</v>
      </c>
      <c r="AU246" s="235" t="s">
        <v>628</v>
      </c>
      <c r="AV246" s="235" t="s">
        <v>628</v>
      </c>
      <c r="AW246" s="235" t="s">
        <v>628</v>
      </c>
      <c r="AX246" s="235" t="s">
        <v>628</v>
      </c>
      <c r="AY246" s="235" t="s">
        <v>628</v>
      </c>
      <c r="AZ246" s="235" t="s">
        <v>628</v>
      </c>
      <c r="BA246" s="235" t="s">
        <v>628</v>
      </c>
      <c r="BB246" s="235" t="s">
        <v>628</v>
      </c>
      <c r="BC246" s="235" t="s">
        <v>628</v>
      </c>
      <c r="BD246" s="235" t="s">
        <v>628</v>
      </c>
      <c r="BE246" s="235" t="s">
        <v>628</v>
      </c>
      <c r="BF246" s="235" t="s">
        <v>628</v>
      </c>
      <c r="BG246" s="235" t="s">
        <v>628</v>
      </c>
      <c r="BH246" s="235" t="s">
        <v>628</v>
      </c>
      <c r="BI246" s="235" t="s">
        <v>628</v>
      </c>
      <c r="BJ246" s="235" t="s">
        <v>628</v>
      </c>
      <c r="BK246" s="235" t="s">
        <v>628</v>
      </c>
      <c r="BL246" s="235">
        <f t="shared" si="241"/>
        <v>2</v>
      </c>
    </row>
    <row r="247" spans="3:64">
      <c r="C247" s="239">
        <v>244</v>
      </c>
      <c r="D247" s="234" t="s">
        <v>1375</v>
      </c>
      <c r="E247" s="236">
        <f t="shared" si="242"/>
        <v>1.3492271675618346E-2</v>
      </c>
      <c r="F247" s="236">
        <f t="shared" si="243"/>
        <v>0.28759999999999997</v>
      </c>
      <c r="G247" s="236">
        <f t="shared" si="244"/>
        <v>2.0879898987322334</v>
      </c>
      <c r="H247" s="236">
        <f t="shared" si="249"/>
        <v>0.13774012995686535</v>
      </c>
      <c r="I247" s="236">
        <f t="shared" si="245"/>
        <v>1.3775159252649003E-2</v>
      </c>
      <c r="J247" s="236">
        <f t="shared" si="235"/>
        <v>0.20474999999999999</v>
      </c>
      <c r="K247" s="236">
        <f t="shared" si="246"/>
        <v>1.319</v>
      </c>
      <c r="L247" s="236">
        <f t="shared" si="250"/>
        <v>0.15523123578468537</v>
      </c>
      <c r="M247" s="237" t="s">
        <v>1216</v>
      </c>
      <c r="N247" s="234">
        <v>1</v>
      </c>
      <c r="P247" s="248">
        <v>0.5</v>
      </c>
      <c r="Q247" s="235" t="s">
        <v>628</v>
      </c>
      <c r="R247" s="248">
        <v>0.58499999999999996</v>
      </c>
      <c r="S247" s="235" t="s">
        <v>628</v>
      </c>
      <c r="T247" s="248">
        <v>7.0000000000000007E-2</v>
      </c>
      <c r="U247" s="235" t="s">
        <v>628</v>
      </c>
      <c r="V247" s="235" t="s">
        <v>628</v>
      </c>
      <c r="Y247" s="236">
        <f t="shared" si="237"/>
        <v>0.81899999999999995</v>
      </c>
      <c r="AA247" s="236">
        <f t="shared" si="238"/>
        <v>0</v>
      </c>
      <c r="AB247" s="236"/>
      <c r="AC247" s="236"/>
      <c r="AD247" s="236">
        <f t="shared" si="239"/>
        <v>0</v>
      </c>
      <c r="AE247" s="236">
        <f t="shared" si="247"/>
        <v>0.17549999999999999</v>
      </c>
      <c r="AG247" s="236">
        <f t="shared" si="240"/>
        <v>0.40949999999999998</v>
      </c>
      <c r="AP247" s="334" t="s">
        <v>2296</v>
      </c>
      <c r="AR247" s="235">
        <f t="shared" si="248"/>
        <v>2</v>
      </c>
      <c r="AT247" s="235" t="s">
        <v>628</v>
      </c>
      <c r="AU247" s="235" t="s">
        <v>628</v>
      </c>
      <c r="AV247" s="235" t="s">
        <v>628</v>
      </c>
      <c r="AW247" s="235" t="s">
        <v>628</v>
      </c>
      <c r="AX247" s="235" t="s">
        <v>628</v>
      </c>
      <c r="AY247" s="235" t="s">
        <v>628</v>
      </c>
      <c r="AZ247" s="235" t="s">
        <v>628</v>
      </c>
      <c r="BA247" s="235" t="s">
        <v>628</v>
      </c>
      <c r="BB247" s="235" t="s">
        <v>628</v>
      </c>
      <c r="BC247" s="235" t="s">
        <v>628</v>
      </c>
      <c r="BD247" s="235" t="s">
        <v>628</v>
      </c>
      <c r="BE247" s="235" t="s">
        <v>628</v>
      </c>
      <c r="BF247" s="235" t="s">
        <v>628</v>
      </c>
      <c r="BG247" s="235" t="s">
        <v>628</v>
      </c>
      <c r="BH247" s="235" t="s">
        <v>628</v>
      </c>
      <c r="BI247" s="235" t="s">
        <v>628</v>
      </c>
      <c r="BJ247" s="235" t="s">
        <v>628</v>
      </c>
      <c r="BK247" s="235" t="s">
        <v>628</v>
      </c>
      <c r="BL247" s="235">
        <f t="shared" si="241"/>
        <v>2</v>
      </c>
    </row>
    <row r="248" spans="3:64">
      <c r="C248" s="239">
        <v>245</v>
      </c>
      <c r="D248" s="234" t="s">
        <v>1376</v>
      </c>
      <c r="E248" s="236">
        <f t="shared" si="242"/>
        <v>1.3449601911623499E-2</v>
      </c>
      <c r="F248" s="236">
        <f t="shared" si="243"/>
        <v>0.33760000000000001</v>
      </c>
      <c r="G248" s="236">
        <f t="shared" si="244"/>
        <v>2.2879898987322331</v>
      </c>
      <c r="H248" s="236">
        <f t="shared" si="249"/>
        <v>0.14755309898311306</v>
      </c>
      <c r="I248" s="236">
        <f t="shared" si="245"/>
        <v>1.3701736470387207E-2</v>
      </c>
      <c r="J248" s="236">
        <f t="shared" si="235"/>
        <v>0.23974999999999999</v>
      </c>
      <c r="K248" s="236">
        <f t="shared" si="246"/>
        <v>1.4590000000000001</v>
      </c>
      <c r="L248" s="236">
        <f t="shared" si="250"/>
        <v>0.16432488005483206</v>
      </c>
      <c r="M248" s="237" t="s">
        <v>1216</v>
      </c>
      <c r="N248" s="234">
        <v>1</v>
      </c>
      <c r="P248" s="248">
        <v>0.5</v>
      </c>
      <c r="Q248" s="235" t="s">
        <v>628</v>
      </c>
      <c r="R248" s="248">
        <v>0.68500000000000005</v>
      </c>
      <c r="S248" s="235" t="s">
        <v>628</v>
      </c>
      <c r="T248" s="248">
        <v>7.0000000000000007E-2</v>
      </c>
      <c r="U248" s="235" t="s">
        <v>628</v>
      </c>
      <c r="V248" s="235" t="s">
        <v>628</v>
      </c>
      <c r="Y248" s="236">
        <f t="shared" si="237"/>
        <v>0.95899999999999996</v>
      </c>
      <c r="AA248" s="236">
        <f t="shared" si="238"/>
        <v>0</v>
      </c>
      <c r="AB248" s="236"/>
      <c r="AC248" s="236"/>
      <c r="AD248" s="236">
        <f t="shared" si="239"/>
        <v>0</v>
      </c>
      <c r="AE248" s="236">
        <f t="shared" si="247"/>
        <v>0.20550000000000007</v>
      </c>
      <c r="AG248" s="236">
        <f t="shared" si="240"/>
        <v>0.47949999999999998</v>
      </c>
      <c r="AP248" s="334" t="s">
        <v>2296</v>
      </c>
      <c r="AR248" s="235">
        <f t="shared" si="248"/>
        <v>2</v>
      </c>
      <c r="AT248" s="235" t="s">
        <v>628</v>
      </c>
      <c r="AU248" s="235" t="s">
        <v>628</v>
      </c>
      <c r="AV248" s="235" t="s">
        <v>628</v>
      </c>
      <c r="AW248" s="235" t="s">
        <v>628</v>
      </c>
      <c r="AX248" s="235" t="s">
        <v>628</v>
      </c>
      <c r="AY248" s="235" t="s">
        <v>628</v>
      </c>
      <c r="AZ248" s="235" t="s">
        <v>628</v>
      </c>
      <c r="BA248" s="235" t="s">
        <v>628</v>
      </c>
      <c r="BB248" s="235" t="s">
        <v>628</v>
      </c>
      <c r="BC248" s="235" t="s">
        <v>628</v>
      </c>
      <c r="BD248" s="235" t="s">
        <v>628</v>
      </c>
      <c r="BE248" s="235" t="s">
        <v>628</v>
      </c>
      <c r="BF248" s="235" t="s">
        <v>628</v>
      </c>
      <c r="BG248" s="235" t="s">
        <v>628</v>
      </c>
      <c r="BH248" s="235" t="s">
        <v>628</v>
      </c>
      <c r="BI248" s="235" t="s">
        <v>628</v>
      </c>
      <c r="BJ248" s="235" t="s">
        <v>628</v>
      </c>
      <c r="BK248" s="235" t="s">
        <v>628</v>
      </c>
      <c r="BL248" s="235">
        <f t="shared" si="241"/>
        <v>2</v>
      </c>
    </row>
    <row r="249" spans="3:64">
      <c r="C249" s="239">
        <v>246</v>
      </c>
      <c r="D249" s="234" t="s">
        <v>1377</v>
      </c>
      <c r="E249" s="236">
        <f t="shared" si="242"/>
        <v>1.3413739962867047E-2</v>
      </c>
      <c r="F249" s="236">
        <f t="shared" si="243"/>
        <v>0.3876</v>
      </c>
      <c r="G249" s="236">
        <f t="shared" si="244"/>
        <v>2.4879898987322333</v>
      </c>
      <c r="H249" s="236">
        <f t="shared" si="249"/>
        <v>0.15578841385067654</v>
      </c>
      <c r="I249" s="236">
        <f t="shared" si="245"/>
        <v>1.364102233757278E-2</v>
      </c>
      <c r="J249" s="236">
        <f t="shared" si="235"/>
        <v>0.27474999999999999</v>
      </c>
      <c r="K249" s="236">
        <f t="shared" si="246"/>
        <v>1.599</v>
      </c>
      <c r="L249" s="236">
        <f t="shared" si="250"/>
        <v>0.17182614133833646</v>
      </c>
      <c r="M249" s="237" t="s">
        <v>1216</v>
      </c>
      <c r="N249" s="234">
        <v>1</v>
      </c>
      <c r="P249" s="248">
        <v>0.5</v>
      </c>
      <c r="Q249" s="235" t="s">
        <v>628</v>
      </c>
      <c r="R249" s="248">
        <v>0.78500000000000003</v>
      </c>
      <c r="S249" s="235" t="s">
        <v>628</v>
      </c>
      <c r="T249" s="248">
        <v>7.0000000000000007E-2</v>
      </c>
      <c r="U249" s="235" t="s">
        <v>628</v>
      </c>
      <c r="V249" s="235" t="s">
        <v>628</v>
      </c>
      <c r="Y249" s="236">
        <f t="shared" si="237"/>
        <v>1.099</v>
      </c>
      <c r="AA249" s="236">
        <f t="shared" si="238"/>
        <v>0</v>
      </c>
      <c r="AB249" s="236"/>
      <c r="AC249" s="236"/>
      <c r="AD249" s="236">
        <f t="shared" si="239"/>
        <v>0</v>
      </c>
      <c r="AE249" s="236">
        <f t="shared" si="247"/>
        <v>0.23550000000000004</v>
      </c>
      <c r="AG249" s="236">
        <f t="shared" si="240"/>
        <v>0.54949999999999999</v>
      </c>
      <c r="AP249" s="334" t="s">
        <v>2296</v>
      </c>
      <c r="AR249" s="235">
        <f t="shared" si="248"/>
        <v>2</v>
      </c>
      <c r="AT249" s="235" t="s">
        <v>628</v>
      </c>
      <c r="AU249" s="235" t="s">
        <v>628</v>
      </c>
      <c r="AV249" s="235" t="s">
        <v>628</v>
      </c>
      <c r="AW249" s="235" t="s">
        <v>628</v>
      </c>
      <c r="AX249" s="235" t="s">
        <v>628</v>
      </c>
      <c r="AY249" s="235" t="s">
        <v>628</v>
      </c>
      <c r="AZ249" s="235" t="s">
        <v>628</v>
      </c>
      <c r="BA249" s="235" t="s">
        <v>628</v>
      </c>
      <c r="BB249" s="235" t="s">
        <v>628</v>
      </c>
      <c r="BC249" s="235" t="s">
        <v>628</v>
      </c>
      <c r="BD249" s="235" t="s">
        <v>628</v>
      </c>
      <c r="BE249" s="235" t="s">
        <v>628</v>
      </c>
      <c r="BF249" s="235" t="s">
        <v>628</v>
      </c>
      <c r="BG249" s="235" t="s">
        <v>628</v>
      </c>
      <c r="BH249" s="235" t="s">
        <v>628</v>
      </c>
      <c r="BI249" s="235" t="s">
        <v>628</v>
      </c>
      <c r="BJ249" s="235" t="s">
        <v>628</v>
      </c>
      <c r="BK249" s="235" t="s">
        <v>628</v>
      </c>
      <c r="BL249" s="235">
        <f t="shared" si="241"/>
        <v>2</v>
      </c>
    </row>
    <row r="250" spans="3:64">
      <c r="C250" s="239">
        <v>247</v>
      </c>
      <c r="D250" s="234" t="s">
        <v>1378</v>
      </c>
      <c r="E250" s="236">
        <f t="shared" si="242"/>
        <v>1.3383176824112174E-2</v>
      </c>
      <c r="F250" s="236">
        <f t="shared" si="243"/>
        <v>0.43759999999999999</v>
      </c>
      <c r="G250" s="236">
        <f t="shared" si="244"/>
        <v>2.6879898987322335</v>
      </c>
      <c r="H250" s="236">
        <f t="shared" si="249"/>
        <v>0.16279823082906306</v>
      </c>
      <c r="I250" s="236">
        <f t="shared" si="245"/>
        <v>1.358997949683129E-2</v>
      </c>
      <c r="J250" s="236">
        <f t="shared" si="235"/>
        <v>0.30974999999999997</v>
      </c>
      <c r="K250" s="236">
        <f t="shared" si="246"/>
        <v>1.7389999999999999</v>
      </c>
      <c r="L250" s="236">
        <f t="shared" si="250"/>
        <v>0.1781196089706728</v>
      </c>
      <c r="M250" s="237" t="s">
        <v>1216</v>
      </c>
      <c r="N250" s="234">
        <v>1</v>
      </c>
      <c r="P250" s="248">
        <v>0.5</v>
      </c>
      <c r="Q250" s="235" t="s">
        <v>628</v>
      </c>
      <c r="R250" s="248">
        <v>0.88500000000000001</v>
      </c>
      <c r="S250" s="235" t="s">
        <v>628</v>
      </c>
      <c r="T250" s="248">
        <v>7.0000000000000007E-2</v>
      </c>
      <c r="U250" s="235" t="s">
        <v>628</v>
      </c>
      <c r="V250" s="235" t="s">
        <v>628</v>
      </c>
      <c r="Y250" s="236">
        <f t="shared" si="237"/>
        <v>1.2389999999999999</v>
      </c>
      <c r="AA250" s="236">
        <f t="shared" si="238"/>
        <v>0</v>
      </c>
      <c r="AB250" s="236"/>
      <c r="AC250" s="236"/>
      <c r="AD250" s="236">
        <f t="shared" si="239"/>
        <v>0</v>
      </c>
      <c r="AE250" s="236">
        <f t="shared" si="247"/>
        <v>0.26550000000000007</v>
      </c>
      <c r="AG250" s="236">
        <f t="shared" si="240"/>
        <v>0.61949999999999994</v>
      </c>
      <c r="AP250" s="334" t="s">
        <v>2296</v>
      </c>
      <c r="AR250" s="235">
        <f t="shared" si="248"/>
        <v>2</v>
      </c>
      <c r="AT250" s="235" t="s">
        <v>628</v>
      </c>
      <c r="AU250" s="235" t="s">
        <v>628</v>
      </c>
      <c r="AV250" s="235" t="s">
        <v>628</v>
      </c>
      <c r="AW250" s="235" t="s">
        <v>628</v>
      </c>
      <c r="AX250" s="235" t="s">
        <v>628</v>
      </c>
      <c r="AY250" s="235" t="s">
        <v>628</v>
      </c>
      <c r="AZ250" s="235" t="s">
        <v>628</v>
      </c>
      <c r="BA250" s="235" t="s">
        <v>628</v>
      </c>
      <c r="BB250" s="235" t="s">
        <v>628</v>
      </c>
      <c r="BC250" s="235" t="s">
        <v>628</v>
      </c>
      <c r="BD250" s="235" t="s">
        <v>628</v>
      </c>
      <c r="BE250" s="235" t="s">
        <v>628</v>
      </c>
      <c r="BF250" s="235" t="s">
        <v>628</v>
      </c>
      <c r="BG250" s="235" t="s">
        <v>628</v>
      </c>
      <c r="BH250" s="235" t="s">
        <v>628</v>
      </c>
      <c r="BI250" s="235" t="s">
        <v>628</v>
      </c>
      <c r="BJ250" s="235" t="s">
        <v>628</v>
      </c>
      <c r="BK250" s="235" t="s">
        <v>628</v>
      </c>
      <c r="BL250" s="235">
        <f t="shared" si="241"/>
        <v>2</v>
      </c>
    </row>
    <row r="251" spans="3:64">
      <c r="C251" s="239">
        <v>248</v>
      </c>
      <c r="D251" s="234" t="s">
        <v>1379</v>
      </c>
      <c r="E251" s="236">
        <f t="shared" si="242"/>
        <v>1.3356818812933416E-2</v>
      </c>
      <c r="F251" s="236">
        <f t="shared" si="243"/>
        <v>0.48759999999999998</v>
      </c>
      <c r="G251" s="236">
        <f t="shared" si="244"/>
        <v>2.8879898987322328</v>
      </c>
      <c r="H251" s="236">
        <f t="shared" si="249"/>
        <v>0.16883715563342039</v>
      </c>
      <c r="I251" s="236">
        <f t="shared" si="245"/>
        <v>1.3546467218584889E-2</v>
      </c>
      <c r="J251" s="236">
        <f t="shared" si="235"/>
        <v>0.34475</v>
      </c>
      <c r="K251" s="236">
        <f t="shared" si="246"/>
        <v>1.879</v>
      </c>
      <c r="L251" s="236">
        <f t="shared" si="250"/>
        <v>0.1834752527940394</v>
      </c>
      <c r="M251" s="237" t="s">
        <v>1216</v>
      </c>
      <c r="N251" s="234">
        <v>1</v>
      </c>
      <c r="P251" s="248">
        <v>0.5</v>
      </c>
      <c r="Q251" s="235" t="s">
        <v>628</v>
      </c>
      <c r="R251" s="248">
        <v>0.98499999999999999</v>
      </c>
      <c r="S251" s="235" t="s">
        <v>628</v>
      </c>
      <c r="T251" s="248">
        <v>7.0000000000000007E-2</v>
      </c>
      <c r="U251" s="235" t="s">
        <v>628</v>
      </c>
      <c r="V251" s="235" t="s">
        <v>628</v>
      </c>
      <c r="Y251" s="236">
        <f t="shared" si="237"/>
        <v>1.379</v>
      </c>
      <c r="AA251" s="236">
        <f t="shared" si="238"/>
        <v>0</v>
      </c>
      <c r="AB251" s="236"/>
      <c r="AC251" s="236"/>
      <c r="AD251" s="236">
        <f t="shared" si="239"/>
        <v>0</v>
      </c>
      <c r="AE251" s="236">
        <f t="shared" si="247"/>
        <v>0.29549999999999998</v>
      </c>
      <c r="AG251" s="236">
        <f t="shared" si="240"/>
        <v>0.6895</v>
      </c>
      <c r="AP251" s="334" t="s">
        <v>2296</v>
      </c>
      <c r="AR251" s="235">
        <f t="shared" si="248"/>
        <v>2</v>
      </c>
      <c r="AT251" s="235" t="s">
        <v>628</v>
      </c>
      <c r="AU251" s="235" t="s">
        <v>628</v>
      </c>
      <c r="AV251" s="235" t="s">
        <v>628</v>
      </c>
      <c r="AW251" s="235" t="s">
        <v>628</v>
      </c>
      <c r="AX251" s="235" t="s">
        <v>628</v>
      </c>
      <c r="AY251" s="235" t="s">
        <v>628</v>
      </c>
      <c r="AZ251" s="235" t="s">
        <v>628</v>
      </c>
      <c r="BA251" s="235" t="s">
        <v>628</v>
      </c>
      <c r="BB251" s="235" t="s">
        <v>628</v>
      </c>
      <c r="BC251" s="235" t="s">
        <v>628</v>
      </c>
      <c r="BD251" s="235" t="s">
        <v>628</v>
      </c>
      <c r="BE251" s="235" t="s">
        <v>628</v>
      </c>
      <c r="BF251" s="235" t="s">
        <v>628</v>
      </c>
      <c r="BG251" s="235" t="s">
        <v>628</v>
      </c>
      <c r="BH251" s="235" t="s">
        <v>628</v>
      </c>
      <c r="BI251" s="235" t="s">
        <v>628</v>
      </c>
      <c r="BJ251" s="235" t="s">
        <v>628</v>
      </c>
      <c r="BK251" s="235" t="s">
        <v>628</v>
      </c>
      <c r="BL251" s="235">
        <f t="shared" si="241"/>
        <v>2</v>
      </c>
    </row>
    <row r="252" spans="3:64">
      <c r="C252" s="239">
        <v>249</v>
      </c>
      <c r="D252" s="234" t="s">
        <v>1380</v>
      </c>
      <c r="E252" s="236">
        <f t="shared" si="242"/>
        <v>1.3333853873664318E-2</v>
      </c>
      <c r="F252" s="236">
        <f t="shared" si="243"/>
        <v>0.53759999999999997</v>
      </c>
      <c r="G252" s="236">
        <f t="shared" si="244"/>
        <v>3.087989898732233</v>
      </c>
      <c r="H252" s="236">
        <f t="shared" si="249"/>
        <v>0.17409383373330023</v>
      </c>
      <c r="I252" s="236">
        <f t="shared" si="245"/>
        <v>1.3508933241800592E-2</v>
      </c>
      <c r="J252" s="236">
        <f t="shared" si="235"/>
        <v>0.37974999999999998</v>
      </c>
      <c r="K252" s="236">
        <f t="shared" si="246"/>
        <v>2.0190000000000001</v>
      </c>
      <c r="L252" s="236">
        <f t="shared" si="250"/>
        <v>0.18808816245666168</v>
      </c>
      <c r="M252" s="237" t="s">
        <v>1216</v>
      </c>
      <c r="N252" s="234">
        <v>1</v>
      </c>
      <c r="P252" s="248">
        <v>0.5</v>
      </c>
      <c r="Q252" s="235" t="s">
        <v>628</v>
      </c>
      <c r="R252" s="248">
        <v>1.085</v>
      </c>
      <c r="S252" s="235" t="s">
        <v>628</v>
      </c>
      <c r="T252" s="248">
        <v>7.0000000000000007E-2</v>
      </c>
      <c r="U252" s="235" t="s">
        <v>628</v>
      </c>
      <c r="V252" s="235" t="s">
        <v>628</v>
      </c>
      <c r="Y252" s="236">
        <f t="shared" si="237"/>
        <v>1.5189999999999999</v>
      </c>
      <c r="AA252" s="236">
        <f t="shared" si="238"/>
        <v>0</v>
      </c>
      <c r="AB252" s="236"/>
      <c r="AC252" s="236"/>
      <c r="AD252" s="236">
        <f t="shared" si="239"/>
        <v>0</v>
      </c>
      <c r="AE252" s="236">
        <f t="shared" si="247"/>
        <v>0.32550000000000001</v>
      </c>
      <c r="AG252" s="236">
        <f t="shared" si="240"/>
        <v>0.75949999999999995</v>
      </c>
      <c r="AP252" s="334" t="s">
        <v>2296</v>
      </c>
      <c r="AR252" s="235">
        <f t="shared" si="248"/>
        <v>2</v>
      </c>
      <c r="AT252" s="235" t="s">
        <v>628</v>
      </c>
      <c r="AU252" s="235" t="s">
        <v>628</v>
      </c>
      <c r="AV252" s="235" t="s">
        <v>628</v>
      </c>
      <c r="AW252" s="235" t="s">
        <v>628</v>
      </c>
      <c r="AX252" s="235" t="s">
        <v>628</v>
      </c>
      <c r="AY252" s="235" t="s">
        <v>628</v>
      </c>
      <c r="AZ252" s="235" t="s">
        <v>628</v>
      </c>
      <c r="BA252" s="235" t="s">
        <v>628</v>
      </c>
      <c r="BB252" s="235" t="s">
        <v>628</v>
      </c>
      <c r="BC252" s="235" t="s">
        <v>628</v>
      </c>
      <c r="BD252" s="235" t="s">
        <v>628</v>
      </c>
      <c r="BE252" s="235" t="s">
        <v>628</v>
      </c>
      <c r="BF252" s="235" t="s">
        <v>628</v>
      </c>
      <c r="BG252" s="235" t="s">
        <v>628</v>
      </c>
      <c r="BH252" s="235" t="s">
        <v>628</v>
      </c>
      <c r="BI252" s="235" t="s">
        <v>628</v>
      </c>
      <c r="BJ252" s="235" t="s">
        <v>628</v>
      </c>
      <c r="BK252" s="235" t="s">
        <v>628</v>
      </c>
      <c r="BL252" s="235">
        <f t="shared" si="241"/>
        <v>2</v>
      </c>
    </row>
    <row r="253" spans="3:64">
      <c r="C253" s="239">
        <v>250</v>
      </c>
      <c r="D253" s="234" t="s">
        <v>1381</v>
      </c>
      <c r="E253" s="236">
        <f t="shared" si="242"/>
        <v>1.331366640560527E-2</v>
      </c>
      <c r="F253" s="236">
        <f t="shared" si="243"/>
        <v>0.58760000000000001</v>
      </c>
      <c r="G253" s="236">
        <f t="shared" si="244"/>
        <v>3.2879898987322331</v>
      </c>
      <c r="H253" s="236">
        <f t="shared" si="249"/>
        <v>0.17871101131623424</v>
      </c>
      <c r="I253" s="236">
        <f t="shared" si="245"/>
        <v>1.3476224547119485E-2</v>
      </c>
      <c r="J253" s="236">
        <f t="shared" si="235"/>
        <v>0.41475000000000001</v>
      </c>
      <c r="K253" s="236">
        <f t="shared" si="246"/>
        <v>2.1589999999999998</v>
      </c>
      <c r="L253" s="236">
        <f t="shared" si="250"/>
        <v>0.19210282538212137</v>
      </c>
      <c r="M253" s="237" t="s">
        <v>1216</v>
      </c>
      <c r="N253" s="234">
        <v>1</v>
      </c>
      <c r="P253" s="248">
        <v>0.5</v>
      </c>
      <c r="Q253" s="235" t="s">
        <v>628</v>
      </c>
      <c r="R253" s="248">
        <v>1.1850000000000001</v>
      </c>
      <c r="S253" s="235" t="s">
        <v>628</v>
      </c>
      <c r="T253" s="248">
        <v>7.0000000000000007E-2</v>
      </c>
      <c r="U253" s="235" t="s">
        <v>628</v>
      </c>
      <c r="V253" s="235" t="s">
        <v>628</v>
      </c>
      <c r="Y253" s="236">
        <f t="shared" si="237"/>
        <v>1.659</v>
      </c>
      <c r="AA253" s="236">
        <f t="shared" si="238"/>
        <v>0</v>
      </c>
      <c r="AB253" s="236"/>
      <c r="AC253" s="236"/>
      <c r="AD253" s="236">
        <f t="shared" si="239"/>
        <v>0</v>
      </c>
      <c r="AE253" s="236">
        <f t="shared" si="247"/>
        <v>0.35550000000000004</v>
      </c>
      <c r="AG253" s="236">
        <f t="shared" si="240"/>
        <v>0.82950000000000002</v>
      </c>
      <c r="AP253" s="334" t="s">
        <v>2296</v>
      </c>
      <c r="AR253" s="235">
        <f t="shared" si="248"/>
        <v>2</v>
      </c>
      <c r="AT253" s="235" t="s">
        <v>628</v>
      </c>
      <c r="AU253" s="235" t="s">
        <v>628</v>
      </c>
      <c r="AV253" s="235" t="s">
        <v>628</v>
      </c>
      <c r="AW253" s="235" t="s">
        <v>628</v>
      </c>
      <c r="AX253" s="235" t="s">
        <v>628</v>
      </c>
      <c r="AY253" s="235" t="s">
        <v>628</v>
      </c>
      <c r="AZ253" s="235" t="s">
        <v>628</v>
      </c>
      <c r="BA253" s="235" t="s">
        <v>628</v>
      </c>
      <c r="BB253" s="235" t="s">
        <v>628</v>
      </c>
      <c r="BC253" s="235" t="s">
        <v>628</v>
      </c>
      <c r="BD253" s="235" t="s">
        <v>628</v>
      </c>
      <c r="BE253" s="235" t="s">
        <v>628</v>
      </c>
      <c r="BF253" s="235" t="s">
        <v>628</v>
      </c>
      <c r="BG253" s="235" t="s">
        <v>628</v>
      </c>
      <c r="BH253" s="235" t="s">
        <v>628</v>
      </c>
      <c r="BI253" s="235" t="s">
        <v>628</v>
      </c>
      <c r="BJ253" s="235" t="s">
        <v>628</v>
      </c>
      <c r="BK253" s="235" t="s">
        <v>628</v>
      </c>
      <c r="BL253" s="235">
        <f t="shared" si="241"/>
        <v>2</v>
      </c>
    </row>
    <row r="254" spans="3:64">
      <c r="C254" s="239">
        <v>251</v>
      </c>
      <c r="D254" s="234" t="s">
        <v>1382</v>
      </c>
      <c r="E254" s="236">
        <f t="shared" si="242"/>
        <v>1.3295781239675165E-2</v>
      </c>
      <c r="F254" s="236">
        <f t="shared" si="243"/>
        <v>0.63759999999999994</v>
      </c>
      <c r="G254" s="236">
        <f t="shared" si="244"/>
        <v>3.4879898987322333</v>
      </c>
      <c r="H254" s="236">
        <f t="shared" si="249"/>
        <v>0.18279869452366992</v>
      </c>
      <c r="I254" s="236">
        <f t="shared" si="245"/>
        <v>1.3447466742125564E-2</v>
      </c>
      <c r="J254" s="236">
        <f t="shared" si="235"/>
        <v>0.44974999999999993</v>
      </c>
      <c r="K254" s="236">
        <f t="shared" si="246"/>
        <v>2.2989999999999995</v>
      </c>
      <c r="L254" s="236">
        <f t="shared" si="250"/>
        <v>0.19562853414528056</v>
      </c>
      <c r="M254" s="237" t="s">
        <v>1216</v>
      </c>
      <c r="N254" s="234">
        <v>1</v>
      </c>
      <c r="P254" s="248">
        <v>0.5</v>
      </c>
      <c r="Q254" s="235" t="s">
        <v>628</v>
      </c>
      <c r="R254" s="248">
        <v>1.2849999999999999</v>
      </c>
      <c r="S254" s="235" t="s">
        <v>628</v>
      </c>
      <c r="T254" s="248">
        <v>7.0000000000000007E-2</v>
      </c>
      <c r="U254" s="235" t="s">
        <v>628</v>
      </c>
      <c r="V254" s="235" t="s">
        <v>628</v>
      </c>
      <c r="Y254" s="236">
        <f t="shared" si="237"/>
        <v>1.7989999999999997</v>
      </c>
      <c r="AA254" s="236">
        <f t="shared" si="238"/>
        <v>0</v>
      </c>
      <c r="AB254" s="236"/>
      <c r="AC254" s="236"/>
      <c r="AD254" s="236">
        <f t="shared" si="239"/>
        <v>0</v>
      </c>
      <c r="AE254" s="236">
        <f t="shared" si="247"/>
        <v>0.38550000000000006</v>
      </c>
      <c r="AG254" s="236">
        <f t="shared" si="240"/>
        <v>0.89949999999999986</v>
      </c>
      <c r="AP254" s="334" t="s">
        <v>2296</v>
      </c>
      <c r="AR254" s="235">
        <f t="shared" si="248"/>
        <v>2</v>
      </c>
      <c r="AT254" s="235" t="s">
        <v>628</v>
      </c>
      <c r="AU254" s="235" t="s">
        <v>628</v>
      </c>
      <c r="AV254" s="235" t="s">
        <v>628</v>
      </c>
      <c r="AW254" s="235" t="s">
        <v>628</v>
      </c>
      <c r="AX254" s="235" t="s">
        <v>628</v>
      </c>
      <c r="AY254" s="235" t="s">
        <v>628</v>
      </c>
      <c r="AZ254" s="235" t="s">
        <v>628</v>
      </c>
      <c r="BA254" s="235" t="s">
        <v>628</v>
      </c>
      <c r="BB254" s="235" t="s">
        <v>628</v>
      </c>
      <c r="BC254" s="235" t="s">
        <v>628</v>
      </c>
      <c r="BD254" s="235" t="s">
        <v>628</v>
      </c>
      <c r="BE254" s="235" t="s">
        <v>628</v>
      </c>
      <c r="BF254" s="235" t="s">
        <v>628</v>
      </c>
      <c r="BG254" s="235" t="s">
        <v>628</v>
      </c>
      <c r="BH254" s="235" t="s">
        <v>628</v>
      </c>
      <c r="BI254" s="235" t="s">
        <v>628</v>
      </c>
      <c r="BJ254" s="235" t="s">
        <v>628</v>
      </c>
      <c r="BK254" s="235" t="s">
        <v>628</v>
      </c>
      <c r="BL254" s="235">
        <f t="shared" si="241"/>
        <v>2</v>
      </c>
    </row>
    <row r="255" spans="3:64">
      <c r="C255" s="239">
        <v>252</v>
      </c>
      <c r="D255" s="234" t="s">
        <v>1383</v>
      </c>
      <c r="E255" s="236">
        <f t="shared" si="242"/>
        <v>1.3279825752938653E-2</v>
      </c>
      <c r="F255" s="236">
        <f t="shared" si="243"/>
        <v>0.68759999999999999</v>
      </c>
      <c r="G255" s="236">
        <f t="shared" si="244"/>
        <v>3.6879898987322335</v>
      </c>
      <c r="H255" s="236">
        <f t="shared" si="249"/>
        <v>0.18644302692812859</v>
      </c>
      <c r="I255" s="236">
        <f t="shared" si="245"/>
        <v>1.3421984685686712E-2</v>
      </c>
      <c r="J255" s="236">
        <f t="shared" si="235"/>
        <v>0.48474999999999996</v>
      </c>
      <c r="K255" s="236">
        <f t="shared" si="246"/>
        <v>2.4390000000000001</v>
      </c>
      <c r="L255" s="236">
        <f t="shared" si="250"/>
        <v>0.19874948749487492</v>
      </c>
      <c r="M255" s="237" t="s">
        <v>1216</v>
      </c>
      <c r="N255" s="234">
        <v>1</v>
      </c>
      <c r="P255" s="248">
        <v>0.5</v>
      </c>
      <c r="Q255" s="235" t="s">
        <v>628</v>
      </c>
      <c r="R255" s="248">
        <v>1.385</v>
      </c>
      <c r="S255" s="235" t="s">
        <v>628</v>
      </c>
      <c r="T255" s="248">
        <v>7.0000000000000007E-2</v>
      </c>
      <c r="U255" s="235" t="s">
        <v>628</v>
      </c>
      <c r="V255" s="235" t="s">
        <v>628</v>
      </c>
      <c r="Y255" s="236">
        <f t="shared" si="237"/>
        <v>1.9389999999999998</v>
      </c>
      <c r="AA255" s="236">
        <f t="shared" si="238"/>
        <v>0</v>
      </c>
      <c r="AB255" s="236"/>
      <c r="AC255" s="236"/>
      <c r="AD255" s="236">
        <f t="shared" si="239"/>
        <v>0</v>
      </c>
      <c r="AE255" s="236">
        <f t="shared" si="247"/>
        <v>0.41550000000000009</v>
      </c>
      <c r="AG255" s="236">
        <f t="shared" si="240"/>
        <v>0.96949999999999992</v>
      </c>
      <c r="AP255" s="334" t="s">
        <v>2296</v>
      </c>
      <c r="AR255" s="235">
        <f t="shared" si="248"/>
        <v>2</v>
      </c>
      <c r="AT255" s="235" t="s">
        <v>628</v>
      </c>
      <c r="AU255" s="235" t="s">
        <v>628</v>
      </c>
      <c r="AV255" s="235" t="s">
        <v>628</v>
      </c>
      <c r="AW255" s="235" t="s">
        <v>628</v>
      </c>
      <c r="AX255" s="235" t="s">
        <v>628</v>
      </c>
      <c r="AY255" s="235" t="s">
        <v>628</v>
      </c>
      <c r="AZ255" s="235" t="s">
        <v>628</v>
      </c>
      <c r="BA255" s="235" t="s">
        <v>628</v>
      </c>
      <c r="BB255" s="235" t="s">
        <v>628</v>
      </c>
      <c r="BC255" s="235" t="s">
        <v>628</v>
      </c>
      <c r="BD255" s="235" t="s">
        <v>628</v>
      </c>
      <c r="BE255" s="235" t="s">
        <v>628</v>
      </c>
      <c r="BF255" s="235" t="s">
        <v>628</v>
      </c>
      <c r="BG255" s="235" t="s">
        <v>628</v>
      </c>
      <c r="BH255" s="235" t="s">
        <v>628</v>
      </c>
      <c r="BI255" s="235" t="s">
        <v>628</v>
      </c>
      <c r="BJ255" s="235" t="s">
        <v>628</v>
      </c>
      <c r="BK255" s="235" t="s">
        <v>628</v>
      </c>
      <c r="BL255" s="235">
        <f t="shared" si="241"/>
        <v>2</v>
      </c>
    </row>
    <row r="256" spans="3:64">
      <c r="C256" s="239">
        <v>253</v>
      </c>
      <c r="D256" s="234" t="s">
        <v>1384</v>
      </c>
      <c r="E256" s="236">
        <f t="shared" si="242"/>
        <v>1.3541363760947616E-2</v>
      </c>
      <c r="F256" s="236">
        <f t="shared" si="243"/>
        <v>0.34459999999999996</v>
      </c>
      <c r="G256" s="236">
        <f t="shared" si="244"/>
        <v>2.2762741699796956</v>
      </c>
      <c r="H256" s="236">
        <f t="shared" ref="H256:H265" si="251">F256/G256</f>
        <v>0.15138773902753278</v>
      </c>
      <c r="I256" s="236">
        <f t="shared" si="245"/>
        <v>1.3863227051465286E-2</v>
      </c>
      <c r="J256" s="236">
        <f t="shared" si="235"/>
        <v>0.24569999999999997</v>
      </c>
      <c r="K256" s="236">
        <f t="shared" si="246"/>
        <v>1.419</v>
      </c>
      <c r="L256" s="236">
        <f t="shared" ref="L256:L265" si="252">J256/K256</f>
        <v>0.17315010570824521</v>
      </c>
      <c r="M256" s="237" t="s">
        <v>1216</v>
      </c>
      <c r="N256" s="234">
        <v>1</v>
      </c>
      <c r="P256" s="248">
        <v>0.6</v>
      </c>
      <c r="Q256" s="235" t="s">
        <v>628</v>
      </c>
      <c r="R256" s="248">
        <v>0.58499999999999996</v>
      </c>
      <c r="S256" s="235" t="s">
        <v>628</v>
      </c>
      <c r="T256" s="248">
        <v>0.08</v>
      </c>
      <c r="U256" s="235" t="s">
        <v>628</v>
      </c>
      <c r="V256" s="235" t="s">
        <v>628</v>
      </c>
      <c r="Y256" s="236">
        <f t="shared" si="237"/>
        <v>0.81899999999999995</v>
      </c>
      <c r="AA256" s="236">
        <f t="shared" si="238"/>
        <v>0</v>
      </c>
      <c r="AB256" s="236"/>
      <c r="AC256" s="236"/>
      <c r="AD256" s="236">
        <f t="shared" si="239"/>
        <v>0</v>
      </c>
      <c r="AE256" s="236">
        <f t="shared" si="247"/>
        <v>0.17549999999999999</v>
      </c>
      <c r="AG256" s="236">
        <f t="shared" si="240"/>
        <v>0.40949999999999998</v>
      </c>
      <c r="AP256" s="334" t="s">
        <v>2296</v>
      </c>
      <c r="AR256" s="235">
        <f t="shared" si="248"/>
        <v>2</v>
      </c>
      <c r="AT256" s="235" t="s">
        <v>628</v>
      </c>
      <c r="AU256" s="235" t="s">
        <v>628</v>
      </c>
      <c r="AV256" s="235" t="s">
        <v>628</v>
      </c>
      <c r="AW256" s="235" t="s">
        <v>628</v>
      </c>
      <c r="AX256" s="235" t="s">
        <v>628</v>
      </c>
      <c r="AY256" s="235" t="s">
        <v>628</v>
      </c>
      <c r="AZ256" s="235" t="s">
        <v>628</v>
      </c>
      <c r="BA256" s="235" t="s">
        <v>628</v>
      </c>
      <c r="BB256" s="235" t="s">
        <v>628</v>
      </c>
      <c r="BC256" s="235" t="s">
        <v>628</v>
      </c>
      <c r="BD256" s="235" t="s">
        <v>628</v>
      </c>
      <c r="BE256" s="235" t="s">
        <v>628</v>
      </c>
      <c r="BF256" s="235" t="s">
        <v>628</v>
      </c>
      <c r="BG256" s="235" t="s">
        <v>628</v>
      </c>
      <c r="BH256" s="235" t="s">
        <v>628</v>
      </c>
      <c r="BI256" s="235" t="s">
        <v>628</v>
      </c>
      <c r="BJ256" s="235" t="s">
        <v>628</v>
      </c>
      <c r="BK256" s="235" t="s">
        <v>628</v>
      </c>
      <c r="BL256" s="235">
        <f t="shared" si="241"/>
        <v>2</v>
      </c>
    </row>
    <row r="257" spans="3:65">
      <c r="C257" s="239">
        <v>254</v>
      </c>
      <c r="D257" s="234" t="s">
        <v>1385</v>
      </c>
      <c r="E257" s="236">
        <f t="shared" si="242"/>
        <v>1.3498045003828056E-2</v>
      </c>
      <c r="F257" s="236">
        <f t="shared" si="243"/>
        <v>0.40460000000000002</v>
      </c>
      <c r="G257" s="236">
        <f t="shared" si="244"/>
        <v>2.4762741699796957</v>
      </c>
      <c r="H257" s="236">
        <f t="shared" si="251"/>
        <v>0.16339063133841822</v>
      </c>
      <c r="I257" s="236">
        <f t="shared" si="245"/>
        <v>1.3786822444577801E-2</v>
      </c>
      <c r="J257" s="236">
        <f t="shared" si="235"/>
        <v>0.28769999999999996</v>
      </c>
      <c r="K257" s="236">
        <f t="shared" si="246"/>
        <v>1.5589999999999999</v>
      </c>
      <c r="L257" s="236">
        <f t="shared" si="252"/>
        <v>0.18454137267479151</v>
      </c>
      <c r="M257" s="237" t="s">
        <v>1216</v>
      </c>
      <c r="N257" s="234">
        <v>1</v>
      </c>
      <c r="P257" s="248">
        <v>0.6</v>
      </c>
      <c r="Q257" s="235" t="s">
        <v>628</v>
      </c>
      <c r="R257" s="248">
        <v>0.68500000000000005</v>
      </c>
      <c r="S257" s="235" t="s">
        <v>628</v>
      </c>
      <c r="T257" s="248">
        <v>0.08</v>
      </c>
      <c r="U257" s="235" t="s">
        <v>628</v>
      </c>
      <c r="V257" s="235" t="s">
        <v>628</v>
      </c>
      <c r="Y257" s="236">
        <f t="shared" si="237"/>
        <v>0.95899999999999996</v>
      </c>
      <c r="AA257" s="236">
        <f t="shared" si="238"/>
        <v>0</v>
      </c>
      <c r="AB257" s="236"/>
      <c r="AC257" s="236"/>
      <c r="AD257" s="236">
        <f t="shared" si="239"/>
        <v>0</v>
      </c>
      <c r="AE257" s="236">
        <f t="shared" si="247"/>
        <v>0.20550000000000007</v>
      </c>
      <c r="AG257" s="236">
        <f t="shared" si="240"/>
        <v>0.47949999999999998</v>
      </c>
      <c r="AP257" s="334" t="s">
        <v>2296</v>
      </c>
      <c r="AR257" s="235">
        <f t="shared" si="248"/>
        <v>2</v>
      </c>
      <c r="AT257" s="235" t="s">
        <v>628</v>
      </c>
      <c r="AU257" s="235" t="s">
        <v>628</v>
      </c>
      <c r="AV257" s="235" t="s">
        <v>628</v>
      </c>
      <c r="AW257" s="235" t="s">
        <v>628</v>
      </c>
      <c r="AX257" s="235" t="s">
        <v>628</v>
      </c>
      <c r="AY257" s="235" t="s">
        <v>628</v>
      </c>
      <c r="AZ257" s="235" t="s">
        <v>628</v>
      </c>
      <c r="BA257" s="235" t="s">
        <v>628</v>
      </c>
      <c r="BB257" s="235" t="s">
        <v>628</v>
      </c>
      <c r="BC257" s="235" t="s">
        <v>628</v>
      </c>
      <c r="BD257" s="235" t="s">
        <v>628</v>
      </c>
      <c r="BE257" s="235" t="s">
        <v>628</v>
      </c>
      <c r="BF257" s="235" t="s">
        <v>628</v>
      </c>
      <c r="BG257" s="235" t="s">
        <v>628</v>
      </c>
      <c r="BH257" s="235" t="s">
        <v>628</v>
      </c>
      <c r="BI257" s="235" t="s">
        <v>628</v>
      </c>
      <c r="BJ257" s="235" t="s">
        <v>628</v>
      </c>
      <c r="BK257" s="235" t="s">
        <v>628</v>
      </c>
      <c r="BL257" s="235">
        <f t="shared" si="241"/>
        <v>2</v>
      </c>
    </row>
    <row r="258" spans="3:65">
      <c r="C258" s="239">
        <v>255</v>
      </c>
      <c r="D258" s="234" t="s">
        <v>1386</v>
      </c>
      <c r="E258" s="236">
        <f t="shared" si="242"/>
        <v>1.3461145960126457E-2</v>
      </c>
      <c r="F258" s="236">
        <f t="shared" si="243"/>
        <v>0.46459999999999996</v>
      </c>
      <c r="G258" s="236">
        <f t="shared" si="244"/>
        <v>2.6762741699796955</v>
      </c>
      <c r="H258" s="236">
        <f t="shared" si="251"/>
        <v>0.17359955314425982</v>
      </c>
      <c r="I258" s="236">
        <f t="shared" si="245"/>
        <v>1.3722846929234141E-2</v>
      </c>
      <c r="J258" s="236">
        <f t="shared" si="235"/>
        <v>0.32969999999999999</v>
      </c>
      <c r="K258" s="236">
        <f t="shared" si="246"/>
        <v>1.6989999999999998</v>
      </c>
      <c r="L258" s="236">
        <f t="shared" si="252"/>
        <v>0.19405532666274281</v>
      </c>
      <c r="M258" s="237" t="s">
        <v>1216</v>
      </c>
      <c r="N258" s="234">
        <v>1</v>
      </c>
      <c r="P258" s="248">
        <v>0.6</v>
      </c>
      <c r="Q258" s="235" t="s">
        <v>628</v>
      </c>
      <c r="R258" s="248">
        <v>0.78500000000000003</v>
      </c>
      <c r="S258" s="235" t="s">
        <v>628</v>
      </c>
      <c r="T258" s="248">
        <v>0.08</v>
      </c>
      <c r="U258" s="235" t="s">
        <v>628</v>
      </c>
      <c r="V258" s="235" t="s">
        <v>628</v>
      </c>
      <c r="Y258" s="236">
        <f t="shared" si="237"/>
        <v>1.099</v>
      </c>
      <c r="AA258" s="236">
        <f t="shared" si="238"/>
        <v>0</v>
      </c>
      <c r="AB258" s="236"/>
      <c r="AC258" s="236"/>
      <c r="AD258" s="236">
        <f t="shared" si="239"/>
        <v>0</v>
      </c>
      <c r="AE258" s="236">
        <f t="shared" si="247"/>
        <v>0.23550000000000004</v>
      </c>
      <c r="AG258" s="236">
        <f t="shared" si="240"/>
        <v>0.54949999999999999</v>
      </c>
      <c r="AP258" s="334" t="s">
        <v>2296</v>
      </c>
      <c r="AR258" s="235">
        <f t="shared" si="248"/>
        <v>2</v>
      </c>
      <c r="AT258" s="235" t="s">
        <v>628</v>
      </c>
      <c r="AU258" s="235" t="s">
        <v>628</v>
      </c>
      <c r="AV258" s="235" t="s">
        <v>628</v>
      </c>
      <c r="AW258" s="235" t="s">
        <v>628</v>
      </c>
      <c r="AX258" s="235" t="s">
        <v>628</v>
      </c>
      <c r="AY258" s="235" t="s">
        <v>628</v>
      </c>
      <c r="AZ258" s="235" t="s">
        <v>628</v>
      </c>
      <c r="BA258" s="235" t="s">
        <v>628</v>
      </c>
      <c r="BB258" s="235" t="s">
        <v>628</v>
      </c>
      <c r="BC258" s="235" t="s">
        <v>628</v>
      </c>
      <c r="BD258" s="235" t="s">
        <v>628</v>
      </c>
      <c r="BE258" s="235" t="s">
        <v>628</v>
      </c>
      <c r="BF258" s="235" t="s">
        <v>628</v>
      </c>
      <c r="BG258" s="235" t="s">
        <v>628</v>
      </c>
      <c r="BH258" s="235" t="s">
        <v>628</v>
      </c>
      <c r="BI258" s="235" t="s">
        <v>628</v>
      </c>
      <c r="BJ258" s="235" t="s">
        <v>628</v>
      </c>
      <c r="BK258" s="235" t="s">
        <v>628</v>
      </c>
      <c r="BL258" s="235">
        <f t="shared" si="241"/>
        <v>2</v>
      </c>
    </row>
    <row r="259" spans="3:65">
      <c r="C259" s="239">
        <v>256</v>
      </c>
      <c r="D259" s="234" t="s">
        <v>1387</v>
      </c>
      <c r="E259" s="236">
        <f t="shared" si="242"/>
        <v>1.3429337864524184E-2</v>
      </c>
      <c r="F259" s="236">
        <f t="shared" si="243"/>
        <v>0.52460000000000007</v>
      </c>
      <c r="G259" s="236">
        <f t="shared" si="244"/>
        <v>2.8762741699796952</v>
      </c>
      <c r="H259" s="236">
        <f t="shared" si="251"/>
        <v>0.18238873243565074</v>
      </c>
      <c r="I259" s="236">
        <f t="shared" si="245"/>
        <v>1.366849509784139E-2</v>
      </c>
      <c r="J259" s="236">
        <f t="shared" si="235"/>
        <v>0.37169999999999997</v>
      </c>
      <c r="K259" s="236">
        <f t="shared" si="246"/>
        <v>1.839</v>
      </c>
      <c r="L259" s="236">
        <f t="shared" si="252"/>
        <v>0.20212071778140292</v>
      </c>
      <c r="M259" s="237" t="s">
        <v>1216</v>
      </c>
      <c r="N259" s="234">
        <v>1</v>
      </c>
      <c r="P259" s="248">
        <v>0.6</v>
      </c>
      <c r="Q259" s="235" t="s">
        <v>628</v>
      </c>
      <c r="R259" s="248">
        <v>0.88500000000000001</v>
      </c>
      <c r="S259" s="235" t="s">
        <v>628</v>
      </c>
      <c r="T259" s="248">
        <v>0.08</v>
      </c>
      <c r="U259" s="235" t="s">
        <v>628</v>
      </c>
      <c r="V259" s="235" t="s">
        <v>628</v>
      </c>
      <c r="Y259" s="236">
        <f t="shared" si="237"/>
        <v>1.2389999999999999</v>
      </c>
      <c r="AA259" s="236">
        <f t="shared" si="238"/>
        <v>0</v>
      </c>
      <c r="AB259" s="236"/>
      <c r="AC259" s="236"/>
      <c r="AD259" s="236">
        <f t="shared" si="239"/>
        <v>0</v>
      </c>
      <c r="AE259" s="236">
        <f t="shared" si="247"/>
        <v>0.26550000000000007</v>
      </c>
      <c r="AG259" s="236">
        <f t="shared" si="240"/>
        <v>0.61949999999999994</v>
      </c>
      <c r="AP259" s="334" t="s">
        <v>2296</v>
      </c>
      <c r="AR259" s="235">
        <f t="shared" si="248"/>
        <v>2</v>
      </c>
      <c r="AT259" s="235" t="s">
        <v>628</v>
      </c>
      <c r="AU259" s="235" t="s">
        <v>628</v>
      </c>
      <c r="AV259" s="235" t="s">
        <v>628</v>
      </c>
      <c r="AW259" s="235" t="s">
        <v>628</v>
      </c>
      <c r="AX259" s="235" t="s">
        <v>628</v>
      </c>
      <c r="AY259" s="235" t="s">
        <v>628</v>
      </c>
      <c r="AZ259" s="235" t="s">
        <v>628</v>
      </c>
      <c r="BA259" s="235" t="s">
        <v>628</v>
      </c>
      <c r="BB259" s="235" t="s">
        <v>628</v>
      </c>
      <c r="BC259" s="235" t="s">
        <v>628</v>
      </c>
      <c r="BD259" s="235" t="s">
        <v>628</v>
      </c>
      <c r="BE259" s="235" t="s">
        <v>628</v>
      </c>
      <c r="BF259" s="235" t="s">
        <v>628</v>
      </c>
      <c r="BG259" s="235" t="s">
        <v>628</v>
      </c>
      <c r="BH259" s="235" t="s">
        <v>628</v>
      </c>
      <c r="BI259" s="235" t="s">
        <v>628</v>
      </c>
      <c r="BJ259" s="235" t="s">
        <v>628</v>
      </c>
      <c r="BK259" s="235" t="s">
        <v>628</v>
      </c>
      <c r="BL259" s="235">
        <f t="shared" si="241"/>
        <v>2</v>
      </c>
    </row>
    <row r="260" spans="3:65">
      <c r="C260" s="239">
        <v>257</v>
      </c>
      <c r="D260" s="234" t="s">
        <v>1388</v>
      </c>
      <c r="E260" s="236">
        <f t="shared" si="242"/>
        <v>1.3401635022622512E-2</v>
      </c>
      <c r="F260" s="236">
        <f t="shared" si="243"/>
        <v>0.58460000000000001</v>
      </c>
      <c r="G260" s="236">
        <f t="shared" si="244"/>
        <v>3.0762741699796954</v>
      </c>
      <c r="H260" s="236">
        <f t="shared" si="251"/>
        <v>0.19003507740139383</v>
      </c>
      <c r="I260" s="236">
        <f t="shared" si="245"/>
        <v>1.3621746917509236E-2</v>
      </c>
      <c r="J260" s="236">
        <f t="shared" ref="J260:J265" si="253">P260*AG260-AA260^2</f>
        <v>0.41370000000000001</v>
      </c>
      <c r="K260" s="236">
        <f t="shared" si="246"/>
        <v>1.9790000000000001</v>
      </c>
      <c r="L260" s="236">
        <f t="shared" si="252"/>
        <v>0.20904497220818594</v>
      </c>
      <c r="M260" s="237" t="s">
        <v>1216</v>
      </c>
      <c r="N260" s="234">
        <v>1</v>
      </c>
      <c r="P260" s="248">
        <v>0.6</v>
      </c>
      <c r="Q260" s="235" t="s">
        <v>628</v>
      </c>
      <c r="R260" s="248">
        <v>0.98499999999999999</v>
      </c>
      <c r="S260" s="235" t="s">
        <v>628</v>
      </c>
      <c r="T260" s="248">
        <v>0.08</v>
      </c>
      <c r="U260" s="235" t="s">
        <v>628</v>
      </c>
      <c r="V260" s="235" t="s">
        <v>628</v>
      </c>
      <c r="Y260" s="236">
        <f t="shared" ref="Y260:Y265" si="254">IF(BL260=1,2*(R260-T260)+2*AD260,2*AG260)</f>
        <v>1.379</v>
      </c>
      <c r="AA260" s="236">
        <f t="shared" ref="AA260:AA265" si="255">IF(BL260=1,T260-AE260,0)</f>
        <v>0</v>
      </c>
      <c r="AB260" s="236"/>
      <c r="AC260" s="236"/>
      <c r="AD260" s="236">
        <f t="shared" ref="AD260:AD266" si="256">SQRT(AA260^2+AA260^2)</f>
        <v>0</v>
      </c>
      <c r="AE260" s="236">
        <f t="shared" si="247"/>
        <v>0.29549999999999998</v>
      </c>
      <c r="AG260" s="236">
        <f t="shared" si="240"/>
        <v>0.6895</v>
      </c>
      <c r="AP260" s="334" t="s">
        <v>2296</v>
      </c>
      <c r="AR260" s="235">
        <f t="shared" si="248"/>
        <v>2</v>
      </c>
      <c r="AT260" s="235" t="s">
        <v>628</v>
      </c>
      <c r="AU260" s="235" t="s">
        <v>628</v>
      </c>
      <c r="AV260" s="235" t="s">
        <v>628</v>
      </c>
      <c r="AW260" s="235" t="s">
        <v>628</v>
      </c>
      <c r="AX260" s="235" t="s">
        <v>628</v>
      </c>
      <c r="AY260" s="235" t="s">
        <v>628</v>
      </c>
      <c r="AZ260" s="235" t="s">
        <v>628</v>
      </c>
      <c r="BA260" s="235" t="s">
        <v>628</v>
      </c>
      <c r="BB260" s="235" t="s">
        <v>628</v>
      </c>
      <c r="BC260" s="235" t="s">
        <v>628</v>
      </c>
      <c r="BD260" s="235" t="s">
        <v>628</v>
      </c>
      <c r="BE260" s="235" t="s">
        <v>628</v>
      </c>
      <c r="BF260" s="235" t="s">
        <v>628</v>
      </c>
      <c r="BG260" s="235" t="s">
        <v>628</v>
      </c>
      <c r="BH260" s="235" t="s">
        <v>628</v>
      </c>
      <c r="BI260" s="235" t="s">
        <v>628</v>
      </c>
      <c r="BJ260" s="235" t="s">
        <v>628</v>
      </c>
      <c r="BK260" s="235" t="s">
        <v>628</v>
      </c>
      <c r="BL260" s="235">
        <f t="shared" ref="BL260:BL265" si="257">IF(R260-T260&lt;AG260,1,2)</f>
        <v>2</v>
      </c>
    </row>
    <row r="261" spans="3:65">
      <c r="C261" s="239">
        <v>258</v>
      </c>
      <c r="D261" s="234" t="s">
        <v>1389</v>
      </c>
      <c r="E261" s="236">
        <f t="shared" si="242"/>
        <v>1.337729079519558E-2</v>
      </c>
      <c r="F261" s="236">
        <f t="shared" si="243"/>
        <v>0.64459999999999995</v>
      </c>
      <c r="G261" s="236">
        <f t="shared" si="244"/>
        <v>3.2762741699796956</v>
      </c>
      <c r="H261" s="236">
        <f t="shared" si="251"/>
        <v>0.19674788084172906</v>
      </c>
      <c r="I261" s="236">
        <f t="shared" si="245"/>
        <v>1.3581110828885825E-2</v>
      </c>
      <c r="J261" s="236">
        <f t="shared" si="253"/>
        <v>0.45569999999999994</v>
      </c>
      <c r="K261" s="236">
        <f t="shared" si="246"/>
        <v>2.1189999999999998</v>
      </c>
      <c r="L261" s="236">
        <f t="shared" si="252"/>
        <v>0.21505427088249174</v>
      </c>
      <c r="M261" s="237" t="s">
        <v>1216</v>
      </c>
      <c r="N261" s="234">
        <v>1</v>
      </c>
      <c r="P261" s="248">
        <v>0.6</v>
      </c>
      <c r="Q261" s="235" t="s">
        <v>628</v>
      </c>
      <c r="R261" s="248">
        <v>1.085</v>
      </c>
      <c r="S261" s="235" t="s">
        <v>628</v>
      </c>
      <c r="T261" s="248">
        <v>0.08</v>
      </c>
      <c r="U261" s="235" t="s">
        <v>628</v>
      </c>
      <c r="V261" s="235" t="s">
        <v>628</v>
      </c>
      <c r="Y261" s="236">
        <f t="shared" si="254"/>
        <v>1.5189999999999999</v>
      </c>
      <c r="AA261" s="236">
        <f t="shared" si="255"/>
        <v>0</v>
      </c>
      <c r="AB261" s="236"/>
      <c r="AC261" s="236"/>
      <c r="AD261" s="236">
        <f t="shared" si="256"/>
        <v>0</v>
      </c>
      <c r="AE261" s="236">
        <f t="shared" si="247"/>
        <v>0.32550000000000001</v>
      </c>
      <c r="AG261" s="236">
        <f t="shared" si="240"/>
        <v>0.75949999999999995</v>
      </c>
      <c r="AP261" s="334" t="s">
        <v>2296</v>
      </c>
      <c r="AR261" s="235">
        <f t="shared" si="248"/>
        <v>2</v>
      </c>
      <c r="AT261" s="235" t="s">
        <v>628</v>
      </c>
      <c r="AU261" s="235" t="s">
        <v>628</v>
      </c>
      <c r="AV261" s="235" t="s">
        <v>628</v>
      </c>
      <c r="AW261" s="235" t="s">
        <v>628</v>
      </c>
      <c r="AX261" s="235" t="s">
        <v>628</v>
      </c>
      <c r="AY261" s="235" t="s">
        <v>628</v>
      </c>
      <c r="AZ261" s="235" t="s">
        <v>628</v>
      </c>
      <c r="BA261" s="235" t="s">
        <v>628</v>
      </c>
      <c r="BB261" s="235" t="s">
        <v>628</v>
      </c>
      <c r="BC261" s="235" t="s">
        <v>628</v>
      </c>
      <c r="BD261" s="235" t="s">
        <v>628</v>
      </c>
      <c r="BE261" s="235" t="s">
        <v>628</v>
      </c>
      <c r="BF261" s="235" t="s">
        <v>628</v>
      </c>
      <c r="BG261" s="235" t="s">
        <v>628</v>
      </c>
      <c r="BH261" s="235" t="s">
        <v>628</v>
      </c>
      <c r="BI261" s="235" t="s">
        <v>628</v>
      </c>
      <c r="BJ261" s="235" t="s">
        <v>628</v>
      </c>
      <c r="BK261" s="235" t="s">
        <v>628</v>
      </c>
      <c r="BL261" s="235">
        <f t="shared" si="257"/>
        <v>2</v>
      </c>
    </row>
    <row r="262" spans="3:65">
      <c r="C262" s="239">
        <v>259</v>
      </c>
      <c r="D262" s="234" t="s">
        <v>1390</v>
      </c>
      <c r="E262" s="236">
        <f t="shared" si="242"/>
        <v>1.3355729265204386E-2</v>
      </c>
      <c r="F262" s="236">
        <f t="shared" si="243"/>
        <v>0.7046</v>
      </c>
      <c r="G262" s="236">
        <f t="shared" si="244"/>
        <v>3.4762741699796957</v>
      </c>
      <c r="H262" s="236">
        <f t="shared" si="251"/>
        <v>0.20268827070222584</v>
      </c>
      <c r="I262" s="236">
        <f t="shared" si="245"/>
        <v>1.3545461508256966E-2</v>
      </c>
      <c r="J262" s="236">
        <f t="shared" si="253"/>
        <v>0.49769999999999998</v>
      </c>
      <c r="K262" s="236">
        <f t="shared" si="246"/>
        <v>2.2589999999999999</v>
      </c>
      <c r="L262" s="236">
        <f t="shared" si="252"/>
        <v>0.2203187250996016</v>
      </c>
      <c r="M262" s="237" t="s">
        <v>1216</v>
      </c>
      <c r="N262" s="234">
        <v>1</v>
      </c>
      <c r="P262" s="248">
        <v>0.6</v>
      </c>
      <c r="Q262" s="235" t="s">
        <v>628</v>
      </c>
      <c r="R262" s="248">
        <v>1.1850000000000001</v>
      </c>
      <c r="S262" s="235" t="s">
        <v>628</v>
      </c>
      <c r="T262" s="248">
        <v>0.08</v>
      </c>
      <c r="U262" s="235" t="s">
        <v>628</v>
      </c>
      <c r="V262" s="235" t="s">
        <v>628</v>
      </c>
      <c r="Y262" s="236">
        <f t="shared" si="254"/>
        <v>1.659</v>
      </c>
      <c r="AA262" s="236">
        <f t="shared" si="255"/>
        <v>0</v>
      </c>
      <c r="AB262" s="236"/>
      <c r="AC262" s="236"/>
      <c r="AD262" s="236">
        <f t="shared" si="256"/>
        <v>0</v>
      </c>
      <c r="AE262" s="236">
        <f t="shared" si="247"/>
        <v>0.35550000000000004</v>
      </c>
      <c r="AG262" s="236">
        <f t="shared" si="240"/>
        <v>0.82950000000000002</v>
      </c>
      <c r="AP262" s="334" t="s">
        <v>2296</v>
      </c>
      <c r="AR262" s="235">
        <f t="shared" si="248"/>
        <v>2</v>
      </c>
      <c r="AT262" s="235" t="s">
        <v>628</v>
      </c>
      <c r="AU262" s="235" t="s">
        <v>628</v>
      </c>
      <c r="AV262" s="235" t="s">
        <v>628</v>
      </c>
      <c r="AW262" s="235" t="s">
        <v>628</v>
      </c>
      <c r="AX262" s="235" t="s">
        <v>628</v>
      </c>
      <c r="AY262" s="235" t="s">
        <v>628</v>
      </c>
      <c r="AZ262" s="235" t="s">
        <v>628</v>
      </c>
      <c r="BA262" s="235" t="s">
        <v>628</v>
      </c>
      <c r="BB262" s="235" t="s">
        <v>628</v>
      </c>
      <c r="BC262" s="235" t="s">
        <v>628</v>
      </c>
      <c r="BD262" s="235" t="s">
        <v>628</v>
      </c>
      <c r="BE262" s="235" t="s">
        <v>628</v>
      </c>
      <c r="BF262" s="235" t="s">
        <v>628</v>
      </c>
      <c r="BG262" s="235" t="s">
        <v>628</v>
      </c>
      <c r="BH262" s="235" t="s">
        <v>628</v>
      </c>
      <c r="BI262" s="235" t="s">
        <v>628</v>
      </c>
      <c r="BJ262" s="235" t="s">
        <v>628</v>
      </c>
      <c r="BK262" s="235" t="s">
        <v>628</v>
      </c>
      <c r="BL262" s="235">
        <f t="shared" si="257"/>
        <v>2</v>
      </c>
    </row>
    <row r="263" spans="3:65">
      <c r="C263" s="239">
        <v>260</v>
      </c>
      <c r="D263" s="234" t="s">
        <v>1391</v>
      </c>
      <c r="E263" s="236">
        <f t="shared" si="242"/>
        <v>1.3336499077918151E-2</v>
      </c>
      <c r="F263" s="236">
        <f t="shared" si="243"/>
        <v>0.76459999999999995</v>
      </c>
      <c r="G263" s="236">
        <f t="shared" si="244"/>
        <v>3.676274169979695</v>
      </c>
      <c r="H263" s="236">
        <f t="shared" si="251"/>
        <v>0.20798231161421321</v>
      </c>
      <c r="I263" s="236">
        <f t="shared" si="245"/>
        <v>1.3513933947199824E-2</v>
      </c>
      <c r="J263" s="236">
        <f t="shared" si="253"/>
        <v>0.53969999999999985</v>
      </c>
      <c r="K263" s="236">
        <f t="shared" si="246"/>
        <v>2.3989999999999996</v>
      </c>
      <c r="L263" s="236">
        <f t="shared" si="252"/>
        <v>0.22496873697373904</v>
      </c>
      <c r="M263" s="237" t="s">
        <v>1216</v>
      </c>
      <c r="N263" s="234">
        <v>1</v>
      </c>
      <c r="P263" s="248">
        <v>0.6</v>
      </c>
      <c r="Q263" s="235" t="s">
        <v>628</v>
      </c>
      <c r="R263" s="248">
        <v>1.2849999999999999</v>
      </c>
      <c r="S263" s="235" t="s">
        <v>628</v>
      </c>
      <c r="T263" s="248">
        <v>0.08</v>
      </c>
      <c r="U263" s="235" t="s">
        <v>628</v>
      </c>
      <c r="V263" s="235" t="s">
        <v>628</v>
      </c>
      <c r="Y263" s="236">
        <f t="shared" si="254"/>
        <v>1.7989999999999997</v>
      </c>
      <c r="AA263" s="236">
        <f t="shared" si="255"/>
        <v>0</v>
      </c>
      <c r="AB263" s="236"/>
      <c r="AC263" s="236"/>
      <c r="AD263" s="236">
        <f t="shared" si="256"/>
        <v>0</v>
      </c>
      <c r="AE263" s="236">
        <f t="shared" si="247"/>
        <v>0.38550000000000006</v>
      </c>
      <c r="AG263" s="236">
        <f t="shared" si="240"/>
        <v>0.89949999999999986</v>
      </c>
      <c r="AP263" s="334" t="s">
        <v>2296</v>
      </c>
      <c r="AR263" s="235">
        <f t="shared" si="248"/>
        <v>2</v>
      </c>
      <c r="AT263" s="235" t="s">
        <v>628</v>
      </c>
      <c r="AU263" s="235" t="s">
        <v>628</v>
      </c>
      <c r="AV263" s="235" t="s">
        <v>628</v>
      </c>
      <c r="AW263" s="235" t="s">
        <v>628</v>
      </c>
      <c r="AX263" s="235" t="s">
        <v>628</v>
      </c>
      <c r="AY263" s="235" t="s">
        <v>628</v>
      </c>
      <c r="AZ263" s="235" t="s">
        <v>628</v>
      </c>
      <c r="BA263" s="235" t="s">
        <v>628</v>
      </c>
      <c r="BB263" s="235" t="s">
        <v>628</v>
      </c>
      <c r="BC263" s="235" t="s">
        <v>628</v>
      </c>
      <c r="BD263" s="235" t="s">
        <v>628</v>
      </c>
      <c r="BE263" s="235" t="s">
        <v>628</v>
      </c>
      <c r="BF263" s="235" t="s">
        <v>628</v>
      </c>
      <c r="BG263" s="235" t="s">
        <v>628</v>
      </c>
      <c r="BH263" s="235" t="s">
        <v>628</v>
      </c>
      <c r="BI263" s="235" t="s">
        <v>628</v>
      </c>
      <c r="BJ263" s="235" t="s">
        <v>628</v>
      </c>
      <c r="BK263" s="235" t="s">
        <v>628</v>
      </c>
      <c r="BL263" s="235">
        <f t="shared" si="257"/>
        <v>2</v>
      </c>
    </row>
    <row r="264" spans="3:65">
      <c r="C264" s="239">
        <v>261</v>
      </c>
      <c r="D264" s="234" t="s">
        <v>1392</v>
      </c>
      <c r="E264" s="236">
        <f t="shared" si="242"/>
        <v>1.3319241490355436E-2</v>
      </c>
      <c r="F264" s="236">
        <f t="shared" si="243"/>
        <v>0.8246</v>
      </c>
      <c r="G264" s="236">
        <f t="shared" si="244"/>
        <v>3.8762741699796952</v>
      </c>
      <c r="H264" s="236">
        <f t="shared" si="251"/>
        <v>0.21273005051763907</v>
      </c>
      <c r="I264" s="236">
        <f t="shared" si="245"/>
        <v>1.3485852286835492E-2</v>
      </c>
      <c r="J264" s="236">
        <f t="shared" si="253"/>
        <v>0.58169999999999988</v>
      </c>
      <c r="K264" s="236">
        <f t="shared" si="246"/>
        <v>2.5389999999999997</v>
      </c>
      <c r="L264" s="236">
        <f t="shared" si="252"/>
        <v>0.22910594722331626</v>
      </c>
      <c r="M264" s="237" t="s">
        <v>1216</v>
      </c>
      <c r="N264" s="234">
        <v>1</v>
      </c>
      <c r="P264" s="248">
        <v>0.6</v>
      </c>
      <c r="Q264" s="235" t="s">
        <v>628</v>
      </c>
      <c r="R264" s="248">
        <v>1.385</v>
      </c>
      <c r="S264" s="235" t="s">
        <v>628</v>
      </c>
      <c r="T264" s="248">
        <v>0.08</v>
      </c>
      <c r="U264" s="235" t="s">
        <v>628</v>
      </c>
      <c r="V264" s="235" t="s">
        <v>628</v>
      </c>
      <c r="Y264" s="236">
        <f t="shared" si="254"/>
        <v>1.9389999999999998</v>
      </c>
      <c r="AA264" s="236">
        <f t="shared" si="255"/>
        <v>0</v>
      </c>
      <c r="AB264" s="236"/>
      <c r="AC264" s="236"/>
      <c r="AD264" s="236">
        <f t="shared" si="256"/>
        <v>0</v>
      </c>
      <c r="AE264" s="236">
        <f t="shared" si="247"/>
        <v>0.41550000000000009</v>
      </c>
      <c r="AG264" s="236">
        <f t="shared" si="240"/>
        <v>0.96949999999999992</v>
      </c>
      <c r="AP264" s="334" t="s">
        <v>2296</v>
      </c>
      <c r="AR264" s="235">
        <f t="shared" si="248"/>
        <v>2</v>
      </c>
      <c r="AT264" s="235" t="s">
        <v>628</v>
      </c>
      <c r="AU264" s="235" t="s">
        <v>628</v>
      </c>
      <c r="AV264" s="235" t="s">
        <v>628</v>
      </c>
      <c r="AW264" s="235" t="s">
        <v>628</v>
      </c>
      <c r="AX264" s="235" t="s">
        <v>628</v>
      </c>
      <c r="AY264" s="235" t="s">
        <v>628</v>
      </c>
      <c r="AZ264" s="235" t="s">
        <v>628</v>
      </c>
      <c r="BA264" s="235" t="s">
        <v>628</v>
      </c>
      <c r="BB264" s="235" t="s">
        <v>628</v>
      </c>
      <c r="BC264" s="235" t="s">
        <v>628</v>
      </c>
      <c r="BD264" s="235" t="s">
        <v>628</v>
      </c>
      <c r="BE264" s="235" t="s">
        <v>628</v>
      </c>
      <c r="BF264" s="235" t="s">
        <v>628</v>
      </c>
      <c r="BG264" s="235" t="s">
        <v>628</v>
      </c>
      <c r="BH264" s="235" t="s">
        <v>628</v>
      </c>
      <c r="BI264" s="235" t="s">
        <v>628</v>
      </c>
      <c r="BJ264" s="235" t="s">
        <v>628</v>
      </c>
      <c r="BK264" s="235" t="s">
        <v>628</v>
      </c>
      <c r="BL264" s="235">
        <f t="shared" si="257"/>
        <v>2</v>
      </c>
    </row>
    <row r="265" spans="3:65">
      <c r="C265" s="239">
        <v>262</v>
      </c>
      <c r="D265" s="234" t="s">
        <v>1393</v>
      </c>
      <c r="E265" s="236">
        <f t="shared" si="242"/>
        <v>1.3303667775795423E-2</v>
      </c>
      <c r="F265" s="236">
        <f t="shared" si="243"/>
        <v>0.88460000000000005</v>
      </c>
      <c r="G265" s="236">
        <f t="shared" si="244"/>
        <v>4.0762741699796949</v>
      </c>
      <c r="H265" s="236">
        <f t="shared" si="251"/>
        <v>0.21701189937486626</v>
      </c>
      <c r="I265" s="236">
        <f t="shared" si="245"/>
        <v>1.3460680790841718E-2</v>
      </c>
      <c r="J265" s="236">
        <f t="shared" si="253"/>
        <v>0.62370000000000003</v>
      </c>
      <c r="K265" s="236">
        <f t="shared" si="246"/>
        <v>2.6790000000000003</v>
      </c>
      <c r="L265" s="236">
        <f t="shared" si="252"/>
        <v>0.23281075027995521</v>
      </c>
      <c r="M265" s="237" t="s">
        <v>1216</v>
      </c>
      <c r="N265" s="234">
        <v>1</v>
      </c>
      <c r="P265" s="248">
        <v>0.6</v>
      </c>
      <c r="Q265" s="235" t="s">
        <v>628</v>
      </c>
      <c r="R265" s="248">
        <v>1.4850000000000001</v>
      </c>
      <c r="S265" s="235" t="s">
        <v>628</v>
      </c>
      <c r="T265" s="248">
        <v>0.08</v>
      </c>
      <c r="U265" s="235" t="s">
        <v>628</v>
      </c>
      <c r="V265" s="235" t="s">
        <v>628</v>
      </c>
      <c r="Y265" s="236">
        <f t="shared" si="254"/>
        <v>2.0790000000000002</v>
      </c>
      <c r="AA265" s="236">
        <f t="shared" si="255"/>
        <v>0</v>
      </c>
      <c r="AB265" s="236"/>
      <c r="AC265" s="236"/>
      <c r="AD265" s="236">
        <f t="shared" si="256"/>
        <v>0</v>
      </c>
      <c r="AE265" s="236">
        <f t="shared" si="247"/>
        <v>0.44550000000000001</v>
      </c>
      <c r="AG265" s="236">
        <f t="shared" si="240"/>
        <v>1.0395000000000001</v>
      </c>
      <c r="AP265" s="334" t="s">
        <v>2296</v>
      </c>
      <c r="AR265" s="235">
        <f t="shared" si="248"/>
        <v>2</v>
      </c>
      <c r="AT265" s="235" t="s">
        <v>628</v>
      </c>
      <c r="AU265" s="235" t="s">
        <v>628</v>
      </c>
      <c r="AV265" s="235" t="s">
        <v>628</v>
      </c>
      <c r="AW265" s="235" t="s">
        <v>628</v>
      </c>
      <c r="AX265" s="235" t="s">
        <v>628</v>
      </c>
      <c r="AY265" s="235" t="s">
        <v>628</v>
      </c>
      <c r="AZ265" s="235" t="s">
        <v>628</v>
      </c>
      <c r="BA265" s="235" t="s">
        <v>628</v>
      </c>
      <c r="BB265" s="235" t="s">
        <v>628</v>
      </c>
      <c r="BC265" s="235" t="s">
        <v>628</v>
      </c>
      <c r="BD265" s="235" t="s">
        <v>628</v>
      </c>
      <c r="BE265" s="235" t="s">
        <v>628</v>
      </c>
      <c r="BF265" s="235" t="s">
        <v>628</v>
      </c>
      <c r="BG265" s="235" t="s">
        <v>628</v>
      </c>
      <c r="BH265" s="235" t="s">
        <v>628</v>
      </c>
      <c r="BI265" s="235" t="s">
        <v>628</v>
      </c>
      <c r="BJ265" s="235" t="s">
        <v>628</v>
      </c>
      <c r="BK265" s="235" t="s">
        <v>628</v>
      </c>
      <c r="BL265" s="235">
        <f t="shared" si="257"/>
        <v>2</v>
      </c>
    </row>
    <row r="266" spans="3:65">
      <c r="C266" s="239">
        <v>263</v>
      </c>
      <c r="D266" s="234" t="s">
        <v>1394</v>
      </c>
      <c r="E266" s="236">
        <f t="shared" si="242"/>
        <v>1.3629350932405986E-2</v>
      </c>
      <c r="F266" s="236">
        <f t="shared" ref="F266:F317" si="258">P266*R266-2*((T266+AB266)/2*U266+AB266*V266/2)</f>
        <v>0.33359999999999995</v>
      </c>
      <c r="G266" s="236">
        <f t="shared" ref="G266:G317" si="259">2*R266+P266-2*(T266+U266+V266)+2*SQRT(U266^2+U266^2)+2*SQRT(AB266^2+V266^2)+P266</f>
        <v>2.2806128478285164</v>
      </c>
      <c r="H266" s="236">
        <f>F266/G266</f>
        <v>0.14627647139567634</v>
      </c>
      <c r="I266" s="236">
        <f t="shared" si="245"/>
        <v>1.4018359498768389E-2</v>
      </c>
      <c r="J266" s="236">
        <f t="shared" ref="J266:J317" si="260">SUM(AX266:AZ266)</f>
        <v>0.23762271590909087</v>
      </c>
      <c r="K266" s="236">
        <f t="shared" si="246"/>
        <v>1.3992964645562815</v>
      </c>
      <c r="L266" s="236">
        <f>J266/K266</f>
        <v>0.16981584812653785</v>
      </c>
      <c r="M266" s="237" t="s">
        <v>2400</v>
      </c>
      <c r="N266" s="234">
        <v>1</v>
      </c>
      <c r="P266" s="248">
        <v>0.7</v>
      </c>
      <c r="Q266" s="235" t="s">
        <v>628</v>
      </c>
      <c r="R266" s="248">
        <v>0.48499999999999999</v>
      </c>
      <c r="S266" s="235" t="s">
        <v>628</v>
      </c>
      <c r="T266" s="248">
        <v>7.0000000000000007E-2</v>
      </c>
      <c r="U266" s="248">
        <v>0.06</v>
      </c>
      <c r="V266" s="248">
        <v>0.11</v>
      </c>
      <c r="Y266" s="236">
        <f t="shared" ref="Y266:Y317" si="261">SUM(BE266:BG266)</f>
        <v>0.69929646455628158</v>
      </c>
      <c r="AA266" s="236">
        <f t="shared" ref="AA266" si="262">IF(BL266=1,AG266-(R266-U266),IF(BL266=2,AG266-(R266-U266-V266),0))</f>
        <v>2.4499999999999966E-2</v>
      </c>
      <c r="AB266" s="236">
        <f t="shared" ref="AB266" si="263">T266-U266</f>
        <v>1.0000000000000009E-2</v>
      </c>
      <c r="AC266" s="236"/>
      <c r="AD266" s="236">
        <f t="shared" si="256"/>
        <v>3.4648232278140782E-2</v>
      </c>
      <c r="AE266" s="236">
        <f t="shared" si="247"/>
        <v>0.14550000000000002</v>
      </c>
      <c r="AG266" s="236">
        <f t="shared" si="240"/>
        <v>0.33949999999999997</v>
      </c>
      <c r="AP266" s="334" t="s">
        <v>2297</v>
      </c>
      <c r="AR266" s="235">
        <f t="shared" si="248"/>
        <v>2</v>
      </c>
      <c r="AT266" s="235" t="s">
        <v>628</v>
      </c>
      <c r="AU266" s="235" t="s">
        <v>628</v>
      </c>
      <c r="AV266" s="235" t="s">
        <v>628</v>
      </c>
      <c r="AW266" s="235" t="s">
        <v>628</v>
      </c>
      <c r="AX266" s="236" t="str">
        <f t="shared" ref="AX266:AX317" si="264">IF(BL266=1,P266*AG266-2*((AA266+2*AB266)/2*AA266+AB266*V266/2),"")</f>
        <v/>
      </c>
      <c r="AY266" s="236">
        <f t="shared" ref="AY266:AY317" si="265">IF(BL266=2,P266*AG266-AA266*(AB266/V266*AA266)/2,"")</f>
        <v>0.23762271590909087</v>
      </c>
      <c r="AZ266" s="236" t="str">
        <f t="shared" ref="AZ266:AZ317" si="266">IF(BL266=3,P266*AG266,"")</f>
        <v/>
      </c>
      <c r="BA266" s="235" t="s">
        <v>628</v>
      </c>
      <c r="BB266" s="235" t="s">
        <v>628</v>
      </c>
      <c r="BC266" s="235" t="s">
        <v>628</v>
      </c>
      <c r="BD266" s="235" t="s">
        <v>628</v>
      </c>
      <c r="BE266" s="236" t="str">
        <f t="shared" ref="BE266:BE317" si="267">IF(BL266=1,2*(R266-U266-V266)+2*SQRT(AB266^2+V266^2)+2*AD266,"")</f>
        <v/>
      </c>
      <c r="BF266" s="236">
        <f t="shared" ref="BF266:BF317" si="268">IF(BL266=2,2*(R266-U266-V266)+2*AD266,"")</f>
        <v>0.69929646455628158</v>
      </c>
      <c r="BG266" s="236" t="str">
        <f t="shared" ref="BG266:BG317" si="269">IF(BL266=3,2*AG266,"")</f>
        <v/>
      </c>
      <c r="BH266" s="235" t="s">
        <v>628</v>
      </c>
      <c r="BI266" s="235" t="s">
        <v>628</v>
      </c>
      <c r="BJ266" s="235" t="s">
        <v>628</v>
      </c>
      <c r="BK266" s="235" t="s">
        <v>628</v>
      </c>
      <c r="BL266" s="235">
        <f>IF(R266-U266-V266&gt;AG266,3,IF(R266-U266&gt;AG266,2,1))</f>
        <v>2</v>
      </c>
      <c r="BM266" s="234" t="s">
        <v>2393</v>
      </c>
    </row>
    <row r="267" spans="3:65">
      <c r="C267" s="239">
        <v>264</v>
      </c>
      <c r="D267" s="234" t="s">
        <v>1395</v>
      </c>
      <c r="E267" s="236">
        <f t="shared" si="242"/>
        <v>1.3579153466266865E-2</v>
      </c>
      <c r="F267" s="236">
        <f t="shared" si="258"/>
        <v>0.40359999999999996</v>
      </c>
      <c r="G267" s="236">
        <f t="shared" si="259"/>
        <v>2.4806128478285165</v>
      </c>
      <c r="H267" s="236">
        <f>F267/G267</f>
        <v>0.16270172927359627</v>
      </c>
      <c r="I267" s="236">
        <f t="shared" si="245"/>
        <v>1.3939473034756705E-2</v>
      </c>
      <c r="J267" s="236">
        <f t="shared" si="260"/>
        <v>0.28664999999999996</v>
      </c>
      <c r="K267" s="236">
        <f>P267+Y267</f>
        <v>1.5189999999999999</v>
      </c>
      <c r="L267" s="236">
        <f>J267/K267</f>
        <v>0.18870967741935482</v>
      </c>
      <c r="M267" s="237" t="s">
        <v>2400</v>
      </c>
      <c r="N267" s="234">
        <v>1</v>
      </c>
      <c r="P267" s="248">
        <v>0.7</v>
      </c>
      <c r="Q267" s="235" t="s">
        <v>628</v>
      </c>
      <c r="R267" s="248">
        <v>0.58499999999999996</v>
      </c>
      <c r="S267" s="235" t="s">
        <v>628</v>
      </c>
      <c r="T267" s="248">
        <v>7.0000000000000007E-2</v>
      </c>
      <c r="U267" s="248">
        <v>0.06</v>
      </c>
      <c r="V267" s="248">
        <v>0.11</v>
      </c>
      <c r="Y267" s="236">
        <f t="shared" si="261"/>
        <v>0.81899999999999995</v>
      </c>
      <c r="AA267" s="236">
        <f t="shared" ref="AA267:AA317" si="270">IF(BL267=1,AG267-(R267-U267),IF(BL267=2,AG267-(R267-U267-V267),0))</f>
        <v>0</v>
      </c>
      <c r="AB267" s="236">
        <f t="shared" ref="AB267:AB317" si="271">T267-U267</f>
        <v>1.0000000000000009E-2</v>
      </c>
      <c r="AC267" s="236"/>
      <c r="AD267" s="236">
        <f t="shared" ref="AD267:AD317" si="272">IF(BL267=1,SQRT(AA267^2+AA267^2),IF(BL267=2,SQRT(AA267^2+(AB267/V267*AA267)^2),0))</f>
        <v>0</v>
      </c>
      <c r="AE267" s="236"/>
      <c r="AG267" s="236">
        <f t="shared" si="240"/>
        <v>0.40949999999999998</v>
      </c>
      <c r="AP267" s="334" t="s">
        <v>2297</v>
      </c>
      <c r="AR267" s="235">
        <f t="shared" si="248"/>
        <v>3</v>
      </c>
      <c r="AT267" s="235" t="s">
        <v>628</v>
      </c>
      <c r="AU267" s="235" t="s">
        <v>628</v>
      </c>
      <c r="AV267" s="235" t="s">
        <v>628</v>
      </c>
      <c r="AW267" s="235" t="s">
        <v>628</v>
      </c>
      <c r="AX267" s="236" t="str">
        <f t="shared" si="264"/>
        <v/>
      </c>
      <c r="AY267" s="236" t="str">
        <f t="shared" si="265"/>
        <v/>
      </c>
      <c r="AZ267" s="236">
        <f t="shared" si="266"/>
        <v>0.28664999999999996</v>
      </c>
      <c r="BA267" s="235" t="s">
        <v>628</v>
      </c>
      <c r="BB267" s="235" t="s">
        <v>628</v>
      </c>
      <c r="BC267" s="235" t="s">
        <v>628</v>
      </c>
      <c r="BD267" s="235" t="s">
        <v>628</v>
      </c>
      <c r="BE267" s="236" t="str">
        <f t="shared" si="267"/>
        <v/>
      </c>
      <c r="BF267" s="236" t="str">
        <f t="shared" si="268"/>
        <v/>
      </c>
      <c r="BG267" s="236">
        <f t="shared" si="269"/>
        <v>0.81899999999999995</v>
      </c>
      <c r="BH267" s="235" t="s">
        <v>628</v>
      </c>
      <c r="BI267" s="235" t="s">
        <v>628</v>
      </c>
      <c r="BJ267" s="235" t="s">
        <v>628</v>
      </c>
      <c r="BK267" s="235" t="s">
        <v>628</v>
      </c>
      <c r="BL267" s="235">
        <f t="shared" ref="BL267:BL317" si="273">IF(R267-U267-V267&gt;AG267,3,IF(R267-U267&gt;AG267,2,1))</f>
        <v>3</v>
      </c>
    </row>
    <row r="268" spans="3:65">
      <c r="C268" s="239">
        <v>265</v>
      </c>
      <c r="D268" s="234" t="s">
        <v>1396</v>
      </c>
      <c r="E268" s="236">
        <f t="shared" si="242"/>
        <v>1.3536355404572001E-2</v>
      </c>
      <c r="F268" s="236">
        <f t="shared" si="258"/>
        <v>0.47369999999999995</v>
      </c>
      <c r="G268" s="236">
        <f t="shared" si="259"/>
        <v>2.6807031399071892</v>
      </c>
      <c r="H268" s="236">
        <f t="shared" ref="H268:H278" si="274">F268/G268</f>
        <v>0.17670736940174595</v>
      </c>
      <c r="I268" s="236">
        <f t="shared" si="245"/>
        <v>1.3861434490333717E-2</v>
      </c>
      <c r="J268" s="236">
        <f t="shared" si="260"/>
        <v>0.33564999999999995</v>
      </c>
      <c r="K268" s="236">
        <f t="shared" si="246"/>
        <v>1.6589999999999998</v>
      </c>
      <c r="L268" s="236">
        <f t="shared" ref="L268:L278" si="275">J268/K268</f>
        <v>0.20232067510548524</v>
      </c>
      <c r="M268" s="237" t="s">
        <v>2400</v>
      </c>
      <c r="N268" s="234">
        <v>1</v>
      </c>
      <c r="P268" s="248">
        <v>0.7</v>
      </c>
      <c r="Q268" s="235" t="s">
        <v>628</v>
      </c>
      <c r="R268" s="248">
        <v>0.68500000000000005</v>
      </c>
      <c r="S268" s="235" t="s">
        <v>628</v>
      </c>
      <c r="T268" s="248">
        <v>7.0000000000000007E-2</v>
      </c>
      <c r="U268" s="248">
        <v>0.06</v>
      </c>
      <c r="V268" s="248">
        <v>0.1</v>
      </c>
      <c r="Y268" s="236">
        <f t="shared" si="261"/>
        <v>0.95899999999999996</v>
      </c>
      <c r="AA268" s="236">
        <f t="shared" si="270"/>
        <v>0</v>
      </c>
      <c r="AB268" s="236">
        <f t="shared" si="271"/>
        <v>1.0000000000000009E-2</v>
      </c>
      <c r="AC268" s="236"/>
      <c r="AD268" s="236">
        <f t="shared" si="272"/>
        <v>0</v>
      </c>
      <c r="AE268" s="236"/>
      <c r="AG268" s="236">
        <f t="shared" si="240"/>
        <v>0.47949999999999998</v>
      </c>
      <c r="AP268" s="334" t="s">
        <v>2297</v>
      </c>
      <c r="AR268" s="235">
        <f t="shared" si="248"/>
        <v>3</v>
      </c>
      <c r="AT268" s="235" t="s">
        <v>628</v>
      </c>
      <c r="AU268" s="235" t="s">
        <v>628</v>
      </c>
      <c r="AV268" s="235" t="s">
        <v>628</v>
      </c>
      <c r="AW268" s="235" t="s">
        <v>628</v>
      </c>
      <c r="AX268" s="236" t="str">
        <f t="shared" si="264"/>
        <v/>
      </c>
      <c r="AY268" s="236" t="str">
        <f t="shared" si="265"/>
        <v/>
      </c>
      <c r="AZ268" s="236">
        <f t="shared" si="266"/>
        <v>0.33564999999999995</v>
      </c>
      <c r="BA268" s="235" t="s">
        <v>628</v>
      </c>
      <c r="BB268" s="235" t="s">
        <v>628</v>
      </c>
      <c r="BC268" s="235" t="s">
        <v>628</v>
      </c>
      <c r="BD268" s="235" t="s">
        <v>628</v>
      </c>
      <c r="BE268" s="236" t="str">
        <f t="shared" si="267"/>
        <v/>
      </c>
      <c r="BF268" s="236" t="str">
        <f t="shared" si="268"/>
        <v/>
      </c>
      <c r="BG268" s="236">
        <f t="shared" si="269"/>
        <v>0.95899999999999996</v>
      </c>
      <c r="BH268" s="235" t="s">
        <v>628</v>
      </c>
      <c r="BI268" s="235" t="s">
        <v>628</v>
      </c>
      <c r="BJ268" s="235" t="s">
        <v>628</v>
      </c>
      <c r="BK268" s="235" t="s">
        <v>628</v>
      </c>
      <c r="BL268" s="235">
        <f t="shared" si="273"/>
        <v>3</v>
      </c>
    </row>
    <row r="269" spans="3:65">
      <c r="C269" s="239">
        <v>266</v>
      </c>
      <c r="D269" s="234" t="s">
        <v>1397</v>
      </c>
      <c r="E269" s="236">
        <f t="shared" si="242"/>
        <v>1.3499463790042798E-2</v>
      </c>
      <c r="F269" s="236">
        <f t="shared" si="258"/>
        <v>0.54369999999999996</v>
      </c>
      <c r="G269" s="236">
        <f t="shared" si="259"/>
        <v>2.8807031399071894</v>
      </c>
      <c r="H269" s="236">
        <f t="shared" si="274"/>
        <v>0.18873864247515518</v>
      </c>
      <c r="I269" s="236">
        <f t="shared" si="245"/>
        <v>1.3795370589497924E-2</v>
      </c>
      <c r="J269" s="236">
        <f t="shared" si="260"/>
        <v>0.38464999999999999</v>
      </c>
      <c r="K269" s="236">
        <f t="shared" si="246"/>
        <v>1.7989999999999999</v>
      </c>
      <c r="L269" s="236">
        <f t="shared" si="275"/>
        <v>0.21381322957198443</v>
      </c>
      <c r="M269" s="237" t="s">
        <v>2400</v>
      </c>
      <c r="N269" s="234">
        <v>1</v>
      </c>
      <c r="P269" s="248">
        <v>0.7</v>
      </c>
      <c r="Q269" s="235" t="s">
        <v>628</v>
      </c>
      <c r="R269" s="248">
        <v>0.78500000000000003</v>
      </c>
      <c r="S269" s="235" t="s">
        <v>628</v>
      </c>
      <c r="T269" s="248">
        <v>7.0000000000000007E-2</v>
      </c>
      <c r="U269" s="248">
        <v>0.06</v>
      </c>
      <c r="V269" s="248">
        <v>0.1</v>
      </c>
      <c r="Y269" s="236">
        <f t="shared" si="261"/>
        <v>1.099</v>
      </c>
      <c r="AA269" s="236">
        <f t="shared" si="270"/>
        <v>0</v>
      </c>
      <c r="AB269" s="236">
        <f t="shared" si="271"/>
        <v>1.0000000000000009E-2</v>
      </c>
      <c r="AC269" s="236"/>
      <c r="AD269" s="236">
        <f t="shared" si="272"/>
        <v>0</v>
      </c>
      <c r="AE269" s="236"/>
      <c r="AG269" s="236">
        <f t="shared" si="240"/>
        <v>0.54949999999999999</v>
      </c>
      <c r="AP269" s="334" t="s">
        <v>2297</v>
      </c>
      <c r="AR269" s="235">
        <f t="shared" si="248"/>
        <v>3</v>
      </c>
      <c r="AT269" s="235" t="s">
        <v>628</v>
      </c>
      <c r="AU269" s="235" t="s">
        <v>628</v>
      </c>
      <c r="AV269" s="235" t="s">
        <v>628</v>
      </c>
      <c r="AW269" s="235" t="s">
        <v>628</v>
      </c>
      <c r="AX269" s="236" t="str">
        <f t="shared" si="264"/>
        <v/>
      </c>
      <c r="AY269" s="236" t="str">
        <f t="shared" si="265"/>
        <v/>
      </c>
      <c r="AZ269" s="236">
        <f t="shared" si="266"/>
        <v>0.38464999999999999</v>
      </c>
      <c r="BA269" s="235" t="s">
        <v>628</v>
      </c>
      <c r="BB269" s="235" t="s">
        <v>628</v>
      </c>
      <c r="BC269" s="235" t="s">
        <v>628</v>
      </c>
      <c r="BD269" s="235" t="s">
        <v>628</v>
      </c>
      <c r="BE269" s="236" t="str">
        <f t="shared" si="267"/>
        <v/>
      </c>
      <c r="BF269" s="236" t="str">
        <f t="shared" si="268"/>
        <v/>
      </c>
      <c r="BG269" s="236">
        <f t="shared" si="269"/>
        <v>1.099</v>
      </c>
      <c r="BH269" s="235" t="s">
        <v>628</v>
      </c>
      <c r="BI269" s="235" t="s">
        <v>628</v>
      </c>
      <c r="BJ269" s="235" t="s">
        <v>628</v>
      </c>
      <c r="BK269" s="235" t="s">
        <v>628</v>
      </c>
      <c r="BL269" s="235">
        <f t="shared" si="273"/>
        <v>3</v>
      </c>
    </row>
    <row r="270" spans="3:65">
      <c r="C270" s="239">
        <v>267</v>
      </c>
      <c r="D270" s="234" t="s">
        <v>1398</v>
      </c>
      <c r="E270" s="236">
        <f t="shared" si="242"/>
        <v>1.3467321137996861E-2</v>
      </c>
      <c r="F270" s="236">
        <f t="shared" si="258"/>
        <v>0.61369999999999991</v>
      </c>
      <c r="G270" s="236">
        <f t="shared" si="259"/>
        <v>3.0807031399071887</v>
      </c>
      <c r="H270" s="236">
        <f t="shared" si="274"/>
        <v>0.1992077691778146</v>
      </c>
      <c r="I270" s="236">
        <f t="shared" si="245"/>
        <v>1.3738720787835543E-2</v>
      </c>
      <c r="J270" s="236">
        <f t="shared" si="260"/>
        <v>0.43364999999999992</v>
      </c>
      <c r="K270" s="236">
        <f t="shared" si="246"/>
        <v>1.9389999999999998</v>
      </c>
      <c r="L270" s="236">
        <f t="shared" si="275"/>
        <v>0.22364620938628157</v>
      </c>
      <c r="M270" s="237" t="s">
        <v>2400</v>
      </c>
      <c r="N270" s="234">
        <v>1</v>
      </c>
      <c r="P270" s="248">
        <v>0.7</v>
      </c>
      <c r="Q270" s="235" t="s">
        <v>628</v>
      </c>
      <c r="R270" s="248">
        <v>0.88500000000000001</v>
      </c>
      <c r="S270" s="235" t="s">
        <v>628</v>
      </c>
      <c r="T270" s="248">
        <v>7.0000000000000007E-2</v>
      </c>
      <c r="U270" s="248">
        <v>0.06</v>
      </c>
      <c r="V270" s="248">
        <v>0.1</v>
      </c>
      <c r="Y270" s="236">
        <f t="shared" si="261"/>
        <v>1.2389999999999999</v>
      </c>
      <c r="AA270" s="236">
        <f t="shared" si="270"/>
        <v>0</v>
      </c>
      <c r="AB270" s="236">
        <f t="shared" si="271"/>
        <v>1.0000000000000009E-2</v>
      </c>
      <c r="AC270" s="236"/>
      <c r="AD270" s="236">
        <f t="shared" si="272"/>
        <v>0</v>
      </c>
      <c r="AE270" s="236"/>
      <c r="AG270" s="236">
        <f t="shared" si="240"/>
        <v>0.61949999999999994</v>
      </c>
      <c r="AP270" s="334" t="s">
        <v>2297</v>
      </c>
      <c r="AR270" s="235">
        <f t="shared" si="248"/>
        <v>3</v>
      </c>
      <c r="AT270" s="235" t="s">
        <v>628</v>
      </c>
      <c r="AU270" s="235" t="s">
        <v>628</v>
      </c>
      <c r="AV270" s="235" t="s">
        <v>628</v>
      </c>
      <c r="AW270" s="235" t="s">
        <v>628</v>
      </c>
      <c r="AX270" s="236" t="str">
        <f t="shared" si="264"/>
        <v/>
      </c>
      <c r="AY270" s="236" t="str">
        <f t="shared" si="265"/>
        <v/>
      </c>
      <c r="AZ270" s="236">
        <f t="shared" si="266"/>
        <v>0.43364999999999992</v>
      </c>
      <c r="BA270" s="235" t="s">
        <v>628</v>
      </c>
      <c r="BB270" s="235" t="s">
        <v>628</v>
      </c>
      <c r="BC270" s="235" t="s">
        <v>628</v>
      </c>
      <c r="BD270" s="235" t="s">
        <v>628</v>
      </c>
      <c r="BE270" s="236" t="str">
        <f t="shared" si="267"/>
        <v/>
      </c>
      <c r="BF270" s="236" t="str">
        <f t="shared" si="268"/>
        <v/>
      </c>
      <c r="BG270" s="236">
        <f t="shared" si="269"/>
        <v>1.2389999999999999</v>
      </c>
      <c r="BH270" s="235" t="s">
        <v>628</v>
      </c>
      <c r="BI270" s="235" t="s">
        <v>628</v>
      </c>
      <c r="BJ270" s="235" t="s">
        <v>628</v>
      </c>
      <c r="BK270" s="235" t="s">
        <v>628</v>
      </c>
      <c r="BL270" s="235">
        <f t="shared" si="273"/>
        <v>3</v>
      </c>
    </row>
    <row r="271" spans="3:65">
      <c r="C271" s="239">
        <v>268</v>
      </c>
      <c r="D271" s="234" t="s">
        <v>1399</v>
      </c>
      <c r="E271" s="236">
        <f t="shared" si="242"/>
        <v>1.3439065822124101E-2</v>
      </c>
      <c r="F271" s="236">
        <f t="shared" si="258"/>
        <v>0.68369999999999997</v>
      </c>
      <c r="G271" s="236">
        <f t="shared" si="259"/>
        <v>3.2807031399071889</v>
      </c>
      <c r="H271" s="236">
        <f t="shared" si="274"/>
        <v>0.20840044674671232</v>
      </c>
      <c r="I271" s="236">
        <f t="shared" si="245"/>
        <v>1.3689606170476903E-2</v>
      </c>
      <c r="J271" s="236">
        <f t="shared" si="260"/>
        <v>0.48264999999999997</v>
      </c>
      <c r="K271" s="236">
        <f t="shared" si="246"/>
        <v>2.0789999999999997</v>
      </c>
      <c r="L271" s="236">
        <f t="shared" si="275"/>
        <v>0.23215488215488217</v>
      </c>
      <c r="M271" s="237" t="s">
        <v>2400</v>
      </c>
      <c r="N271" s="234">
        <v>1</v>
      </c>
      <c r="P271" s="248">
        <v>0.7</v>
      </c>
      <c r="Q271" s="235" t="s">
        <v>628</v>
      </c>
      <c r="R271" s="248">
        <v>0.98499999999999999</v>
      </c>
      <c r="S271" s="235" t="s">
        <v>628</v>
      </c>
      <c r="T271" s="248">
        <v>7.0000000000000007E-2</v>
      </c>
      <c r="U271" s="248">
        <v>0.06</v>
      </c>
      <c r="V271" s="248">
        <v>0.1</v>
      </c>
      <c r="Y271" s="236">
        <f t="shared" si="261"/>
        <v>1.379</v>
      </c>
      <c r="AA271" s="236">
        <f t="shared" si="270"/>
        <v>0</v>
      </c>
      <c r="AB271" s="236">
        <f t="shared" si="271"/>
        <v>1.0000000000000009E-2</v>
      </c>
      <c r="AC271" s="236"/>
      <c r="AD271" s="236">
        <f t="shared" si="272"/>
        <v>0</v>
      </c>
      <c r="AE271" s="236"/>
      <c r="AG271" s="236">
        <f t="shared" si="240"/>
        <v>0.6895</v>
      </c>
      <c r="AP271" s="334" t="s">
        <v>2297</v>
      </c>
      <c r="AR271" s="235">
        <f t="shared" si="248"/>
        <v>3</v>
      </c>
      <c r="AT271" s="235" t="s">
        <v>628</v>
      </c>
      <c r="AU271" s="235" t="s">
        <v>628</v>
      </c>
      <c r="AV271" s="235" t="s">
        <v>628</v>
      </c>
      <c r="AW271" s="235" t="s">
        <v>628</v>
      </c>
      <c r="AX271" s="236" t="str">
        <f t="shared" si="264"/>
        <v/>
      </c>
      <c r="AY271" s="236" t="str">
        <f t="shared" si="265"/>
        <v/>
      </c>
      <c r="AZ271" s="236">
        <f t="shared" si="266"/>
        <v>0.48264999999999997</v>
      </c>
      <c r="BA271" s="235" t="s">
        <v>628</v>
      </c>
      <c r="BB271" s="235" t="s">
        <v>628</v>
      </c>
      <c r="BC271" s="235" t="s">
        <v>628</v>
      </c>
      <c r="BD271" s="235" t="s">
        <v>628</v>
      </c>
      <c r="BE271" s="236" t="str">
        <f t="shared" si="267"/>
        <v/>
      </c>
      <c r="BF271" s="236" t="str">
        <f t="shared" si="268"/>
        <v/>
      </c>
      <c r="BG271" s="236">
        <f t="shared" si="269"/>
        <v>1.379</v>
      </c>
      <c r="BH271" s="235" t="s">
        <v>628</v>
      </c>
      <c r="BI271" s="235" t="s">
        <v>628</v>
      </c>
      <c r="BJ271" s="235" t="s">
        <v>628</v>
      </c>
      <c r="BK271" s="235" t="s">
        <v>628</v>
      </c>
      <c r="BL271" s="235">
        <f t="shared" si="273"/>
        <v>3</v>
      </c>
    </row>
    <row r="272" spans="3:65">
      <c r="C272" s="239">
        <v>269</v>
      </c>
      <c r="D272" s="234" t="s">
        <v>1400</v>
      </c>
      <c r="E272" s="236">
        <f t="shared" si="242"/>
        <v>1.3414032786506531E-2</v>
      </c>
      <c r="F272" s="236">
        <f t="shared" si="258"/>
        <v>0.75369999999999993</v>
      </c>
      <c r="G272" s="236">
        <f t="shared" si="259"/>
        <v>3.480703139907189</v>
      </c>
      <c r="H272" s="236">
        <f t="shared" si="274"/>
        <v>0.21653670816066689</v>
      </c>
      <c r="I272" s="236">
        <f t="shared" si="245"/>
        <v>1.3646616742759221E-2</v>
      </c>
      <c r="J272" s="236">
        <f t="shared" si="260"/>
        <v>0.53164999999999996</v>
      </c>
      <c r="K272" s="236">
        <f t="shared" si="246"/>
        <v>2.2189999999999999</v>
      </c>
      <c r="L272" s="236">
        <f t="shared" si="275"/>
        <v>0.23958990536277602</v>
      </c>
      <c r="M272" s="237" t="s">
        <v>2400</v>
      </c>
      <c r="N272" s="234">
        <v>1</v>
      </c>
      <c r="P272" s="248">
        <v>0.7</v>
      </c>
      <c r="Q272" s="235" t="s">
        <v>628</v>
      </c>
      <c r="R272" s="248">
        <v>1.085</v>
      </c>
      <c r="S272" s="235" t="s">
        <v>628</v>
      </c>
      <c r="T272" s="248">
        <v>7.0000000000000007E-2</v>
      </c>
      <c r="U272" s="248">
        <v>0.06</v>
      </c>
      <c r="V272" s="248">
        <v>0.1</v>
      </c>
      <c r="Y272" s="236">
        <f t="shared" si="261"/>
        <v>1.5189999999999999</v>
      </c>
      <c r="AA272" s="236">
        <f t="shared" si="270"/>
        <v>0</v>
      </c>
      <c r="AB272" s="236">
        <f t="shared" si="271"/>
        <v>1.0000000000000009E-2</v>
      </c>
      <c r="AC272" s="236"/>
      <c r="AD272" s="236">
        <f t="shared" si="272"/>
        <v>0</v>
      </c>
      <c r="AE272" s="236"/>
      <c r="AG272" s="236">
        <f t="shared" si="240"/>
        <v>0.75949999999999995</v>
      </c>
      <c r="AP272" s="334" t="s">
        <v>2297</v>
      </c>
      <c r="AR272" s="235">
        <f t="shared" si="248"/>
        <v>3</v>
      </c>
      <c r="AT272" s="235" t="s">
        <v>628</v>
      </c>
      <c r="AU272" s="235" t="s">
        <v>628</v>
      </c>
      <c r="AV272" s="235" t="s">
        <v>628</v>
      </c>
      <c r="AW272" s="235" t="s">
        <v>628</v>
      </c>
      <c r="AX272" s="236" t="str">
        <f t="shared" si="264"/>
        <v/>
      </c>
      <c r="AY272" s="236" t="str">
        <f t="shared" si="265"/>
        <v/>
      </c>
      <c r="AZ272" s="236">
        <f t="shared" si="266"/>
        <v>0.53164999999999996</v>
      </c>
      <c r="BA272" s="235" t="s">
        <v>628</v>
      </c>
      <c r="BB272" s="235" t="s">
        <v>628</v>
      </c>
      <c r="BC272" s="235" t="s">
        <v>628</v>
      </c>
      <c r="BD272" s="235" t="s">
        <v>628</v>
      </c>
      <c r="BE272" s="236" t="str">
        <f t="shared" si="267"/>
        <v/>
      </c>
      <c r="BF272" s="236" t="str">
        <f t="shared" si="268"/>
        <v/>
      </c>
      <c r="BG272" s="236">
        <f t="shared" si="269"/>
        <v>1.5189999999999999</v>
      </c>
      <c r="BH272" s="235" t="s">
        <v>628</v>
      </c>
      <c r="BI272" s="235" t="s">
        <v>628</v>
      </c>
      <c r="BJ272" s="235" t="s">
        <v>628</v>
      </c>
      <c r="BK272" s="235" t="s">
        <v>628</v>
      </c>
      <c r="BL272" s="235">
        <f t="shared" si="273"/>
        <v>3</v>
      </c>
    </row>
    <row r="273" spans="3:64">
      <c r="C273" s="239">
        <v>270</v>
      </c>
      <c r="D273" s="234" t="s">
        <v>1401</v>
      </c>
      <c r="E273" s="236">
        <f t="shared" si="242"/>
        <v>1.3391700509099448E-2</v>
      </c>
      <c r="F273" s="236">
        <f t="shared" si="258"/>
        <v>0.82369999999999999</v>
      </c>
      <c r="G273" s="236">
        <f t="shared" si="259"/>
        <v>3.6807031399071892</v>
      </c>
      <c r="H273" s="236">
        <f t="shared" si="274"/>
        <v>0.22378876228001643</v>
      </c>
      <c r="I273" s="236">
        <f t="shared" si="245"/>
        <v>1.3608673709292956E-2</v>
      </c>
      <c r="J273" s="236">
        <f t="shared" si="260"/>
        <v>0.58065</v>
      </c>
      <c r="K273" s="236">
        <f t="shared" si="246"/>
        <v>2.359</v>
      </c>
      <c r="L273" s="236">
        <f t="shared" si="275"/>
        <v>0.24614243323442137</v>
      </c>
      <c r="M273" s="237" t="s">
        <v>2400</v>
      </c>
      <c r="N273" s="234">
        <v>1</v>
      </c>
      <c r="P273" s="248">
        <v>0.7</v>
      </c>
      <c r="Q273" s="235" t="s">
        <v>628</v>
      </c>
      <c r="R273" s="248">
        <v>1.1850000000000001</v>
      </c>
      <c r="S273" s="235" t="s">
        <v>628</v>
      </c>
      <c r="T273" s="248">
        <v>7.0000000000000007E-2</v>
      </c>
      <c r="U273" s="248">
        <v>0.06</v>
      </c>
      <c r="V273" s="248">
        <v>0.1</v>
      </c>
      <c r="Y273" s="236">
        <f t="shared" si="261"/>
        <v>1.659</v>
      </c>
      <c r="AA273" s="236">
        <f t="shared" si="270"/>
        <v>0</v>
      </c>
      <c r="AB273" s="236">
        <f t="shared" si="271"/>
        <v>1.0000000000000009E-2</v>
      </c>
      <c r="AC273" s="236"/>
      <c r="AD273" s="236">
        <f t="shared" si="272"/>
        <v>0</v>
      </c>
      <c r="AE273" s="236"/>
      <c r="AG273" s="236">
        <f t="shared" si="240"/>
        <v>0.82950000000000002</v>
      </c>
      <c r="AP273" s="334" t="s">
        <v>2297</v>
      </c>
      <c r="AR273" s="235">
        <f t="shared" si="248"/>
        <v>3</v>
      </c>
      <c r="AT273" s="235" t="s">
        <v>628</v>
      </c>
      <c r="AU273" s="235" t="s">
        <v>628</v>
      </c>
      <c r="AV273" s="235" t="s">
        <v>628</v>
      </c>
      <c r="AW273" s="235" t="s">
        <v>628</v>
      </c>
      <c r="AX273" s="236" t="str">
        <f t="shared" si="264"/>
        <v/>
      </c>
      <c r="AY273" s="236" t="str">
        <f t="shared" si="265"/>
        <v/>
      </c>
      <c r="AZ273" s="236">
        <f t="shared" si="266"/>
        <v>0.58065</v>
      </c>
      <c r="BA273" s="235" t="s">
        <v>628</v>
      </c>
      <c r="BB273" s="235" t="s">
        <v>628</v>
      </c>
      <c r="BC273" s="235" t="s">
        <v>628</v>
      </c>
      <c r="BD273" s="235" t="s">
        <v>628</v>
      </c>
      <c r="BE273" s="236" t="str">
        <f t="shared" si="267"/>
        <v/>
      </c>
      <c r="BF273" s="236" t="str">
        <f t="shared" si="268"/>
        <v/>
      </c>
      <c r="BG273" s="236">
        <f t="shared" si="269"/>
        <v>1.659</v>
      </c>
      <c r="BH273" s="235" t="s">
        <v>628</v>
      </c>
      <c r="BI273" s="235" t="s">
        <v>628</v>
      </c>
      <c r="BJ273" s="235" t="s">
        <v>628</v>
      </c>
      <c r="BK273" s="235" t="s">
        <v>628</v>
      </c>
      <c r="BL273" s="235">
        <f t="shared" si="273"/>
        <v>3</v>
      </c>
    </row>
    <row r="274" spans="3:64">
      <c r="C274" s="239">
        <v>271</v>
      </c>
      <c r="D274" s="234" t="s">
        <v>1402</v>
      </c>
      <c r="E274" s="236">
        <f t="shared" si="242"/>
        <v>1.3371654258964173E-2</v>
      </c>
      <c r="F274" s="236">
        <f t="shared" si="258"/>
        <v>0.89369999999999983</v>
      </c>
      <c r="G274" s="236">
        <f t="shared" si="259"/>
        <v>3.8807031399071885</v>
      </c>
      <c r="H274" s="236">
        <f t="shared" si="274"/>
        <v>0.23029331741705286</v>
      </c>
      <c r="I274" s="236">
        <f t="shared" si="245"/>
        <v>1.3574937605889575E-2</v>
      </c>
      <c r="J274" s="236">
        <f t="shared" si="260"/>
        <v>0.62964999999999982</v>
      </c>
      <c r="K274" s="236">
        <f t="shared" si="246"/>
        <v>2.4989999999999997</v>
      </c>
      <c r="L274" s="236">
        <f t="shared" si="275"/>
        <v>0.25196078431372543</v>
      </c>
      <c r="M274" s="237" t="s">
        <v>2400</v>
      </c>
      <c r="N274" s="234">
        <v>1</v>
      </c>
      <c r="P274" s="248">
        <v>0.7</v>
      </c>
      <c r="Q274" s="235" t="s">
        <v>628</v>
      </c>
      <c r="R274" s="248">
        <v>1.2849999999999999</v>
      </c>
      <c r="S274" s="235" t="s">
        <v>628</v>
      </c>
      <c r="T274" s="248">
        <v>7.0000000000000007E-2</v>
      </c>
      <c r="U274" s="248">
        <v>0.06</v>
      </c>
      <c r="V274" s="248">
        <v>0.1</v>
      </c>
      <c r="Y274" s="236">
        <f t="shared" si="261"/>
        <v>1.7989999999999997</v>
      </c>
      <c r="AA274" s="236">
        <f t="shared" si="270"/>
        <v>0</v>
      </c>
      <c r="AB274" s="236">
        <f t="shared" si="271"/>
        <v>1.0000000000000009E-2</v>
      </c>
      <c r="AC274" s="236"/>
      <c r="AD274" s="236">
        <f t="shared" si="272"/>
        <v>0</v>
      </c>
      <c r="AE274" s="236"/>
      <c r="AG274" s="236">
        <f t="shared" si="240"/>
        <v>0.89949999999999986</v>
      </c>
      <c r="AP274" s="334" t="s">
        <v>2297</v>
      </c>
      <c r="AR274" s="235">
        <f t="shared" si="248"/>
        <v>3</v>
      </c>
      <c r="AT274" s="235" t="s">
        <v>628</v>
      </c>
      <c r="AU274" s="235" t="s">
        <v>628</v>
      </c>
      <c r="AV274" s="235" t="s">
        <v>628</v>
      </c>
      <c r="AW274" s="235" t="s">
        <v>628</v>
      </c>
      <c r="AX274" s="236" t="str">
        <f t="shared" si="264"/>
        <v/>
      </c>
      <c r="AY274" s="236" t="str">
        <f t="shared" si="265"/>
        <v/>
      </c>
      <c r="AZ274" s="236">
        <f t="shared" si="266"/>
        <v>0.62964999999999982</v>
      </c>
      <c r="BA274" s="235" t="s">
        <v>628</v>
      </c>
      <c r="BB274" s="235" t="s">
        <v>628</v>
      </c>
      <c r="BC274" s="235" t="s">
        <v>628</v>
      </c>
      <c r="BD274" s="235" t="s">
        <v>628</v>
      </c>
      <c r="BE274" s="236" t="str">
        <f t="shared" si="267"/>
        <v/>
      </c>
      <c r="BF274" s="236" t="str">
        <f t="shared" si="268"/>
        <v/>
      </c>
      <c r="BG274" s="236">
        <f t="shared" si="269"/>
        <v>1.7989999999999997</v>
      </c>
      <c r="BH274" s="235" t="s">
        <v>628</v>
      </c>
      <c r="BI274" s="235" t="s">
        <v>628</v>
      </c>
      <c r="BJ274" s="235" t="s">
        <v>628</v>
      </c>
      <c r="BK274" s="235" t="s">
        <v>628</v>
      </c>
      <c r="BL274" s="235">
        <f t="shared" si="273"/>
        <v>3</v>
      </c>
    </row>
    <row r="275" spans="3:64">
      <c r="C275" s="239">
        <v>272</v>
      </c>
      <c r="D275" s="234" t="s">
        <v>1403</v>
      </c>
      <c r="E275" s="236">
        <f t="shared" si="242"/>
        <v>1.3353560091323158E-2</v>
      </c>
      <c r="F275" s="236">
        <f t="shared" si="258"/>
        <v>0.96369999999999989</v>
      </c>
      <c r="G275" s="236">
        <f t="shared" si="259"/>
        <v>4.0807031399071887</v>
      </c>
      <c r="H275" s="236">
        <f t="shared" si="274"/>
        <v>0.23616028095146324</v>
      </c>
      <c r="I275" s="236">
        <f t="shared" si="245"/>
        <v>1.3544745407552433E-2</v>
      </c>
      <c r="J275" s="236">
        <f t="shared" si="260"/>
        <v>0.67864999999999986</v>
      </c>
      <c r="K275" s="236">
        <f t="shared" si="246"/>
        <v>2.6389999999999998</v>
      </c>
      <c r="L275" s="236">
        <f t="shared" si="275"/>
        <v>0.25716180371352781</v>
      </c>
      <c r="M275" s="237" t="s">
        <v>2400</v>
      </c>
      <c r="N275" s="234">
        <v>1</v>
      </c>
      <c r="P275" s="248">
        <v>0.7</v>
      </c>
      <c r="Q275" s="235" t="s">
        <v>628</v>
      </c>
      <c r="R275" s="248">
        <v>1.385</v>
      </c>
      <c r="S275" s="235" t="s">
        <v>628</v>
      </c>
      <c r="T275" s="248">
        <v>7.0000000000000007E-2</v>
      </c>
      <c r="U275" s="248">
        <v>0.06</v>
      </c>
      <c r="V275" s="248">
        <v>0.1</v>
      </c>
      <c r="Y275" s="236">
        <f t="shared" si="261"/>
        <v>1.9389999999999998</v>
      </c>
      <c r="AA275" s="236">
        <f t="shared" si="270"/>
        <v>0</v>
      </c>
      <c r="AB275" s="236">
        <f t="shared" si="271"/>
        <v>1.0000000000000009E-2</v>
      </c>
      <c r="AC275" s="236"/>
      <c r="AD275" s="236">
        <f t="shared" si="272"/>
        <v>0</v>
      </c>
      <c r="AE275" s="236"/>
      <c r="AG275" s="236">
        <f t="shared" si="240"/>
        <v>0.96949999999999992</v>
      </c>
      <c r="AP275" s="334" t="s">
        <v>2297</v>
      </c>
      <c r="AR275" s="235">
        <f t="shared" si="248"/>
        <v>3</v>
      </c>
      <c r="AT275" s="235" t="s">
        <v>628</v>
      </c>
      <c r="AU275" s="235" t="s">
        <v>628</v>
      </c>
      <c r="AV275" s="235" t="s">
        <v>628</v>
      </c>
      <c r="AW275" s="235" t="s">
        <v>628</v>
      </c>
      <c r="AX275" s="236" t="str">
        <f t="shared" si="264"/>
        <v/>
      </c>
      <c r="AY275" s="236" t="str">
        <f t="shared" si="265"/>
        <v/>
      </c>
      <c r="AZ275" s="236">
        <f t="shared" si="266"/>
        <v>0.67864999999999986</v>
      </c>
      <c r="BA275" s="235" t="s">
        <v>628</v>
      </c>
      <c r="BB275" s="235" t="s">
        <v>628</v>
      </c>
      <c r="BC275" s="235" t="s">
        <v>628</v>
      </c>
      <c r="BD275" s="235" t="s">
        <v>628</v>
      </c>
      <c r="BE275" s="236" t="str">
        <f t="shared" si="267"/>
        <v/>
      </c>
      <c r="BF275" s="236" t="str">
        <f t="shared" si="268"/>
        <v/>
      </c>
      <c r="BG275" s="236">
        <f t="shared" si="269"/>
        <v>1.9389999999999998</v>
      </c>
      <c r="BH275" s="235" t="s">
        <v>628</v>
      </c>
      <c r="BI275" s="235" t="s">
        <v>628</v>
      </c>
      <c r="BJ275" s="235" t="s">
        <v>628</v>
      </c>
      <c r="BK275" s="235" t="s">
        <v>628</v>
      </c>
      <c r="BL275" s="235">
        <f t="shared" si="273"/>
        <v>3</v>
      </c>
    </row>
    <row r="276" spans="3:64">
      <c r="C276" s="239">
        <v>273</v>
      </c>
      <c r="D276" s="234" t="s">
        <v>1404</v>
      </c>
      <c r="E276" s="236">
        <f t="shared" si="242"/>
        <v>1.3337146089195461E-2</v>
      </c>
      <c r="F276" s="236">
        <f t="shared" si="258"/>
        <v>1.0337000000000001</v>
      </c>
      <c r="G276" s="236">
        <f t="shared" si="259"/>
        <v>4.2807031399071889</v>
      </c>
      <c r="H276" s="236">
        <f t="shared" si="274"/>
        <v>0.24147902020190357</v>
      </c>
      <c r="I276" s="236">
        <f t="shared" si="245"/>
        <v>1.3517566481126659E-2</v>
      </c>
      <c r="J276" s="236">
        <f t="shared" si="260"/>
        <v>0.72765000000000002</v>
      </c>
      <c r="K276" s="236">
        <f t="shared" si="246"/>
        <v>2.7789999999999999</v>
      </c>
      <c r="L276" s="236">
        <f t="shared" si="275"/>
        <v>0.26183879093198992</v>
      </c>
      <c r="M276" s="237" t="s">
        <v>2400</v>
      </c>
      <c r="N276" s="234">
        <v>1</v>
      </c>
      <c r="P276" s="248">
        <v>0.7</v>
      </c>
      <c r="Q276" s="235" t="s">
        <v>628</v>
      </c>
      <c r="R276" s="248">
        <v>1.4850000000000001</v>
      </c>
      <c r="S276" s="235" t="s">
        <v>628</v>
      </c>
      <c r="T276" s="248">
        <v>7.0000000000000007E-2</v>
      </c>
      <c r="U276" s="248">
        <v>0.06</v>
      </c>
      <c r="V276" s="248">
        <v>0.1</v>
      </c>
      <c r="Y276" s="236">
        <f t="shared" si="261"/>
        <v>2.0790000000000002</v>
      </c>
      <c r="AA276" s="236">
        <f t="shared" si="270"/>
        <v>0</v>
      </c>
      <c r="AB276" s="236">
        <f t="shared" si="271"/>
        <v>1.0000000000000009E-2</v>
      </c>
      <c r="AC276" s="236"/>
      <c r="AD276" s="236">
        <f t="shared" si="272"/>
        <v>0</v>
      </c>
      <c r="AE276" s="236"/>
      <c r="AG276" s="236">
        <f t="shared" si="240"/>
        <v>1.0395000000000001</v>
      </c>
      <c r="AP276" s="334" t="s">
        <v>2297</v>
      </c>
      <c r="AR276" s="235">
        <f t="shared" si="248"/>
        <v>3</v>
      </c>
      <c r="AT276" s="235" t="s">
        <v>628</v>
      </c>
      <c r="AU276" s="235" t="s">
        <v>628</v>
      </c>
      <c r="AV276" s="235" t="s">
        <v>628</v>
      </c>
      <c r="AW276" s="235" t="s">
        <v>628</v>
      </c>
      <c r="AX276" s="236" t="str">
        <f t="shared" si="264"/>
        <v/>
      </c>
      <c r="AY276" s="236" t="str">
        <f t="shared" si="265"/>
        <v/>
      </c>
      <c r="AZ276" s="236">
        <f t="shared" si="266"/>
        <v>0.72765000000000002</v>
      </c>
      <c r="BA276" s="235" t="s">
        <v>628</v>
      </c>
      <c r="BB276" s="235" t="s">
        <v>628</v>
      </c>
      <c r="BC276" s="235" t="s">
        <v>628</v>
      </c>
      <c r="BD276" s="235" t="s">
        <v>628</v>
      </c>
      <c r="BE276" s="236" t="str">
        <f t="shared" si="267"/>
        <v/>
      </c>
      <c r="BF276" s="236" t="str">
        <f t="shared" si="268"/>
        <v/>
      </c>
      <c r="BG276" s="236">
        <f t="shared" si="269"/>
        <v>2.0790000000000002</v>
      </c>
      <c r="BH276" s="235" t="s">
        <v>628</v>
      </c>
      <c r="BI276" s="235" t="s">
        <v>628</v>
      </c>
      <c r="BJ276" s="235" t="s">
        <v>628</v>
      </c>
      <c r="BK276" s="235" t="s">
        <v>628</v>
      </c>
      <c r="BL276" s="235">
        <f t="shared" si="273"/>
        <v>3</v>
      </c>
    </row>
    <row r="277" spans="3:64">
      <c r="C277" s="239">
        <v>274</v>
      </c>
      <c r="D277" s="234" t="s">
        <v>1405</v>
      </c>
      <c r="E277" s="236">
        <f t="shared" si="242"/>
        <v>1.3322188600143987E-2</v>
      </c>
      <c r="F277" s="236">
        <f t="shared" si="258"/>
        <v>1.1036999999999999</v>
      </c>
      <c r="G277" s="236">
        <f t="shared" si="259"/>
        <v>4.480703139907189</v>
      </c>
      <c r="H277" s="236">
        <f t="shared" si="274"/>
        <v>0.24632294654156922</v>
      </c>
      <c r="I277" s="236">
        <f t="shared" si="245"/>
        <v>1.3492971107548131E-2</v>
      </c>
      <c r="J277" s="236">
        <f t="shared" si="260"/>
        <v>0.77664999999999995</v>
      </c>
      <c r="K277" s="236">
        <f t="shared" si="246"/>
        <v>2.9189999999999996</v>
      </c>
      <c r="L277" s="236">
        <f t="shared" si="275"/>
        <v>0.26606714628297362</v>
      </c>
      <c r="M277" s="237" t="s">
        <v>2400</v>
      </c>
      <c r="N277" s="234">
        <v>1</v>
      </c>
      <c r="P277" s="248">
        <v>0.7</v>
      </c>
      <c r="Q277" s="235" t="s">
        <v>628</v>
      </c>
      <c r="R277" s="248">
        <v>1.585</v>
      </c>
      <c r="S277" s="235" t="s">
        <v>628</v>
      </c>
      <c r="T277" s="248">
        <v>7.0000000000000007E-2</v>
      </c>
      <c r="U277" s="248">
        <v>0.06</v>
      </c>
      <c r="V277" s="248">
        <v>0.1</v>
      </c>
      <c r="Y277" s="236">
        <f t="shared" si="261"/>
        <v>2.2189999999999999</v>
      </c>
      <c r="AA277" s="236">
        <f t="shared" si="270"/>
        <v>0</v>
      </c>
      <c r="AB277" s="236">
        <f t="shared" si="271"/>
        <v>1.0000000000000009E-2</v>
      </c>
      <c r="AC277" s="236"/>
      <c r="AD277" s="236">
        <f t="shared" si="272"/>
        <v>0</v>
      </c>
      <c r="AE277" s="236"/>
      <c r="AG277" s="236">
        <f t="shared" si="240"/>
        <v>1.1094999999999999</v>
      </c>
      <c r="AP277" s="334" t="s">
        <v>2297</v>
      </c>
      <c r="AR277" s="235">
        <f t="shared" si="248"/>
        <v>3</v>
      </c>
      <c r="AT277" s="235" t="s">
        <v>628</v>
      </c>
      <c r="AU277" s="235" t="s">
        <v>628</v>
      </c>
      <c r="AV277" s="235" t="s">
        <v>628</v>
      </c>
      <c r="AW277" s="235" t="s">
        <v>628</v>
      </c>
      <c r="AX277" s="236" t="str">
        <f t="shared" si="264"/>
        <v/>
      </c>
      <c r="AY277" s="236" t="str">
        <f t="shared" si="265"/>
        <v/>
      </c>
      <c r="AZ277" s="236">
        <f t="shared" si="266"/>
        <v>0.77664999999999995</v>
      </c>
      <c r="BA277" s="235" t="s">
        <v>628</v>
      </c>
      <c r="BB277" s="235" t="s">
        <v>628</v>
      </c>
      <c r="BC277" s="235" t="s">
        <v>628</v>
      </c>
      <c r="BD277" s="235" t="s">
        <v>628</v>
      </c>
      <c r="BE277" s="236" t="str">
        <f t="shared" si="267"/>
        <v/>
      </c>
      <c r="BF277" s="236" t="str">
        <f t="shared" si="268"/>
        <v/>
      </c>
      <c r="BG277" s="236">
        <f t="shared" si="269"/>
        <v>2.2189999999999999</v>
      </c>
      <c r="BH277" s="235" t="s">
        <v>628</v>
      </c>
      <c r="BI277" s="235" t="s">
        <v>628</v>
      </c>
      <c r="BJ277" s="235" t="s">
        <v>628</v>
      </c>
      <c r="BK277" s="235" t="s">
        <v>628</v>
      </c>
      <c r="BL277" s="235">
        <f t="shared" si="273"/>
        <v>3</v>
      </c>
    </row>
    <row r="278" spans="3:64">
      <c r="C278" s="239">
        <v>275</v>
      </c>
      <c r="D278" s="234" t="s">
        <v>1406</v>
      </c>
      <c r="E278" s="236">
        <f t="shared" si="242"/>
        <v>1.3308501982178266E-2</v>
      </c>
      <c r="F278" s="236">
        <f t="shared" si="258"/>
        <v>1.1737</v>
      </c>
      <c r="G278" s="236">
        <f t="shared" si="259"/>
        <v>4.6807031399071892</v>
      </c>
      <c r="H278" s="236">
        <f t="shared" si="274"/>
        <v>0.25075292427608914</v>
      </c>
      <c r="I278" s="236">
        <f t="shared" si="245"/>
        <v>1.3470607578474536E-2</v>
      </c>
      <c r="J278" s="236">
        <f t="shared" si="260"/>
        <v>0.82565</v>
      </c>
      <c r="K278" s="236">
        <f t="shared" si="246"/>
        <v>3.0590000000000002</v>
      </c>
      <c r="L278" s="236">
        <f t="shared" si="275"/>
        <v>0.26990846681922193</v>
      </c>
      <c r="M278" s="237" t="s">
        <v>2400</v>
      </c>
      <c r="N278" s="234">
        <v>1</v>
      </c>
      <c r="P278" s="248">
        <v>0.7</v>
      </c>
      <c r="Q278" s="235" t="s">
        <v>628</v>
      </c>
      <c r="R278" s="248">
        <v>1.6850000000000001</v>
      </c>
      <c r="S278" s="235" t="s">
        <v>628</v>
      </c>
      <c r="T278" s="248">
        <v>7.0000000000000007E-2</v>
      </c>
      <c r="U278" s="248">
        <v>0.06</v>
      </c>
      <c r="V278" s="248">
        <v>0.1</v>
      </c>
      <c r="Y278" s="236">
        <f t="shared" si="261"/>
        <v>2.359</v>
      </c>
      <c r="AA278" s="236">
        <f t="shared" si="270"/>
        <v>0</v>
      </c>
      <c r="AB278" s="236">
        <f t="shared" si="271"/>
        <v>1.0000000000000009E-2</v>
      </c>
      <c r="AC278" s="236"/>
      <c r="AD278" s="236">
        <f t="shared" si="272"/>
        <v>0</v>
      </c>
      <c r="AE278" s="236"/>
      <c r="AG278" s="236">
        <f t="shared" si="240"/>
        <v>1.1795</v>
      </c>
      <c r="AP278" s="334" t="s">
        <v>2297</v>
      </c>
      <c r="AR278" s="235">
        <f t="shared" si="248"/>
        <v>3</v>
      </c>
      <c r="AT278" s="235" t="s">
        <v>628</v>
      </c>
      <c r="AU278" s="235" t="s">
        <v>628</v>
      </c>
      <c r="AV278" s="235" t="s">
        <v>628</v>
      </c>
      <c r="AW278" s="235" t="s">
        <v>628</v>
      </c>
      <c r="AX278" s="236" t="str">
        <f t="shared" si="264"/>
        <v/>
      </c>
      <c r="AY278" s="236" t="str">
        <f t="shared" si="265"/>
        <v/>
      </c>
      <c r="AZ278" s="236">
        <f t="shared" si="266"/>
        <v>0.82565</v>
      </c>
      <c r="BA278" s="235" t="s">
        <v>628</v>
      </c>
      <c r="BB278" s="235" t="s">
        <v>628</v>
      </c>
      <c r="BC278" s="235" t="s">
        <v>628</v>
      </c>
      <c r="BD278" s="235" t="s">
        <v>628</v>
      </c>
      <c r="BE278" s="236" t="str">
        <f t="shared" si="267"/>
        <v/>
      </c>
      <c r="BF278" s="236" t="str">
        <f t="shared" si="268"/>
        <v/>
      </c>
      <c r="BG278" s="236">
        <f t="shared" si="269"/>
        <v>2.359</v>
      </c>
      <c r="BH278" s="235" t="s">
        <v>628</v>
      </c>
      <c r="BI278" s="235" t="s">
        <v>628</v>
      </c>
      <c r="BJ278" s="235" t="s">
        <v>628</v>
      </c>
      <c r="BK278" s="235" t="s">
        <v>628</v>
      </c>
      <c r="BL278" s="235">
        <f t="shared" si="273"/>
        <v>3</v>
      </c>
    </row>
    <row r="279" spans="3:64">
      <c r="C279" s="239">
        <v>276</v>
      </c>
      <c r="D279" s="234" t="s">
        <v>1407</v>
      </c>
      <c r="E279" s="236">
        <f t="shared" si="242"/>
        <v>1.3614784517680395E-2</v>
      </c>
      <c r="F279" s="236">
        <f t="shared" si="258"/>
        <v>0.46059999999999995</v>
      </c>
      <c r="G279" s="236">
        <f t="shared" si="259"/>
        <v>2.6688971190759787</v>
      </c>
      <c r="H279" s="236">
        <f>F279/G279</f>
        <v>0.17258065015240009</v>
      </c>
      <c r="I279" s="236">
        <f t="shared" si="245"/>
        <v>1.4006106388322165E-2</v>
      </c>
      <c r="J279" s="236">
        <f t="shared" si="260"/>
        <v>0.32759907954545453</v>
      </c>
      <c r="K279" s="236">
        <f t="shared" si="246"/>
        <v>1.619037113559517</v>
      </c>
      <c r="L279" s="236">
        <f>J279/K279</f>
        <v>0.20234192088729519</v>
      </c>
      <c r="M279" s="237" t="s">
        <v>2400</v>
      </c>
      <c r="N279" s="234">
        <v>1</v>
      </c>
      <c r="P279" s="248">
        <v>0.8</v>
      </c>
      <c r="Q279" s="235" t="s">
        <v>628</v>
      </c>
      <c r="R279" s="248">
        <v>0.58499999999999996</v>
      </c>
      <c r="S279" s="235" t="s">
        <v>628</v>
      </c>
      <c r="T279" s="248">
        <v>0.08</v>
      </c>
      <c r="U279" s="248">
        <v>7.0000000000000007E-2</v>
      </c>
      <c r="V279" s="248">
        <v>0.11</v>
      </c>
      <c r="Y279" s="236">
        <f t="shared" si="261"/>
        <v>0.81903711355951681</v>
      </c>
      <c r="AA279" s="236">
        <f t="shared" si="270"/>
        <v>4.5000000000000595E-3</v>
      </c>
      <c r="AB279" s="236">
        <f t="shared" si="271"/>
        <v>9.999999999999995E-3</v>
      </c>
      <c r="AC279" s="236"/>
      <c r="AD279" s="236">
        <f t="shared" si="272"/>
        <v>4.5185567797584852E-3</v>
      </c>
      <c r="AE279" s="236"/>
      <c r="AG279" s="236">
        <f t="shared" si="240"/>
        <v>0.40949999999999998</v>
      </c>
      <c r="AP279" s="334" t="s">
        <v>2297</v>
      </c>
      <c r="AR279" s="235">
        <f t="shared" si="248"/>
        <v>2</v>
      </c>
      <c r="AT279" s="235" t="s">
        <v>628</v>
      </c>
      <c r="AU279" s="235" t="s">
        <v>628</v>
      </c>
      <c r="AV279" s="235" t="s">
        <v>628</v>
      </c>
      <c r="AW279" s="235" t="s">
        <v>628</v>
      </c>
      <c r="AX279" s="236" t="str">
        <f t="shared" si="264"/>
        <v/>
      </c>
      <c r="AY279" s="236">
        <f t="shared" si="265"/>
        <v>0.32759907954545453</v>
      </c>
      <c r="AZ279" s="236" t="str">
        <f t="shared" si="266"/>
        <v/>
      </c>
      <c r="BA279" s="235" t="s">
        <v>628</v>
      </c>
      <c r="BB279" s="235" t="s">
        <v>628</v>
      </c>
      <c r="BC279" s="235" t="s">
        <v>628</v>
      </c>
      <c r="BD279" s="235" t="s">
        <v>628</v>
      </c>
      <c r="BE279" s="236" t="str">
        <f t="shared" si="267"/>
        <v/>
      </c>
      <c r="BF279" s="236">
        <f t="shared" si="268"/>
        <v>0.81903711355951681</v>
      </c>
      <c r="BG279" s="236" t="str">
        <f t="shared" si="269"/>
        <v/>
      </c>
      <c r="BH279" s="235" t="s">
        <v>628</v>
      </c>
      <c r="BI279" s="235" t="s">
        <v>628</v>
      </c>
      <c r="BJ279" s="235" t="s">
        <v>628</v>
      </c>
      <c r="BK279" s="235" t="s">
        <v>628</v>
      </c>
      <c r="BL279" s="235">
        <f t="shared" si="273"/>
        <v>2</v>
      </c>
    </row>
    <row r="280" spans="3:64">
      <c r="C280" s="239">
        <v>277</v>
      </c>
      <c r="D280" s="234" t="s">
        <v>1408</v>
      </c>
      <c r="E280" s="236">
        <f t="shared" si="242"/>
        <v>1.3572380417979753E-2</v>
      </c>
      <c r="F280" s="236">
        <f t="shared" si="258"/>
        <v>0.54060000000000008</v>
      </c>
      <c r="G280" s="236">
        <f t="shared" si="259"/>
        <v>2.868897119075978</v>
      </c>
      <c r="H280" s="236">
        <f>F280/G280</f>
        <v>0.18843478087987972</v>
      </c>
      <c r="I280" s="236">
        <f t="shared" si="245"/>
        <v>1.3927395598070135E-2</v>
      </c>
      <c r="J280" s="236">
        <f t="shared" si="260"/>
        <v>0.3836</v>
      </c>
      <c r="K280" s="236">
        <f t="shared" si="246"/>
        <v>1.7589999999999999</v>
      </c>
      <c r="L280" s="236">
        <f>J280/K280</f>
        <v>0.21807845366685619</v>
      </c>
      <c r="M280" s="237" t="s">
        <v>2400</v>
      </c>
      <c r="N280" s="234">
        <v>1</v>
      </c>
      <c r="P280" s="248">
        <v>0.8</v>
      </c>
      <c r="Q280" s="235" t="s">
        <v>628</v>
      </c>
      <c r="R280" s="248">
        <v>0.68500000000000005</v>
      </c>
      <c r="S280" s="235" t="s">
        <v>628</v>
      </c>
      <c r="T280" s="248">
        <v>0.08</v>
      </c>
      <c r="U280" s="248">
        <v>7.0000000000000007E-2</v>
      </c>
      <c r="V280" s="248">
        <v>0.11</v>
      </c>
      <c r="Y280" s="236">
        <f t="shared" si="261"/>
        <v>0.95899999999999996</v>
      </c>
      <c r="AA280" s="236">
        <f t="shared" si="270"/>
        <v>0</v>
      </c>
      <c r="AB280" s="236">
        <f t="shared" si="271"/>
        <v>9.999999999999995E-3</v>
      </c>
      <c r="AC280" s="236"/>
      <c r="AD280" s="236">
        <f t="shared" si="272"/>
        <v>0</v>
      </c>
      <c r="AE280" s="236"/>
      <c r="AG280" s="236">
        <f t="shared" si="240"/>
        <v>0.47949999999999998</v>
      </c>
      <c r="AP280" s="334" t="s">
        <v>2297</v>
      </c>
      <c r="AR280" s="235">
        <f t="shared" si="248"/>
        <v>3</v>
      </c>
      <c r="AT280" s="235" t="s">
        <v>628</v>
      </c>
      <c r="AU280" s="235" t="s">
        <v>628</v>
      </c>
      <c r="AV280" s="235" t="s">
        <v>628</v>
      </c>
      <c r="AW280" s="235" t="s">
        <v>628</v>
      </c>
      <c r="AX280" s="236" t="str">
        <f t="shared" si="264"/>
        <v/>
      </c>
      <c r="AY280" s="236" t="str">
        <f t="shared" si="265"/>
        <v/>
      </c>
      <c r="AZ280" s="236">
        <f t="shared" si="266"/>
        <v>0.3836</v>
      </c>
      <c r="BA280" s="235" t="s">
        <v>628</v>
      </c>
      <c r="BB280" s="235" t="s">
        <v>628</v>
      </c>
      <c r="BC280" s="235" t="s">
        <v>628</v>
      </c>
      <c r="BD280" s="235" t="s">
        <v>628</v>
      </c>
      <c r="BE280" s="236" t="str">
        <f t="shared" si="267"/>
        <v/>
      </c>
      <c r="BF280" s="236" t="str">
        <f t="shared" si="268"/>
        <v/>
      </c>
      <c r="BG280" s="236">
        <f t="shared" si="269"/>
        <v>0.95899999999999996</v>
      </c>
      <c r="BH280" s="235" t="s">
        <v>628</v>
      </c>
      <c r="BI280" s="235" t="s">
        <v>628</v>
      </c>
      <c r="BJ280" s="235" t="s">
        <v>628</v>
      </c>
      <c r="BK280" s="235" t="s">
        <v>628</v>
      </c>
      <c r="BL280" s="235">
        <f t="shared" si="273"/>
        <v>3</v>
      </c>
    </row>
    <row r="281" spans="3:64">
      <c r="C281" s="239">
        <v>278</v>
      </c>
      <c r="D281" s="234" t="s">
        <v>1409</v>
      </c>
      <c r="E281" s="236">
        <f t="shared" si="242"/>
        <v>1.3535449344964224E-2</v>
      </c>
      <c r="F281" s="236">
        <f t="shared" si="258"/>
        <v>0.62060000000000015</v>
      </c>
      <c r="G281" s="236">
        <f t="shared" si="259"/>
        <v>3.0688971190759782</v>
      </c>
      <c r="H281" s="236">
        <f t="shared" ref="H281:H290" si="276">F281/G281</f>
        <v>0.20222248446922786</v>
      </c>
      <c r="I281" s="236">
        <f t="shared" si="245"/>
        <v>1.3860094949555627E-2</v>
      </c>
      <c r="J281" s="236">
        <f t="shared" si="260"/>
        <v>0.43959999999999999</v>
      </c>
      <c r="K281" s="236">
        <f t="shared" si="246"/>
        <v>1.899</v>
      </c>
      <c r="L281" s="236">
        <f t="shared" ref="L281:L290" si="277">J281/K281</f>
        <v>0.23149025803054238</v>
      </c>
      <c r="M281" s="237" t="s">
        <v>2400</v>
      </c>
      <c r="N281" s="234">
        <v>1</v>
      </c>
      <c r="P281" s="248">
        <v>0.8</v>
      </c>
      <c r="Q281" s="235" t="s">
        <v>628</v>
      </c>
      <c r="R281" s="248">
        <v>0.78500000000000003</v>
      </c>
      <c r="S281" s="235" t="s">
        <v>628</v>
      </c>
      <c r="T281" s="248">
        <v>0.08</v>
      </c>
      <c r="U281" s="248">
        <v>7.0000000000000007E-2</v>
      </c>
      <c r="V281" s="248">
        <v>0.11</v>
      </c>
      <c r="Y281" s="236">
        <f t="shared" si="261"/>
        <v>1.099</v>
      </c>
      <c r="AA281" s="236">
        <f t="shared" si="270"/>
        <v>0</v>
      </c>
      <c r="AB281" s="236">
        <f t="shared" si="271"/>
        <v>9.999999999999995E-3</v>
      </c>
      <c r="AC281" s="236"/>
      <c r="AD281" s="236">
        <f t="shared" si="272"/>
        <v>0</v>
      </c>
      <c r="AE281" s="236"/>
      <c r="AG281" s="236">
        <f t="shared" si="240"/>
        <v>0.54949999999999999</v>
      </c>
      <c r="AP281" s="334" t="s">
        <v>2297</v>
      </c>
      <c r="AR281" s="235">
        <f t="shared" si="248"/>
        <v>3</v>
      </c>
      <c r="AT281" s="235" t="s">
        <v>628</v>
      </c>
      <c r="AU281" s="235" t="s">
        <v>628</v>
      </c>
      <c r="AV281" s="235" t="s">
        <v>628</v>
      </c>
      <c r="AW281" s="235" t="s">
        <v>628</v>
      </c>
      <c r="AX281" s="236" t="str">
        <f t="shared" si="264"/>
        <v/>
      </c>
      <c r="AY281" s="236" t="str">
        <f t="shared" si="265"/>
        <v/>
      </c>
      <c r="AZ281" s="236">
        <f t="shared" si="266"/>
        <v>0.43959999999999999</v>
      </c>
      <c r="BA281" s="235" t="s">
        <v>628</v>
      </c>
      <c r="BB281" s="235" t="s">
        <v>628</v>
      </c>
      <c r="BC281" s="235" t="s">
        <v>628</v>
      </c>
      <c r="BD281" s="235" t="s">
        <v>628</v>
      </c>
      <c r="BE281" s="236" t="str">
        <f t="shared" si="267"/>
        <v/>
      </c>
      <c r="BF281" s="236" t="str">
        <f t="shared" si="268"/>
        <v/>
      </c>
      <c r="BG281" s="236">
        <f t="shared" si="269"/>
        <v>1.099</v>
      </c>
      <c r="BH281" s="235" t="s">
        <v>628</v>
      </c>
      <c r="BI281" s="235" t="s">
        <v>628</v>
      </c>
      <c r="BJ281" s="235" t="s">
        <v>628</v>
      </c>
      <c r="BK281" s="235" t="s">
        <v>628</v>
      </c>
      <c r="BL281" s="235">
        <f t="shared" si="273"/>
        <v>3</v>
      </c>
    </row>
    <row r="282" spans="3:64">
      <c r="C282" s="239">
        <v>279</v>
      </c>
      <c r="D282" s="234" t="s">
        <v>1410</v>
      </c>
      <c r="E282" s="236">
        <f t="shared" si="242"/>
        <v>1.3502995798810221E-2</v>
      </c>
      <c r="F282" s="236">
        <f t="shared" si="258"/>
        <v>0.70060000000000011</v>
      </c>
      <c r="G282" s="236">
        <f t="shared" si="259"/>
        <v>3.2688971190759784</v>
      </c>
      <c r="H282" s="236">
        <f t="shared" si="276"/>
        <v>0.21432304978690772</v>
      </c>
      <c r="I282" s="236">
        <f t="shared" si="245"/>
        <v>1.3801904633569284E-2</v>
      </c>
      <c r="J282" s="236">
        <f t="shared" si="260"/>
        <v>0.49559999999999998</v>
      </c>
      <c r="K282" s="236">
        <f t="shared" si="246"/>
        <v>2.0389999999999997</v>
      </c>
      <c r="L282" s="236">
        <f t="shared" si="277"/>
        <v>0.24306032368808242</v>
      </c>
      <c r="M282" s="237" t="s">
        <v>2400</v>
      </c>
      <c r="N282" s="234">
        <v>1</v>
      </c>
      <c r="P282" s="248">
        <v>0.8</v>
      </c>
      <c r="Q282" s="235" t="s">
        <v>628</v>
      </c>
      <c r="R282" s="248">
        <v>0.88500000000000001</v>
      </c>
      <c r="S282" s="235" t="s">
        <v>628</v>
      </c>
      <c r="T282" s="248">
        <v>0.08</v>
      </c>
      <c r="U282" s="248">
        <v>7.0000000000000007E-2</v>
      </c>
      <c r="V282" s="248">
        <v>0.11</v>
      </c>
      <c r="Y282" s="236">
        <f t="shared" si="261"/>
        <v>1.2389999999999999</v>
      </c>
      <c r="AA282" s="236">
        <f t="shared" si="270"/>
        <v>0</v>
      </c>
      <c r="AB282" s="236">
        <f t="shared" si="271"/>
        <v>9.999999999999995E-3</v>
      </c>
      <c r="AC282" s="236"/>
      <c r="AD282" s="236">
        <f t="shared" si="272"/>
        <v>0</v>
      </c>
      <c r="AE282" s="236"/>
      <c r="AG282" s="236">
        <f t="shared" si="240"/>
        <v>0.61949999999999994</v>
      </c>
      <c r="AP282" s="334" t="s">
        <v>2297</v>
      </c>
      <c r="AR282" s="235">
        <f t="shared" si="248"/>
        <v>3</v>
      </c>
      <c r="AT282" s="235" t="s">
        <v>628</v>
      </c>
      <c r="AU282" s="235" t="s">
        <v>628</v>
      </c>
      <c r="AV282" s="235" t="s">
        <v>628</v>
      </c>
      <c r="AW282" s="235" t="s">
        <v>628</v>
      </c>
      <c r="AX282" s="236" t="str">
        <f t="shared" si="264"/>
        <v/>
      </c>
      <c r="AY282" s="236" t="str">
        <f t="shared" si="265"/>
        <v/>
      </c>
      <c r="AZ282" s="236">
        <f t="shared" si="266"/>
        <v>0.49559999999999998</v>
      </c>
      <c r="BA282" s="235" t="s">
        <v>628</v>
      </c>
      <c r="BB282" s="235" t="s">
        <v>628</v>
      </c>
      <c r="BC282" s="235" t="s">
        <v>628</v>
      </c>
      <c r="BD282" s="235" t="s">
        <v>628</v>
      </c>
      <c r="BE282" s="236" t="str">
        <f t="shared" si="267"/>
        <v/>
      </c>
      <c r="BF282" s="236" t="str">
        <f t="shared" si="268"/>
        <v/>
      </c>
      <c r="BG282" s="236">
        <f t="shared" si="269"/>
        <v>1.2389999999999999</v>
      </c>
      <c r="BH282" s="235" t="s">
        <v>628</v>
      </c>
      <c r="BI282" s="235" t="s">
        <v>628</v>
      </c>
      <c r="BJ282" s="235" t="s">
        <v>628</v>
      </c>
      <c r="BK282" s="235" t="s">
        <v>628</v>
      </c>
      <c r="BL282" s="235">
        <f t="shared" si="273"/>
        <v>3</v>
      </c>
    </row>
    <row r="283" spans="3:64">
      <c r="C283" s="239">
        <v>280</v>
      </c>
      <c r="D283" s="234" t="s">
        <v>1411</v>
      </c>
      <c r="E283" s="236">
        <f t="shared" si="242"/>
        <v>1.3474251938106674E-2</v>
      </c>
      <c r="F283" s="236">
        <f t="shared" si="258"/>
        <v>0.78060000000000007</v>
      </c>
      <c r="G283" s="236">
        <f t="shared" si="259"/>
        <v>3.4688971190759785</v>
      </c>
      <c r="H283" s="236">
        <f t="shared" si="276"/>
        <v>0.22502829377883973</v>
      </c>
      <c r="I283" s="236">
        <f t="shared" si="245"/>
        <v>1.3751091520723683E-2</v>
      </c>
      <c r="J283" s="236">
        <f t="shared" si="260"/>
        <v>0.55159999999999998</v>
      </c>
      <c r="K283" s="236">
        <f t="shared" si="246"/>
        <v>2.1790000000000003</v>
      </c>
      <c r="L283" s="236">
        <f t="shared" si="277"/>
        <v>0.25314364387333638</v>
      </c>
      <c r="M283" s="237" t="s">
        <v>2400</v>
      </c>
      <c r="N283" s="234">
        <v>1</v>
      </c>
      <c r="P283" s="248">
        <v>0.8</v>
      </c>
      <c r="Q283" s="235" t="s">
        <v>628</v>
      </c>
      <c r="R283" s="248">
        <v>0.98499999999999999</v>
      </c>
      <c r="S283" s="235" t="s">
        <v>628</v>
      </c>
      <c r="T283" s="248">
        <v>0.08</v>
      </c>
      <c r="U283" s="248">
        <v>7.0000000000000007E-2</v>
      </c>
      <c r="V283" s="248">
        <v>0.11</v>
      </c>
      <c r="Y283" s="236">
        <f t="shared" si="261"/>
        <v>1.379</v>
      </c>
      <c r="AA283" s="236">
        <f t="shared" si="270"/>
        <v>0</v>
      </c>
      <c r="AB283" s="236">
        <f t="shared" si="271"/>
        <v>9.999999999999995E-3</v>
      </c>
      <c r="AC283" s="236"/>
      <c r="AD283" s="236">
        <f t="shared" si="272"/>
        <v>0</v>
      </c>
      <c r="AE283" s="236"/>
      <c r="AG283" s="236">
        <f t="shared" si="240"/>
        <v>0.6895</v>
      </c>
      <c r="AP283" s="334" t="s">
        <v>2297</v>
      </c>
      <c r="AR283" s="235">
        <f t="shared" si="248"/>
        <v>3</v>
      </c>
      <c r="AT283" s="235" t="s">
        <v>628</v>
      </c>
      <c r="AU283" s="235" t="s">
        <v>628</v>
      </c>
      <c r="AV283" s="235" t="s">
        <v>628</v>
      </c>
      <c r="AW283" s="235" t="s">
        <v>628</v>
      </c>
      <c r="AX283" s="236" t="str">
        <f t="shared" si="264"/>
        <v/>
      </c>
      <c r="AY283" s="236" t="str">
        <f t="shared" si="265"/>
        <v/>
      </c>
      <c r="AZ283" s="236">
        <f t="shared" si="266"/>
        <v>0.55159999999999998</v>
      </c>
      <c r="BA283" s="235" t="s">
        <v>628</v>
      </c>
      <c r="BB283" s="235" t="s">
        <v>628</v>
      </c>
      <c r="BC283" s="235" t="s">
        <v>628</v>
      </c>
      <c r="BD283" s="235" t="s">
        <v>628</v>
      </c>
      <c r="BE283" s="236" t="str">
        <f t="shared" si="267"/>
        <v/>
      </c>
      <c r="BF283" s="236" t="str">
        <f t="shared" si="268"/>
        <v/>
      </c>
      <c r="BG283" s="236">
        <f t="shared" si="269"/>
        <v>1.379</v>
      </c>
      <c r="BH283" s="235" t="s">
        <v>628</v>
      </c>
      <c r="BI283" s="235" t="s">
        <v>628</v>
      </c>
      <c r="BJ283" s="235" t="s">
        <v>628</v>
      </c>
      <c r="BK283" s="235" t="s">
        <v>628</v>
      </c>
      <c r="BL283" s="235">
        <f t="shared" si="273"/>
        <v>3</v>
      </c>
    </row>
    <row r="284" spans="3:64">
      <c r="C284" s="239">
        <v>281</v>
      </c>
      <c r="D284" s="234" t="s">
        <v>1412</v>
      </c>
      <c r="E284" s="236">
        <f t="shared" si="242"/>
        <v>1.3448616014213054E-2</v>
      </c>
      <c r="F284" s="236">
        <f t="shared" si="258"/>
        <v>0.86060000000000003</v>
      </c>
      <c r="G284" s="236">
        <f t="shared" si="259"/>
        <v>3.6688971190759778</v>
      </c>
      <c r="H284" s="236">
        <f t="shared" si="276"/>
        <v>0.234566402945838</v>
      </c>
      <c r="I284" s="236">
        <f t="shared" si="245"/>
        <v>1.3706335985252421E-2</v>
      </c>
      <c r="J284" s="236">
        <f t="shared" si="260"/>
        <v>0.60760000000000003</v>
      </c>
      <c r="K284" s="236">
        <f t="shared" si="246"/>
        <v>2.319</v>
      </c>
      <c r="L284" s="236">
        <f t="shared" si="277"/>
        <v>0.26200948684777925</v>
      </c>
      <c r="M284" s="237" t="s">
        <v>2400</v>
      </c>
      <c r="N284" s="234">
        <v>1</v>
      </c>
      <c r="P284" s="248">
        <v>0.8</v>
      </c>
      <c r="Q284" s="235" t="s">
        <v>628</v>
      </c>
      <c r="R284" s="248">
        <v>1.085</v>
      </c>
      <c r="S284" s="235" t="s">
        <v>628</v>
      </c>
      <c r="T284" s="248">
        <v>0.08</v>
      </c>
      <c r="U284" s="248">
        <v>7.0000000000000007E-2</v>
      </c>
      <c r="V284" s="248">
        <v>0.11</v>
      </c>
      <c r="Y284" s="236">
        <f t="shared" si="261"/>
        <v>1.5189999999999999</v>
      </c>
      <c r="AA284" s="236">
        <f t="shared" si="270"/>
        <v>0</v>
      </c>
      <c r="AB284" s="236">
        <f t="shared" si="271"/>
        <v>9.999999999999995E-3</v>
      </c>
      <c r="AC284" s="236"/>
      <c r="AD284" s="236">
        <f t="shared" si="272"/>
        <v>0</v>
      </c>
      <c r="AE284" s="236"/>
      <c r="AG284" s="236">
        <f t="shared" si="240"/>
        <v>0.75949999999999995</v>
      </c>
      <c r="AP284" s="334" t="s">
        <v>2297</v>
      </c>
      <c r="AR284" s="235">
        <f t="shared" si="248"/>
        <v>3</v>
      </c>
      <c r="AT284" s="235" t="s">
        <v>628</v>
      </c>
      <c r="AU284" s="235" t="s">
        <v>628</v>
      </c>
      <c r="AV284" s="235" t="s">
        <v>628</v>
      </c>
      <c r="AW284" s="235" t="s">
        <v>628</v>
      </c>
      <c r="AX284" s="236" t="str">
        <f t="shared" si="264"/>
        <v/>
      </c>
      <c r="AY284" s="236" t="str">
        <f t="shared" si="265"/>
        <v/>
      </c>
      <c r="AZ284" s="236">
        <f t="shared" si="266"/>
        <v>0.60760000000000003</v>
      </c>
      <c r="BA284" s="235" t="s">
        <v>628</v>
      </c>
      <c r="BB284" s="235" t="s">
        <v>628</v>
      </c>
      <c r="BC284" s="235" t="s">
        <v>628</v>
      </c>
      <c r="BD284" s="235" t="s">
        <v>628</v>
      </c>
      <c r="BE284" s="236" t="str">
        <f t="shared" si="267"/>
        <v/>
      </c>
      <c r="BF284" s="236" t="str">
        <f t="shared" si="268"/>
        <v/>
      </c>
      <c r="BG284" s="236">
        <f t="shared" si="269"/>
        <v>1.5189999999999999</v>
      </c>
      <c r="BH284" s="235" t="s">
        <v>628</v>
      </c>
      <c r="BI284" s="235" t="s">
        <v>628</v>
      </c>
      <c r="BJ284" s="235" t="s">
        <v>628</v>
      </c>
      <c r="BK284" s="235" t="s">
        <v>628</v>
      </c>
      <c r="BL284" s="235">
        <f t="shared" si="273"/>
        <v>3</v>
      </c>
    </row>
    <row r="285" spans="3:64">
      <c r="C285" s="239">
        <v>282</v>
      </c>
      <c r="D285" s="234" t="s">
        <v>1413</v>
      </c>
      <c r="E285" s="236">
        <f t="shared" si="242"/>
        <v>1.3425609761352625E-2</v>
      </c>
      <c r="F285" s="236">
        <f t="shared" si="258"/>
        <v>0.9406000000000001</v>
      </c>
      <c r="G285" s="236">
        <f t="shared" si="259"/>
        <v>3.868897119075978</v>
      </c>
      <c r="H285" s="236">
        <f t="shared" si="276"/>
        <v>0.24311838000609509</v>
      </c>
      <c r="I285" s="236">
        <f t="shared" si="245"/>
        <v>1.3666615498849915E-2</v>
      </c>
      <c r="J285" s="236">
        <f t="shared" si="260"/>
        <v>0.66360000000000008</v>
      </c>
      <c r="K285" s="236">
        <f t="shared" si="246"/>
        <v>2.4590000000000001</v>
      </c>
      <c r="L285" s="236">
        <f t="shared" si="277"/>
        <v>0.26986579910532738</v>
      </c>
      <c r="M285" s="237" t="s">
        <v>2400</v>
      </c>
      <c r="N285" s="234">
        <v>1</v>
      </c>
      <c r="P285" s="248">
        <v>0.8</v>
      </c>
      <c r="Q285" s="235" t="s">
        <v>628</v>
      </c>
      <c r="R285" s="248">
        <v>1.1850000000000001</v>
      </c>
      <c r="S285" s="235" t="s">
        <v>628</v>
      </c>
      <c r="T285" s="248">
        <v>0.08</v>
      </c>
      <c r="U285" s="248">
        <v>7.0000000000000007E-2</v>
      </c>
      <c r="V285" s="248">
        <v>0.11</v>
      </c>
      <c r="Y285" s="236">
        <f t="shared" si="261"/>
        <v>1.659</v>
      </c>
      <c r="AA285" s="236">
        <f t="shared" si="270"/>
        <v>0</v>
      </c>
      <c r="AB285" s="236">
        <f t="shared" si="271"/>
        <v>9.999999999999995E-3</v>
      </c>
      <c r="AC285" s="236"/>
      <c r="AD285" s="236">
        <f t="shared" si="272"/>
        <v>0</v>
      </c>
      <c r="AE285" s="236"/>
      <c r="AG285" s="236">
        <f t="shared" si="240"/>
        <v>0.82950000000000002</v>
      </c>
      <c r="AP285" s="334" t="s">
        <v>2297</v>
      </c>
      <c r="AR285" s="235">
        <f t="shared" si="248"/>
        <v>3</v>
      </c>
      <c r="AT285" s="235" t="s">
        <v>628</v>
      </c>
      <c r="AU285" s="235" t="s">
        <v>628</v>
      </c>
      <c r="AV285" s="235" t="s">
        <v>628</v>
      </c>
      <c r="AW285" s="235" t="s">
        <v>628</v>
      </c>
      <c r="AX285" s="236" t="str">
        <f t="shared" si="264"/>
        <v/>
      </c>
      <c r="AY285" s="236" t="str">
        <f t="shared" si="265"/>
        <v/>
      </c>
      <c r="AZ285" s="236">
        <f t="shared" si="266"/>
        <v>0.66360000000000008</v>
      </c>
      <c r="BA285" s="235" t="s">
        <v>628</v>
      </c>
      <c r="BB285" s="235" t="s">
        <v>628</v>
      </c>
      <c r="BC285" s="235" t="s">
        <v>628</v>
      </c>
      <c r="BD285" s="235" t="s">
        <v>628</v>
      </c>
      <c r="BE285" s="236" t="str">
        <f t="shared" si="267"/>
        <v/>
      </c>
      <c r="BF285" s="236" t="str">
        <f t="shared" si="268"/>
        <v/>
      </c>
      <c r="BG285" s="236">
        <f t="shared" si="269"/>
        <v>1.659</v>
      </c>
      <c r="BH285" s="235" t="s">
        <v>628</v>
      </c>
      <c r="BI285" s="235" t="s">
        <v>628</v>
      </c>
      <c r="BJ285" s="235" t="s">
        <v>628</v>
      </c>
      <c r="BK285" s="235" t="s">
        <v>628</v>
      </c>
      <c r="BL285" s="235">
        <f t="shared" si="273"/>
        <v>3</v>
      </c>
    </row>
    <row r="286" spans="3:64">
      <c r="C286" s="239">
        <v>283</v>
      </c>
      <c r="D286" s="234" t="s">
        <v>1414</v>
      </c>
      <c r="E286" s="236">
        <f t="shared" si="242"/>
        <v>1.3404848265139145E-2</v>
      </c>
      <c r="F286" s="236">
        <f t="shared" si="258"/>
        <v>1.0206</v>
      </c>
      <c r="G286" s="236">
        <f t="shared" si="259"/>
        <v>4.0688971190759782</v>
      </c>
      <c r="H286" s="236">
        <f t="shared" si="276"/>
        <v>0.25082964010448416</v>
      </c>
      <c r="I286" s="236">
        <f t="shared" si="245"/>
        <v>1.3631125459619593E-2</v>
      </c>
      <c r="J286" s="236">
        <f t="shared" si="260"/>
        <v>0.71959999999999991</v>
      </c>
      <c r="K286" s="236">
        <f t="shared" si="246"/>
        <v>2.5989999999999998</v>
      </c>
      <c r="L286" s="236">
        <f t="shared" si="277"/>
        <v>0.27687572143131972</v>
      </c>
      <c r="M286" s="237" t="s">
        <v>2400</v>
      </c>
      <c r="N286" s="234">
        <v>1</v>
      </c>
      <c r="P286" s="248">
        <v>0.8</v>
      </c>
      <c r="Q286" s="235" t="s">
        <v>628</v>
      </c>
      <c r="R286" s="248">
        <v>1.2849999999999999</v>
      </c>
      <c r="S286" s="235" t="s">
        <v>628</v>
      </c>
      <c r="T286" s="248">
        <v>0.08</v>
      </c>
      <c r="U286" s="248">
        <v>7.0000000000000007E-2</v>
      </c>
      <c r="V286" s="248">
        <v>0.11</v>
      </c>
      <c r="Y286" s="236">
        <f t="shared" si="261"/>
        <v>1.7989999999999997</v>
      </c>
      <c r="AA286" s="236">
        <f t="shared" si="270"/>
        <v>0</v>
      </c>
      <c r="AB286" s="236">
        <f t="shared" si="271"/>
        <v>9.999999999999995E-3</v>
      </c>
      <c r="AC286" s="236"/>
      <c r="AD286" s="236">
        <f t="shared" si="272"/>
        <v>0</v>
      </c>
      <c r="AE286" s="236"/>
      <c r="AG286" s="236">
        <f t="shared" si="240"/>
        <v>0.89949999999999986</v>
      </c>
      <c r="AP286" s="334" t="s">
        <v>2297</v>
      </c>
      <c r="AR286" s="235">
        <f t="shared" si="248"/>
        <v>3</v>
      </c>
      <c r="AT286" s="235" t="s">
        <v>628</v>
      </c>
      <c r="AU286" s="235" t="s">
        <v>628</v>
      </c>
      <c r="AV286" s="235" t="s">
        <v>628</v>
      </c>
      <c r="AW286" s="235" t="s">
        <v>628</v>
      </c>
      <c r="AX286" s="236" t="str">
        <f t="shared" si="264"/>
        <v/>
      </c>
      <c r="AY286" s="236" t="str">
        <f t="shared" si="265"/>
        <v/>
      </c>
      <c r="AZ286" s="236">
        <f t="shared" si="266"/>
        <v>0.71959999999999991</v>
      </c>
      <c r="BA286" s="235" t="s">
        <v>628</v>
      </c>
      <c r="BB286" s="235" t="s">
        <v>628</v>
      </c>
      <c r="BC286" s="235" t="s">
        <v>628</v>
      </c>
      <c r="BD286" s="235" t="s">
        <v>628</v>
      </c>
      <c r="BE286" s="236" t="str">
        <f t="shared" si="267"/>
        <v/>
      </c>
      <c r="BF286" s="236" t="str">
        <f t="shared" si="268"/>
        <v/>
      </c>
      <c r="BG286" s="236">
        <f t="shared" si="269"/>
        <v>1.7989999999999997</v>
      </c>
      <c r="BH286" s="235" t="s">
        <v>628</v>
      </c>
      <c r="BI286" s="235" t="s">
        <v>628</v>
      </c>
      <c r="BJ286" s="235" t="s">
        <v>628</v>
      </c>
      <c r="BK286" s="235" t="s">
        <v>628</v>
      </c>
      <c r="BL286" s="235">
        <f t="shared" si="273"/>
        <v>3</v>
      </c>
    </row>
    <row r="287" spans="3:64">
      <c r="C287" s="239">
        <v>284</v>
      </c>
      <c r="D287" s="234" t="s">
        <v>1415</v>
      </c>
      <c r="E287" s="236">
        <f t="shared" si="242"/>
        <v>1.3386018244218534E-2</v>
      </c>
      <c r="F287" s="236">
        <f t="shared" si="258"/>
        <v>1.1006</v>
      </c>
      <c r="G287" s="236">
        <f t="shared" si="259"/>
        <v>4.2688971190759784</v>
      </c>
      <c r="H287" s="236">
        <f t="shared" si="276"/>
        <v>0.25781834729205882</v>
      </c>
      <c r="I287" s="236">
        <f t="shared" si="245"/>
        <v>1.3599224061548419E-2</v>
      </c>
      <c r="J287" s="236">
        <f t="shared" si="260"/>
        <v>0.77559999999999996</v>
      </c>
      <c r="K287" s="236">
        <f t="shared" si="246"/>
        <v>2.7389999999999999</v>
      </c>
      <c r="L287" s="236">
        <f t="shared" si="277"/>
        <v>0.28316903979554581</v>
      </c>
      <c r="M287" s="237" t="s">
        <v>2400</v>
      </c>
      <c r="N287" s="234">
        <v>1</v>
      </c>
      <c r="P287" s="248">
        <v>0.8</v>
      </c>
      <c r="Q287" s="235" t="s">
        <v>628</v>
      </c>
      <c r="R287" s="248">
        <v>1.385</v>
      </c>
      <c r="S287" s="235" t="s">
        <v>628</v>
      </c>
      <c r="T287" s="248">
        <v>0.08</v>
      </c>
      <c r="U287" s="248">
        <v>7.0000000000000007E-2</v>
      </c>
      <c r="V287" s="248">
        <v>0.11</v>
      </c>
      <c r="Y287" s="236">
        <f t="shared" si="261"/>
        <v>1.9389999999999998</v>
      </c>
      <c r="AA287" s="236">
        <f t="shared" si="270"/>
        <v>0</v>
      </c>
      <c r="AB287" s="236">
        <f t="shared" si="271"/>
        <v>9.999999999999995E-3</v>
      </c>
      <c r="AC287" s="236"/>
      <c r="AD287" s="236">
        <f t="shared" si="272"/>
        <v>0</v>
      </c>
      <c r="AE287" s="236"/>
      <c r="AG287" s="236">
        <f t="shared" si="240"/>
        <v>0.96949999999999992</v>
      </c>
      <c r="AP287" s="334" t="s">
        <v>2297</v>
      </c>
      <c r="AR287" s="235">
        <f t="shared" si="248"/>
        <v>3</v>
      </c>
      <c r="AT287" s="235" t="s">
        <v>628</v>
      </c>
      <c r="AU287" s="235" t="s">
        <v>628</v>
      </c>
      <c r="AV287" s="235" t="s">
        <v>628</v>
      </c>
      <c r="AW287" s="235" t="s">
        <v>628</v>
      </c>
      <c r="AX287" s="236" t="str">
        <f t="shared" si="264"/>
        <v/>
      </c>
      <c r="AY287" s="236" t="str">
        <f t="shared" si="265"/>
        <v/>
      </c>
      <c r="AZ287" s="236">
        <f t="shared" si="266"/>
        <v>0.77559999999999996</v>
      </c>
      <c r="BA287" s="235" t="s">
        <v>628</v>
      </c>
      <c r="BB287" s="235" t="s">
        <v>628</v>
      </c>
      <c r="BC287" s="235" t="s">
        <v>628</v>
      </c>
      <c r="BD287" s="235" t="s">
        <v>628</v>
      </c>
      <c r="BE287" s="236" t="str">
        <f t="shared" si="267"/>
        <v/>
      </c>
      <c r="BF287" s="236" t="str">
        <f t="shared" si="268"/>
        <v/>
      </c>
      <c r="BG287" s="236">
        <f t="shared" si="269"/>
        <v>1.9389999999999998</v>
      </c>
      <c r="BH287" s="235" t="s">
        <v>628</v>
      </c>
      <c r="BI287" s="235" t="s">
        <v>628</v>
      </c>
      <c r="BJ287" s="235" t="s">
        <v>628</v>
      </c>
      <c r="BK287" s="235" t="s">
        <v>628</v>
      </c>
      <c r="BL287" s="235">
        <f t="shared" si="273"/>
        <v>3</v>
      </c>
    </row>
    <row r="288" spans="3:64">
      <c r="C288" s="239">
        <v>285</v>
      </c>
      <c r="D288" s="234" t="s">
        <v>1416</v>
      </c>
      <c r="E288" s="236">
        <f t="shared" si="242"/>
        <v>1.3368862126131965E-2</v>
      </c>
      <c r="F288" s="236">
        <f t="shared" si="258"/>
        <v>1.1806000000000001</v>
      </c>
      <c r="G288" s="236">
        <f t="shared" si="259"/>
        <v>4.4688971190759785</v>
      </c>
      <c r="H288" s="236">
        <f t="shared" si="276"/>
        <v>0.26418151247216665</v>
      </c>
      <c r="I288" s="236">
        <f t="shared" si="245"/>
        <v>1.3570393096808462E-2</v>
      </c>
      <c r="J288" s="236">
        <f t="shared" si="260"/>
        <v>0.83160000000000012</v>
      </c>
      <c r="K288" s="236">
        <f t="shared" si="246"/>
        <v>2.8790000000000004</v>
      </c>
      <c r="L288" s="236">
        <f t="shared" si="277"/>
        <v>0.28885029524140327</v>
      </c>
      <c r="M288" s="237" t="s">
        <v>2400</v>
      </c>
      <c r="N288" s="234">
        <v>1</v>
      </c>
      <c r="P288" s="248">
        <v>0.8</v>
      </c>
      <c r="Q288" s="235" t="s">
        <v>628</v>
      </c>
      <c r="R288" s="248">
        <v>1.4850000000000001</v>
      </c>
      <c r="S288" s="235" t="s">
        <v>628</v>
      </c>
      <c r="T288" s="248">
        <v>0.08</v>
      </c>
      <c r="U288" s="248">
        <v>7.0000000000000007E-2</v>
      </c>
      <c r="V288" s="248">
        <v>0.11</v>
      </c>
      <c r="Y288" s="236">
        <f t="shared" si="261"/>
        <v>2.0790000000000002</v>
      </c>
      <c r="AA288" s="236">
        <f t="shared" si="270"/>
        <v>0</v>
      </c>
      <c r="AB288" s="236">
        <f t="shared" si="271"/>
        <v>9.999999999999995E-3</v>
      </c>
      <c r="AC288" s="236"/>
      <c r="AD288" s="236">
        <f t="shared" si="272"/>
        <v>0</v>
      </c>
      <c r="AE288" s="236"/>
      <c r="AG288" s="236">
        <f t="shared" si="240"/>
        <v>1.0395000000000001</v>
      </c>
      <c r="AP288" s="334" t="s">
        <v>2297</v>
      </c>
      <c r="AR288" s="235">
        <f t="shared" si="248"/>
        <v>3</v>
      </c>
      <c r="AT288" s="235" t="s">
        <v>628</v>
      </c>
      <c r="AU288" s="235" t="s">
        <v>628</v>
      </c>
      <c r="AV288" s="235" t="s">
        <v>628</v>
      </c>
      <c r="AW288" s="235" t="s">
        <v>628</v>
      </c>
      <c r="AX288" s="236" t="str">
        <f t="shared" si="264"/>
        <v/>
      </c>
      <c r="AY288" s="236" t="str">
        <f t="shared" si="265"/>
        <v/>
      </c>
      <c r="AZ288" s="236">
        <f t="shared" si="266"/>
        <v>0.83160000000000012</v>
      </c>
      <c r="BA288" s="235" t="s">
        <v>628</v>
      </c>
      <c r="BB288" s="235" t="s">
        <v>628</v>
      </c>
      <c r="BC288" s="235" t="s">
        <v>628</v>
      </c>
      <c r="BD288" s="235" t="s">
        <v>628</v>
      </c>
      <c r="BE288" s="236" t="str">
        <f t="shared" si="267"/>
        <v/>
      </c>
      <c r="BF288" s="236" t="str">
        <f t="shared" si="268"/>
        <v/>
      </c>
      <c r="BG288" s="236">
        <f t="shared" si="269"/>
        <v>2.0790000000000002</v>
      </c>
      <c r="BH288" s="235" t="s">
        <v>628</v>
      </c>
      <c r="BI288" s="235" t="s">
        <v>628</v>
      </c>
      <c r="BJ288" s="235" t="s">
        <v>628</v>
      </c>
      <c r="BK288" s="235" t="s">
        <v>628</v>
      </c>
      <c r="BL288" s="235">
        <f t="shared" si="273"/>
        <v>3</v>
      </c>
    </row>
    <row r="289" spans="3:64">
      <c r="C289" s="239">
        <v>286</v>
      </c>
      <c r="D289" s="234" t="s">
        <v>1417</v>
      </c>
      <c r="E289" s="236">
        <f t="shared" si="242"/>
        <v>1.3353166190586532E-2</v>
      </c>
      <c r="F289" s="236">
        <f t="shared" si="258"/>
        <v>1.2605999999999999</v>
      </c>
      <c r="G289" s="236">
        <f t="shared" si="259"/>
        <v>4.6688971190759778</v>
      </c>
      <c r="H289" s="236">
        <f t="shared" si="276"/>
        <v>0.26999952405237093</v>
      </c>
      <c r="I289" s="236">
        <f t="shared" si="245"/>
        <v>1.3544209564931606E-2</v>
      </c>
      <c r="J289" s="236">
        <f t="shared" si="260"/>
        <v>0.88759999999999994</v>
      </c>
      <c r="K289" s="236">
        <f t="shared" si="246"/>
        <v>3.0190000000000001</v>
      </c>
      <c r="L289" s="236">
        <f t="shared" si="277"/>
        <v>0.29400463729711823</v>
      </c>
      <c r="M289" s="237" t="s">
        <v>2400</v>
      </c>
      <c r="N289" s="234">
        <v>1</v>
      </c>
      <c r="P289" s="248">
        <v>0.8</v>
      </c>
      <c r="Q289" s="235" t="s">
        <v>628</v>
      </c>
      <c r="R289" s="248">
        <v>1.585</v>
      </c>
      <c r="S289" s="235" t="s">
        <v>628</v>
      </c>
      <c r="T289" s="248">
        <v>0.08</v>
      </c>
      <c r="U289" s="248">
        <v>7.0000000000000007E-2</v>
      </c>
      <c r="V289" s="248">
        <v>0.11</v>
      </c>
      <c r="Y289" s="236">
        <f t="shared" si="261"/>
        <v>2.2189999999999999</v>
      </c>
      <c r="AA289" s="236">
        <f t="shared" si="270"/>
        <v>0</v>
      </c>
      <c r="AB289" s="236">
        <f t="shared" si="271"/>
        <v>9.999999999999995E-3</v>
      </c>
      <c r="AC289" s="236"/>
      <c r="AD289" s="236">
        <f t="shared" si="272"/>
        <v>0</v>
      </c>
      <c r="AE289" s="236"/>
      <c r="AG289" s="236">
        <f t="shared" si="240"/>
        <v>1.1094999999999999</v>
      </c>
      <c r="AP289" s="334" t="s">
        <v>2297</v>
      </c>
      <c r="AR289" s="235">
        <f t="shared" si="248"/>
        <v>3</v>
      </c>
      <c r="AT289" s="235" t="s">
        <v>628</v>
      </c>
      <c r="AU289" s="235" t="s">
        <v>628</v>
      </c>
      <c r="AV289" s="235" t="s">
        <v>628</v>
      </c>
      <c r="AW289" s="235" t="s">
        <v>628</v>
      </c>
      <c r="AX289" s="236" t="str">
        <f t="shared" si="264"/>
        <v/>
      </c>
      <c r="AY289" s="236" t="str">
        <f t="shared" si="265"/>
        <v/>
      </c>
      <c r="AZ289" s="236">
        <f t="shared" si="266"/>
        <v>0.88759999999999994</v>
      </c>
      <c r="BA289" s="235" t="s">
        <v>628</v>
      </c>
      <c r="BB289" s="235" t="s">
        <v>628</v>
      </c>
      <c r="BC289" s="235" t="s">
        <v>628</v>
      </c>
      <c r="BD289" s="235" t="s">
        <v>628</v>
      </c>
      <c r="BE289" s="236" t="str">
        <f t="shared" si="267"/>
        <v/>
      </c>
      <c r="BF289" s="236" t="str">
        <f t="shared" si="268"/>
        <v/>
      </c>
      <c r="BG289" s="236">
        <f t="shared" si="269"/>
        <v>2.2189999999999999</v>
      </c>
      <c r="BH289" s="235" t="s">
        <v>628</v>
      </c>
      <c r="BI289" s="235" t="s">
        <v>628</v>
      </c>
      <c r="BJ289" s="235" t="s">
        <v>628</v>
      </c>
      <c r="BK289" s="235" t="s">
        <v>628</v>
      </c>
      <c r="BL289" s="235">
        <f t="shared" si="273"/>
        <v>3</v>
      </c>
    </row>
    <row r="290" spans="3:64">
      <c r="C290" s="239">
        <v>287</v>
      </c>
      <c r="D290" s="234" t="s">
        <v>1418</v>
      </c>
      <c r="E290" s="236">
        <f t="shared" ref="E290:E317" si="278">(1/G290*((G290-P290)*0.013^1.5+P290*0.015^1.5))^(2/3)</f>
        <v>1.3338751617486426E-2</v>
      </c>
      <c r="F290" s="236">
        <f t="shared" si="258"/>
        <v>1.3406</v>
      </c>
      <c r="G290" s="236">
        <f t="shared" si="259"/>
        <v>4.868897119075978</v>
      </c>
      <c r="H290" s="236">
        <f t="shared" si="276"/>
        <v>0.27533956196109149</v>
      </c>
      <c r="I290" s="236">
        <f t="shared" ref="I290:I319" si="279">(1/K290*(Y290*0.013^1.5+P290*0.015^1.5))^(2/3)</f>
        <v>1.3520324765055238E-2</v>
      </c>
      <c r="J290" s="236">
        <f t="shared" si="260"/>
        <v>0.94359999999999999</v>
      </c>
      <c r="K290" s="236">
        <f t="shared" si="246"/>
        <v>3.1589999999999998</v>
      </c>
      <c r="L290" s="236">
        <f t="shared" si="277"/>
        <v>0.29870212092434317</v>
      </c>
      <c r="M290" s="237" t="s">
        <v>2400</v>
      </c>
      <c r="N290" s="234">
        <v>1</v>
      </c>
      <c r="P290" s="248">
        <v>0.8</v>
      </c>
      <c r="Q290" s="235" t="s">
        <v>628</v>
      </c>
      <c r="R290" s="248">
        <v>1.6850000000000001</v>
      </c>
      <c r="S290" s="235" t="s">
        <v>628</v>
      </c>
      <c r="T290" s="248">
        <v>0.08</v>
      </c>
      <c r="U290" s="248">
        <v>7.0000000000000007E-2</v>
      </c>
      <c r="V290" s="248">
        <v>0.11</v>
      </c>
      <c r="Y290" s="236">
        <f t="shared" si="261"/>
        <v>2.359</v>
      </c>
      <c r="AA290" s="236">
        <f t="shared" si="270"/>
        <v>0</v>
      </c>
      <c r="AB290" s="236">
        <f t="shared" si="271"/>
        <v>9.999999999999995E-3</v>
      </c>
      <c r="AC290" s="236"/>
      <c r="AD290" s="236">
        <f t="shared" si="272"/>
        <v>0</v>
      </c>
      <c r="AE290" s="236"/>
      <c r="AG290" s="236">
        <f t="shared" si="240"/>
        <v>1.1795</v>
      </c>
      <c r="AP290" s="334" t="s">
        <v>2297</v>
      </c>
      <c r="AR290" s="235">
        <f t="shared" si="248"/>
        <v>3</v>
      </c>
      <c r="AT290" s="235" t="s">
        <v>628</v>
      </c>
      <c r="AU290" s="235" t="s">
        <v>628</v>
      </c>
      <c r="AV290" s="235" t="s">
        <v>628</v>
      </c>
      <c r="AW290" s="235" t="s">
        <v>628</v>
      </c>
      <c r="AX290" s="236" t="str">
        <f t="shared" si="264"/>
        <v/>
      </c>
      <c r="AY290" s="236" t="str">
        <f t="shared" si="265"/>
        <v/>
      </c>
      <c r="AZ290" s="236">
        <f t="shared" si="266"/>
        <v>0.94359999999999999</v>
      </c>
      <c r="BA290" s="235" t="s">
        <v>628</v>
      </c>
      <c r="BB290" s="235" t="s">
        <v>628</v>
      </c>
      <c r="BC290" s="235" t="s">
        <v>628</v>
      </c>
      <c r="BD290" s="235" t="s">
        <v>628</v>
      </c>
      <c r="BE290" s="236" t="str">
        <f t="shared" si="267"/>
        <v/>
      </c>
      <c r="BF290" s="236" t="str">
        <f t="shared" si="268"/>
        <v/>
      </c>
      <c r="BG290" s="236">
        <f t="shared" si="269"/>
        <v>2.359</v>
      </c>
      <c r="BH290" s="235" t="s">
        <v>628</v>
      </c>
      <c r="BI290" s="235" t="s">
        <v>628</v>
      </c>
      <c r="BJ290" s="235" t="s">
        <v>628</v>
      </c>
      <c r="BK290" s="235" t="s">
        <v>628</v>
      </c>
      <c r="BL290" s="235">
        <f t="shared" si="273"/>
        <v>3</v>
      </c>
    </row>
    <row r="291" spans="3:64">
      <c r="C291" s="239">
        <v>288</v>
      </c>
      <c r="D291" s="234" t="s">
        <v>1419</v>
      </c>
      <c r="E291" s="236">
        <f t="shared" si="278"/>
        <v>1.3325467642010192E-2</v>
      </c>
      <c r="F291" s="236">
        <f t="shared" si="258"/>
        <v>1.4205999999999999</v>
      </c>
      <c r="G291" s="236">
        <f t="shared" si="259"/>
        <v>5.0688971190759791</v>
      </c>
      <c r="H291" s="236">
        <f>F291/G291</f>
        <v>0.28025820343715407</v>
      </c>
      <c r="I291" s="236">
        <f t="shared" si="279"/>
        <v>1.3498448666723789E-2</v>
      </c>
      <c r="J291" s="236">
        <f t="shared" si="260"/>
        <v>0.99959999999999993</v>
      </c>
      <c r="K291" s="236">
        <f t="shared" si="246"/>
        <v>3.2989999999999995</v>
      </c>
      <c r="L291" s="236">
        <f>J291/K291</f>
        <v>0.30300090936647472</v>
      </c>
      <c r="M291" s="237" t="s">
        <v>2400</v>
      </c>
      <c r="N291" s="234">
        <v>1</v>
      </c>
      <c r="P291" s="248">
        <v>0.8</v>
      </c>
      <c r="Q291" s="235" t="s">
        <v>628</v>
      </c>
      <c r="R291" s="248">
        <v>1.7849999999999999</v>
      </c>
      <c r="S291" s="235" t="s">
        <v>628</v>
      </c>
      <c r="T291" s="248">
        <v>0.08</v>
      </c>
      <c r="U291" s="248">
        <v>7.0000000000000007E-2</v>
      </c>
      <c r="V291" s="248">
        <v>0.11</v>
      </c>
      <c r="Y291" s="236">
        <f t="shared" si="261"/>
        <v>2.4989999999999997</v>
      </c>
      <c r="AA291" s="236">
        <f t="shared" si="270"/>
        <v>0</v>
      </c>
      <c r="AB291" s="236">
        <f t="shared" si="271"/>
        <v>9.999999999999995E-3</v>
      </c>
      <c r="AC291" s="236"/>
      <c r="AD291" s="236">
        <f t="shared" si="272"/>
        <v>0</v>
      </c>
      <c r="AE291" s="236"/>
      <c r="AG291" s="236">
        <f t="shared" si="240"/>
        <v>1.2494999999999998</v>
      </c>
      <c r="AP291" s="334" t="s">
        <v>2297</v>
      </c>
      <c r="AR291" s="235">
        <f t="shared" si="248"/>
        <v>3</v>
      </c>
      <c r="AT291" s="235" t="s">
        <v>628</v>
      </c>
      <c r="AU291" s="235" t="s">
        <v>628</v>
      </c>
      <c r="AV291" s="235" t="s">
        <v>628</v>
      </c>
      <c r="AW291" s="235" t="s">
        <v>628</v>
      </c>
      <c r="AX291" s="236" t="str">
        <f t="shared" si="264"/>
        <v/>
      </c>
      <c r="AY291" s="236" t="str">
        <f t="shared" si="265"/>
        <v/>
      </c>
      <c r="AZ291" s="236">
        <f t="shared" si="266"/>
        <v>0.99959999999999993</v>
      </c>
      <c r="BA291" s="235" t="s">
        <v>628</v>
      </c>
      <c r="BB291" s="235" t="s">
        <v>628</v>
      </c>
      <c r="BC291" s="235" t="s">
        <v>628</v>
      </c>
      <c r="BD291" s="235" t="s">
        <v>628</v>
      </c>
      <c r="BE291" s="236" t="str">
        <f t="shared" si="267"/>
        <v/>
      </c>
      <c r="BF291" s="236" t="str">
        <f t="shared" si="268"/>
        <v/>
      </c>
      <c r="BG291" s="236">
        <f t="shared" si="269"/>
        <v>2.4989999999999997</v>
      </c>
      <c r="BH291" s="235" t="s">
        <v>628</v>
      </c>
      <c r="BI291" s="235" t="s">
        <v>628</v>
      </c>
      <c r="BJ291" s="235" t="s">
        <v>628</v>
      </c>
      <c r="BK291" s="235" t="s">
        <v>628</v>
      </c>
      <c r="BL291" s="235">
        <f t="shared" si="273"/>
        <v>3</v>
      </c>
    </row>
    <row r="292" spans="3:64">
      <c r="C292" s="239">
        <v>289</v>
      </c>
      <c r="D292" s="234" t="s">
        <v>1420</v>
      </c>
      <c r="E292" s="236">
        <f t="shared" si="278"/>
        <v>1.3603913107735335E-2</v>
      </c>
      <c r="F292" s="236">
        <f t="shared" si="258"/>
        <v>0.60740000000000005</v>
      </c>
      <c r="G292" s="236">
        <f t="shared" si="259"/>
        <v>3.0571813903234406</v>
      </c>
      <c r="H292" s="236">
        <f t="shared" ref="H292:H302" si="280">F292/G292</f>
        <v>0.19867973876935674</v>
      </c>
      <c r="I292" s="236">
        <f t="shared" si="279"/>
        <v>1.3986128669170031E-2</v>
      </c>
      <c r="J292" s="236">
        <f t="shared" si="260"/>
        <v>0.43154999999999999</v>
      </c>
      <c r="K292" s="236">
        <f t="shared" si="246"/>
        <v>1.859</v>
      </c>
      <c r="L292" s="236">
        <f t="shared" ref="L292:L302" si="281">J292/K292</f>
        <v>0.23214093598708982</v>
      </c>
      <c r="M292" s="237" t="s">
        <v>2400</v>
      </c>
      <c r="N292" s="234">
        <v>1</v>
      </c>
      <c r="P292" s="248">
        <v>0.9</v>
      </c>
      <c r="Q292" s="235" t="s">
        <v>628</v>
      </c>
      <c r="R292" s="248">
        <v>0.68500000000000005</v>
      </c>
      <c r="S292" s="235" t="s">
        <v>628</v>
      </c>
      <c r="T292" s="248">
        <v>0.09</v>
      </c>
      <c r="U292" s="248">
        <v>0.08</v>
      </c>
      <c r="V292" s="248">
        <v>0.11</v>
      </c>
      <c r="Y292" s="236">
        <f t="shared" si="261"/>
        <v>0.95899999999999996</v>
      </c>
      <c r="AA292" s="236">
        <f t="shared" si="270"/>
        <v>0</v>
      </c>
      <c r="AB292" s="236">
        <f t="shared" si="271"/>
        <v>9.999999999999995E-3</v>
      </c>
      <c r="AC292" s="236"/>
      <c r="AD292" s="236">
        <f t="shared" si="272"/>
        <v>0</v>
      </c>
      <c r="AE292" s="236"/>
      <c r="AG292" s="236">
        <f t="shared" ref="AG292:AG317" si="282">$L$1*R292</f>
        <v>0.47949999999999998</v>
      </c>
      <c r="AP292" s="334" t="s">
        <v>2297</v>
      </c>
      <c r="AR292" s="235">
        <f t="shared" si="248"/>
        <v>3</v>
      </c>
      <c r="AT292" s="235" t="s">
        <v>628</v>
      </c>
      <c r="AU292" s="235" t="s">
        <v>628</v>
      </c>
      <c r="AV292" s="235" t="s">
        <v>628</v>
      </c>
      <c r="AW292" s="235" t="s">
        <v>628</v>
      </c>
      <c r="AX292" s="236" t="str">
        <f t="shared" si="264"/>
        <v/>
      </c>
      <c r="AY292" s="236" t="str">
        <f t="shared" si="265"/>
        <v/>
      </c>
      <c r="AZ292" s="236">
        <f t="shared" si="266"/>
        <v>0.43154999999999999</v>
      </c>
      <c r="BA292" s="235" t="s">
        <v>628</v>
      </c>
      <c r="BB292" s="235" t="s">
        <v>628</v>
      </c>
      <c r="BC292" s="235" t="s">
        <v>628</v>
      </c>
      <c r="BD292" s="235" t="s">
        <v>628</v>
      </c>
      <c r="BE292" s="236" t="str">
        <f t="shared" si="267"/>
        <v/>
      </c>
      <c r="BF292" s="236" t="str">
        <f t="shared" si="268"/>
        <v/>
      </c>
      <c r="BG292" s="236">
        <f t="shared" si="269"/>
        <v>0.95899999999999996</v>
      </c>
      <c r="BH292" s="235" t="s">
        <v>628</v>
      </c>
      <c r="BI292" s="235" t="s">
        <v>628</v>
      </c>
      <c r="BJ292" s="235" t="s">
        <v>628</v>
      </c>
      <c r="BK292" s="235" t="s">
        <v>628</v>
      </c>
      <c r="BL292" s="235">
        <f t="shared" si="273"/>
        <v>3</v>
      </c>
    </row>
    <row r="293" spans="3:64">
      <c r="C293" s="239">
        <v>290</v>
      </c>
      <c r="D293" s="234" t="s">
        <v>1421</v>
      </c>
      <c r="E293" s="236">
        <f t="shared" si="278"/>
        <v>1.3567221048063705E-2</v>
      </c>
      <c r="F293" s="236">
        <f t="shared" si="258"/>
        <v>0.69740000000000002</v>
      </c>
      <c r="G293" s="236">
        <f t="shared" si="259"/>
        <v>3.2571813903234408</v>
      </c>
      <c r="H293" s="236">
        <f t="shared" si="280"/>
        <v>0.21411150207104299</v>
      </c>
      <c r="I293" s="236">
        <f t="shared" si="279"/>
        <v>1.3918214693724945E-2</v>
      </c>
      <c r="J293" s="236">
        <f t="shared" si="260"/>
        <v>0.49454999999999999</v>
      </c>
      <c r="K293" s="236">
        <f t="shared" ref="K293:K317" si="283">P293+Y293</f>
        <v>1.9990000000000001</v>
      </c>
      <c r="L293" s="236">
        <f t="shared" si="281"/>
        <v>0.24739869934967482</v>
      </c>
      <c r="M293" s="237" t="s">
        <v>2400</v>
      </c>
      <c r="N293" s="234">
        <v>1</v>
      </c>
      <c r="P293" s="248">
        <v>0.9</v>
      </c>
      <c r="Q293" s="235" t="s">
        <v>628</v>
      </c>
      <c r="R293" s="248">
        <v>0.78500000000000003</v>
      </c>
      <c r="S293" s="235" t="s">
        <v>628</v>
      </c>
      <c r="T293" s="248">
        <v>0.09</v>
      </c>
      <c r="U293" s="248">
        <v>0.08</v>
      </c>
      <c r="V293" s="248">
        <v>0.11</v>
      </c>
      <c r="Y293" s="236">
        <f t="shared" si="261"/>
        <v>1.099</v>
      </c>
      <c r="AA293" s="236">
        <f t="shared" si="270"/>
        <v>0</v>
      </c>
      <c r="AB293" s="236">
        <f t="shared" si="271"/>
        <v>9.999999999999995E-3</v>
      </c>
      <c r="AC293" s="236"/>
      <c r="AD293" s="236">
        <f t="shared" si="272"/>
        <v>0</v>
      </c>
      <c r="AE293" s="236"/>
      <c r="AG293" s="236">
        <f t="shared" si="282"/>
        <v>0.54949999999999999</v>
      </c>
      <c r="AP293" s="334" t="s">
        <v>2297</v>
      </c>
      <c r="AR293" s="235">
        <f t="shared" si="248"/>
        <v>3</v>
      </c>
      <c r="AT293" s="235" t="s">
        <v>628</v>
      </c>
      <c r="AU293" s="235" t="s">
        <v>628</v>
      </c>
      <c r="AV293" s="235" t="s">
        <v>628</v>
      </c>
      <c r="AW293" s="235" t="s">
        <v>628</v>
      </c>
      <c r="AX293" s="236" t="str">
        <f t="shared" si="264"/>
        <v/>
      </c>
      <c r="AY293" s="236" t="str">
        <f t="shared" si="265"/>
        <v/>
      </c>
      <c r="AZ293" s="236">
        <f t="shared" si="266"/>
        <v>0.49454999999999999</v>
      </c>
      <c r="BA293" s="235" t="s">
        <v>628</v>
      </c>
      <c r="BB293" s="235" t="s">
        <v>628</v>
      </c>
      <c r="BC293" s="235" t="s">
        <v>628</v>
      </c>
      <c r="BD293" s="235" t="s">
        <v>628</v>
      </c>
      <c r="BE293" s="236" t="str">
        <f t="shared" si="267"/>
        <v/>
      </c>
      <c r="BF293" s="236" t="str">
        <f t="shared" si="268"/>
        <v/>
      </c>
      <c r="BG293" s="236">
        <f t="shared" si="269"/>
        <v>1.099</v>
      </c>
      <c r="BH293" s="235" t="s">
        <v>628</v>
      </c>
      <c r="BI293" s="235" t="s">
        <v>628</v>
      </c>
      <c r="BJ293" s="235" t="s">
        <v>628</v>
      </c>
      <c r="BK293" s="235" t="s">
        <v>628</v>
      </c>
      <c r="BL293" s="235">
        <f t="shared" si="273"/>
        <v>3</v>
      </c>
    </row>
    <row r="294" spans="3:64">
      <c r="C294" s="239">
        <v>291</v>
      </c>
      <c r="D294" s="234" t="s">
        <v>1422</v>
      </c>
      <c r="E294" s="236">
        <f t="shared" si="278"/>
        <v>1.3534732918640949E-2</v>
      </c>
      <c r="F294" s="236">
        <f t="shared" si="258"/>
        <v>0.78739999999999999</v>
      </c>
      <c r="G294" s="236">
        <f t="shared" si="259"/>
        <v>3.4571813903234401</v>
      </c>
      <c r="H294" s="236">
        <f t="shared" si="280"/>
        <v>0.22775779199897117</v>
      </c>
      <c r="I294" s="236">
        <f t="shared" si="279"/>
        <v>1.3859055962414763E-2</v>
      </c>
      <c r="J294" s="236">
        <f t="shared" si="260"/>
        <v>0.55754999999999999</v>
      </c>
      <c r="K294" s="236">
        <f t="shared" si="283"/>
        <v>2.1389999999999998</v>
      </c>
      <c r="L294" s="236">
        <f t="shared" si="281"/>
        <v>0.26065918653576442</v>
      </c>
      <c r="M294" s="237" t="s">
        <v>2400</v>
      </c>
      <c r="N294" s="234">
        <v>1</v>
      </c>
      <c r="P294" s="248">
        <v>0.9</v>
      </c>
      <c r="Q294" s="235" t="s">
        <v>628</v>
      </c>
      <c r="R294" s="248">
        <v>0.88500000000000001</v>
      </c>
      <c r="S294" s="235" t="s">
        <v>628</v>
      </c>
      <c r="T294" s="248">
        <v>0.09</v>
      </c>
      <c r="U294" s="248">
        <v>0.08</v>
      </c>
      <c r="V294" s="248">
        <v>0.11</v>
      </c>
      <c r="Y294" s="236">
        <f t="shared" si="261"/>
        <v>1.2389999999999999</v>
      </c>
      <c r="AA294" s="236">
        <f t="shared" si="270"/>
        <v>0</v>
      </c>
      <c r="AB294" s="236">
        <f t="shared" si="271"/>
        <v>9.999999999999995E-3</v>
      </c>
      <c r="AC294" s="236"/>
      <c r="AD294" s="236">
        <f t="shared" si="272"/>
        <v>0</v>
      </c>
      <c r="AE294" s="236"/>
      <c r="AG294" s="236">
        <f t="shared" si="282"/>
        <v>0.61949999999999994</v>
      </c>
      <c r="AP294" s="334" t="s">
        <v>2297</v>
      </c>
      <c r="AR294" s="235">
        <f t="shared" si="248"/>
        <v>3</v>
      </c>
      <c r="AT294" s="235" t="s">
        <v>628</v>
      </c>
      <c r="AU294" s="235" t="s">
        <v>628</v>
      </c>
      <c r="AV294" s="235" t="s">
        <v>628</v>
      </c>
      <c r="AW294" s="235" t="s">
        <v>628</v>
      </c>
      <c r="AX294" s="236" t="str">
        <f t="shared" si="264"/>
        <v/>
      </c>
      <c r="AY294" s="236" t="str">
        <f t="shared" si="265"/>
        <v/>
      </c>
      <c r="AZ294" s="236">
        <f t="shared" si="266"/>
        <v>0.55754999999999999</v>
      </c>
      <c r="BA294" s="235" t="s">
        <v>628</v>
      </c>
      <c r="BB294" s="235" t="s">
        <v>628</v>
      </c>
      <c r="BC294" s="235" t="s">
        <v>628</v>
      </c>
      <c r="BD294" s="235" t="s">
        <v>628</v>
      </c>
      <c r="BE294" s="236" t="str">
        <f t="shared" si="267"/>
        <v/>
      </c>
      <c r="BF294" s="236" t="str">
        <f t="shared" si="268"/>
        <v/>
      </c>
      <c r="BG294" s="236">
        <f t="shared" si="269"/>
        <v>1.2389999999999999</v>
      </c>
      <c r="BH294" s="235" t="s">
        <v>628</v>
      </c>
      <c r="BI294" s="235" t="s">
        <v>628</v>
      </c>
      <c r="BJ294" s="235" t="s">
        <v>628</v>
      </c>
      <c r="BK294" s="235" t="s">
        <v>628</v>
      </c>
      <c r="BL294" s="235">
        <f t="shared" si="273"/>
        <v>3</v>
      </c>
    </row>
    <row r="295" spans="3:64">
      <c r="C295" s="239">
        <v>292</v>
      </c>
      <c r="D295" s="234" t="s">
        <v>1423</v>
      </c>
      <c r="E295" s="236">
        <f t="shared" si="278"/>
        <v>1.3505765279466555E-2</v>
      </c>
      <c r="F295" s="236">
        <f t="shared" si="258"/>
        <v>0.87739999999999996</v>
      </c>
      <c r="G295" s="236">
        <f t="shared" si="259"/>
        <v>3.6571813903234403</v>
      </c>
      <c r="H295" s="236">
        <f t="shared" si="280"/>
        <v>0.23991153469213156</v>
      </c>
      <c r="I295" s="236">
        <f t="shared" si="279"/>
        <v>1.3807061393675588E-2</v>
      </c>
      <c r="J295" s="236">
        <f t="shared" si="260"/>
        <v>0.62055000000000005</v>
      </c>
      <c r="K295" s="236">
        <f t="shared" si="283"/>
        <v>2.2789999999999999</v>
      </c>
      <c r="L295" s="236">
        <f t="shared" si="281"/>
        <v>0.2722904782799474</v>
      </c>
      <c r="M295" s="237" t="s">
        <v>2400</v>
      </c>
      <c r="N295" s="234">
        <v>1</v>
      </c>
      <c r="P295" s="248">
        <v>0.9</v>
      </c>
      <c r="Q295" s="235" t="s">
        <v>628</v>
      </c>
      <c r="R295" s="248">
        <v>0.98499999999999999</v>
      </c>
      <c r="S295" s="235" t="s">
        <v>628</v>
      </c>
      <c r="T295" s="248">
        <v>0.09</v>
      </c>
      <c r="U295" s="248">
        <v>0.08</v>
      </c>
      <c r="V295" s="248">
        <v>0.11</v>
      </c>
      <c r="Y295" s="236">
        <f t="shared" si="261"/>
        <v>1.379</v>
      </c>
      <c r="AA295" s="236">
        <f t="shared" si="270"/>
        <v>0</v>
      </c>
      <c r="AB295" s="236">
        <f t="shared" si="271"/>
        <v>9.999999999999995E-3</v>
      </c>
      <c r="AC295" s="236"/>
      <c r="AD295" s="236">
        <f t="shared" si="272"/>
        <v>0</v>
      </c>
      <c r="AE295" s="236"/>
      <c r="AG295" s="236">
        <f t="shared" si="282"/>
        <v>0.6895</v>
      </c>
      <c r="AP295" s="334" t="s">
        <v>2297</v>
      </c>
      <c r="AR295" s="235">
        <f t="shared" si="248"/>
        <v>3</v>
      </c>
      <c r="AT295" s="235" t="s">
        <v>628</v>
      </c>
      <c r="AU295" s="235" t="s">
        <v>628</v>
      </c>
      <c r="AV295" s="235" t="s">
        <v>628</v>
      </c>
      <c r="AW295" s="235" t="s">
        <v>628</v>
      </c>
      <c r="AX295" s="236" t="str">
        <f t="shared" si="264"/>
        <v/>
      </c>
      <c r="AY295" s="236" t="str">
        <f t="shared" si="265"/>
        <v/>
      </c>
      <c r="AZ295" s="236">
        <f t="shared" si="266"/>
        <v>0.62055000000000005</v>
      </c>
      <c r="BA295" s="235" t="s">
        <v>628</v>
      </c>
      <c r="BB295" s="235" t="s">
        <v>628</v>
      </c>
      <c r="BC295" s="235" t="s">
        <v>628</v>
      </c>
      <c r="BD295" s="235" t="s">
        <v>628</v>
      </c>
      <c r="BE295" s="236" t="str">
        <f t="shared" si="267"/>
        <v/>
      </c>
      <c r="BF295" s="236" t="str">
        <f t="shared" si="268"/>
        <v/>
      </c>
      <c r="BG295" s="236">
        <f t="shared" si="269"/>
        <v>1.379</v>
      </c>
      <c r="BH295" s="235" t="s">
        <v>628</v>
      </c>
      <c r="BI295" s="235" t="s">
        <v>628</v>
      </c>
      <c r="BJ295" s="235" t="s">
        <v>628</v>
      </c>
      <c r="BK295" s="235" t="s">
        <v>628</v>
      </c>
      <c r="BL295" s="235">
        <f t="shared" si="273"/>
        <v>3</v>
      </c>
    </row>
    <row r="296" spans="3:64">
      <c r="C296" s="239">
        <v>293</v>
      </c>
      <c r="D296" s="234" t="s">
        <v>1424</v>
      </c>
      <c r="E296" s="236">
        <f t="shared" si="278"/>
        <v>1.347977523720003E-2</v>
      </c>
      <c r="F296" s="236">
        <f t="shared" si="258"/>
        <v>0.96740000000000004</v>
      </c>
      <c r="G296" s="236">
        <f t="shared" si="259"/>
        <v>3.8571813903234404</v>
      </c>
      <c r="H296" s="236">
        <f t="shared" si="280"/>
        <v>0.25080490184540677</v>
      </c>
      <c r="I296" s="236">
        <f t="shared" si="279"/>
        <v>1.3761003523722289E-2</v>
      </c>
      <c r="J296" s="236">
        <f t="shared" si="260"/>
        <v>0.68354999999999999</v>
      </c>
      <c r="K296" s="236">
        <f t="shared" si="283"/>
        <v>2.419</v>
      </c>
      <c r="L296" s="236">
        <f t="shared" si="281"/>
        <v>0.28257544439851179</v>
      </c>
      <c r="M296" s="237" t="s">
        <v>2400</v>
      </c>
      <c r="N296" s="234">
        <v>1</v>
      </c>
      <c r="P296" s="248">
        <v>0.9</v>
      </c>
      <c r="Q296" s="235" t="s">
        <v>628</v>
      </c>
      <c r="R296" s="248">
        <v>1.085</v>
      </c>
      <c r="S296" s="235" t="s">
        <v>628</v>
      </c>
      <c r="T296" s="248">
        <v>0.09</v>
      </c>
      <c r="U296" s="248">
        <v>0.08</v>
      </c>
      <c r="V296" s="248">
        <v>0.11</v>
      </c>
      <c r="Y296" s="236">
        <f t="shared" si="261"/>
        <v>1.5189999999999999</v>
      </c>
      <c r="AA296" s="236">
        <f t="shared" si="270"/>
        <v>0</v>
      </c>
      <c r="AB296" s="236">
        <f t="shared" si="271"/>
        <v>9.999999999999995E-3</v>
      </c>
      <c r="AC296" s="236"/>
      <c r="AD296" s="236">
        <f t="shared" si="272"/>
        <v>0</v>
      </c>
      <c r="AE296" s="236"/>
      <c r="AG296" s="236">
        <f t="shared" si="282"/>
        <v>0.75949999999999995</v>
      </c>
      <c r="AP296" s="334" t="s">
        <v>2297</v>
      </c>
      <c r="AR296" s="235">
        <f t="shared" si="248"/>
        <v>3</v>
      </c>
      <c r="AT296" s="235" t="s">
        <v>628</v>
      </c>
      <c r="AU296" s="235" t="s">
        <v>628</v>
      </c>
      <c r="AV296" s="235" t="s">
        <v>628</v>
      </c>
      <c r="AW296" s="235" t="s">
        <v>628</v>
      </c>
      <c r="AX296" s="236" t="str">
        <f t="shared" si="264"/>
        <v/>
      </c>
      <c r="AY296" s="236" t="str">
        <f t="shared" si="265"/>
        <v/>
      </c>
      <c r="AZ296" s="236">
        <f t="shared" si="266"/>
        <v>0.68354999999999999</v>
      </c>
      <c r="BA296" s="235" t="s">
        <v>628</v>
      </c>
      <c r="BB296" s="235" t="s">
        <v>628</v>
      </c>
      <c r="BC296" s="235" t="s">
        <v>628</v>
      </c>
      <c r="BD296" s="235" t="s">
        <v>628</v>
      </c>
      <c r="BE296" s="236" t="str">
        <f t="shared" si="267"/>
        <v/>
      </c>
      <c r="BF296" s="236" t="str">
        <f t="shared" si="268"/>
        <v/>
      </c>
      <c r="BG296" s="236">
        <f t="shared" si="269"/>
        <v>1.5189999999999999</v>
      </c>
      <c r="BH296" s="235" t="s">
        <v>628</v>
      </c>
      <c r="BI296" s="235" t="s">
        <v>628</v>
      </c>
      <c r="BJ296" s="235" t="s">
        <v>628</v>
      </c>
      <c r="BK296" s="235" t="s">
        <v>628</v>
      </c>
      <c r="BL296" s="235">
        <f t="shared" si="273"/>
        <v>3</v>
      </c>
    </row>
    <row r="297" spans="3:64">
      <c r="C297" s="239">
        <v>294</v>
      </c>
      <c r="D297" s="234" t="s">
        <v>1425</v>
      </c>
      <c r="E297" s="236">
        <f t="shared" si="278"/>
        <v>1.3456326079285888E-2</v>
      </c>
      <c r="F297" s="236">
        <f t="shared" si="258"/>
        <v>1.0573999999999999</v>
      </c>
      <c r="G297" s="236">
        <f t="shared" si="259"/>
        <v>4.0571813903234411</v>
      </c>
      <c r="H297" s="236">
        <f t="shared" si="280"/>
        <v>0.26062428525427683</v>
      </c>
      <c r="I297" s="236">
        <f t="shared" si="279"/>
        <v>1.3719920220368945E-2</v>
      </c>
      <c r="J297" s="236">
        <f t="shared" si="260"/>
        <v>0.74655000000000005</v>
      </c>
      <c r="K297" s="236">
        <f t="shared" si="283"/>
        <v>2.5590000000000002</v>
      </c>
      <c r="L297" s="236">
        <f t="shared" si="281"/>
        <v>0.2917350527549824</v>
      </c>
      <c r="M297" s="237" t="s">
        <v>2400</v>
      </c>
      <c r="N297" s="234">
        <v>1</v>
      </c>
      <c r="P297" s="248">
        <v>0.9</v>
      </c>
      <c r="Q297" s="235" t="s">
        <v>628</v>
      </c>
      <c r="R297" s="248">
        <v>1.1850000000000001</v>
      </c>
      <c r="S297" s="235" t="s">
        <v>628</v>
      </c>
      <c r="T297" s="248">
        <v>0.09</v>
      </c>
      <c r="U297" s="248">
        <v>0.08</v>
      </c>
      <c r="V297" s="248">
        <v>0.11</v>
      </c>
      <c r="Y297" s="236">
        <f t="shared" si="261"/>
        <v>1.659</v>
      </c>
      <c r="AA297" s="236">
        <f t="shared" si="270"/>
        <v>0</v>
      </c>
      <c r="AB297" s="236">
        <f t="shared" si="271"/>
        <v>9.999999999999995E-3</v>
      </c>
      <c r="AC297" s="236"/>
      <c r="AD297" s="236">
        <f t="shared" si="272"/>
        <v>0</v>
      </c>
      <c r="AE297" s="236"/>
      <c r="AG297" s="236">
        <f t="shared" si="282"/>
        <v>0.82950000000000002</v>
      </c>
      <c r="AP297" s="334" t="s">
        <v>2297</v>
      </c>
      <c r="AR297" s="235">
        <f t="shared" si="248"/>
        <v>3</v>
      </c>
      <c r="AT297" s="235" t="s">
        <v>628</v>
      </c>
      <c r="AU297" s="235" t="s">
        <v>628</v>
      </c>
      <c r="AV297" s="235" t="s">
        <v>628</v>
      </c>
      <c r="AW297" s="235" t="s">
        <v>628</v>
      </c>
      <c r="AX297" s="236" t="str">
        <f t="shared" si="264"/>
        <v/>
      </c>
      <c r="AY297" s="236" t="str">
        <f t="shared" si="265"/>
        <v/>
      </c>
      <c r="AZ297" s="236">
        <f t="shared" si="266"/>
        <v>0.74655000000000005</v>
      </c>
      <c r="BA297" s="235" t="s">
        <v>628</v>
      </c>
      <c r="BB297" s="235" t="s">
        <v>628</v>
      </c>
      <c r="BC297" s="235" t="s">
        <v>628</v>
      </c>
      <c r="BD297" s="235" t="s">
        <v>628</v>
      </c>
      <c r="BE297" s="236" t="str">
        <f t="shared" si="267"/>
        <v/>
      </c>
      <c r="BF297" s="236" t="str">
        <f t="shared" si="268"/>
        <v/>
      </c>
      <c r="BG297" s="236">
        <f t="shared" si="269"/>
        <v>1.659</v>
      </c>
      <c r="BH297" s="235" t="s">
        <v>628</v>
      </c>
      <c r="BI297" s="235" t="s">
        <v>628</v>
      </c>
      <c r="BJ297" s="235" t="s">
        <v>628</v>
      </c>
      <c r="BK297" s="235" t="s">
        <v>628</v>
      </c>
      <c r="BL297" s="235">
        <f t="shared" si="273"/>
        <v>3</v>
      </c>
    </row>
    <row r="298" spans="3:64">
      <c r="C298" s="239">
        <v>295</v>
      </c>
      <c r="D298" s="234" t="s">
        <v>1426</v>
      </c>
      <c r="E298" s="236">
        <f t="shared" si="278"/>
        <v>1.3435062522526029E-2</v>
      </c>
      <c r="F298" s="236">
        <f t="shared" si="258"/>
        <v>1.1473999999999998</v>
      </c>
      <c r="G298" s="236">
        <f t="shared" si="259"/>
        <v>4.2571813903234403</v>
      </c>
      <c r="H298" s="236">
        <f t="shared" si="280"/>
        <v>0.26952105038512952</v>
      </c>
      <c r="I298" s="236">
        <f t="shared" si="279"/>
        <v>1.3683046648988693E-2</v>
      </c>
      <c r="J298" s="236">
        <f t="shared" si="260"/>
        <v>0.80954999999999988</v>
      </c>
      <c r="K298" s="236">
        <f t="shared" si="283"/>
        <v>2.6989999999999998</v>
      </c>
      <c r="L298" s="236">
        <f t="shared" si="281"/>
        <v>0.29994442386068909</v>
      </c>
      <c r="M298" s="237" t="s">
        <v>2400</v>
      </c>
      <c r="N298" s="234">
        <v>1</v>
      </c>
      <c r="P298" s="248">
        <v>0.9</v>
      </c>
      <c r="Q298" s="235" t="s">
        <v>628</v>
      </c>
      <c r="R298" s="248">
        <v>1.2849999999999999</v>
      </c>
      <c r="S298" s="235" t="s">
        <v>628</v>
      </c>
      <c r="T298" s="248">
        <v>0.09</v>
      </c>
      <c r="U298" s="248">
        <v>0.08</v>
      </c>
      <c r="V298" s="248">
        <v>0.11</v>
      </c>
      <c r="Y298" s="236">
        <f t="shared" si="261"/>
        <v>1.7989999999999997</v>
      </c>
      <c r="AA298" s="236">
        <f t="shared" si="270"/>
        <v>0</v>
      </c>
      <c r="AB298" s="236">
        <f t="shared" si="271"/>
        <v>9.999999999999995E-3</v>
      </c>
      <c r="AC298" s="236"/>
      <c r="AD298" s="236">
        <f t="shared" si="272"/>
        <v>0</v>
      </c>
      <c r="AE298" s="236"/>
      <c r="AG298" s="236">
        <f t="shared" si="282"/>
        <v>0.89949999999999986</v>
      </c>
      <c r="AP298" s="334" t="s">
        <v>2297</v>
      </c>
      <c r="AR298" s="235">
        <f t="shared" si="248"/>
        <v>3</v>
      </c>
      <c r="AT298" s="235" t="s">
        <v>628</v>
      </c>
      <c r="AU298" s="235" t="s">
        <v>628</v>
      </c>
      <c r="AV298" s="235" t="s">
        <v>628</v>
      </c>
      <c r="AW298" s="235" t="s">
        <v>628</v>
      </c>
      <c r="AX298" s="236" t="str">
        <f t="shared" si="264"/>
        <v/>
      </c>
      <c r="AY298" s="236" t="str">
        <f t="shared" si="265"/>
        <v/>
      </c>
      <c r="AZ298" s="236">
        <f t="shared" si="266"/>
        <v>0.80954999999999988</v>
      </c>
      <c r="BA298" s="235" t="s">
        <v>628</v>
      </c>
      <c r="BB298" s="235" t="s">
        <v>628</v>
      </c>
      <c r="BC298" s="235" t="s">
        <v>628</v>
      </c>
      <c r="BD298" s="235" t="s">
        <v>628</v>
      </c>
      <c r="BE298" s="236" t="str">
        <f t="shared" si="267"/>
        <v/>
      </c>
      <c r="BF298" s="236" t="str">
        <f t="shared" si="268"/>
        <v/>
      </c>
      <c r="BG298" s="236">
        <f t="shared" si="269"/>
        <v>1.7989999999999997</v>
      </c>
      <c r="BH298" s="235" t="s">
        <v>628</v>
      </c>
      <c r="BI298" s="235" t="s">
        <v>628</v>
      </c>
      <c r="BJ298" s="235" t="s">
        <v>628</v>
      </c>
      <c r="BK298" s="235" t="s">
        <v>628</v>
      </c>
      <c r="BL298" s="235">
        <f t="shared" si="273"/>
        <v>3</v>
      </c>
    </row>
    <row r="299" spans="3:64">
      <c r="C299" s="239">
        <v>296</v>
      </c>
      <c r="D299" s="234" t="s">
        <v>1427</v>
      </c>
      <c r="E299" s="236">
        <f t="shared" si="278"/>
        <v>1.3415692577520955E-2</v>
      </c>
      <c r="F299" s="236">
        <f t="shared" si="258"/>
        <v>1.2373999999999998</v>
      </c>
      <c r="G299" s="236">
        <f t="shared" si="259"/>
        <v>4.4571813903234405</v>
      </c>
      <c r="H299" s="236">
        <f t="shared" si="280"/>
        <v>0.27761939477859271</v>
      </c>
      <c r="I299" s="236">
        <f t="shared" si="279"/>
        <v>1.3649767155179276E-2</v>
      </c>
      <c r="J299" s="236">
        <f t="shared" si="260"/>
        <v>0.87254999999999994</v>
      </c>
      <c r="K299" s="236">
        <f t="shared" si="283"/>
        <v>2.839</v>
      </c>
      <c r="L299" s="236">
        <f t="shared" si="281"/>
        <v>0.30734413525889398</v>
      </c>
      <c r="M299" s="237" t="s">
        <v>2400</v>
      </c>
      <c r="N299" s="234">
        <v>1</v>
      </c>
      <c r="P299" s="248">
        <v>0.9</v>
      </c>
      <c r="Q299" s="235" t="s">
        <v>628</v>
      </c>
      <c r="R299" s="248">
        <v>1.385</v>
      </c>
      <c r="S299" s="235" t="s">
        <v>628</v>
      </c>
      <c r="T299" s="248">
        <v>0.09</v>
      </c>
      <c r="U299" s="248">
        <v>0.08</v>
      </c>
      <c r="V299" s="248">
        <v>0.11</v>
      </c>
      <c r="Y299" s="236">
        <f t="shared" si="261"/>
        <v>1.9389999999999998</v>
      </c>
      <c r="AA299" s="236">
        <f t="shared" si="270"/>
        <v>0</v>
      </c>
      <c r="AB299" s="236">
        <f t="shared" si="271"/>
        <v>9.999999999999995E-3</v>
      </c>
      <c r="AC299" s="236"/>
      <c r="AD299" s="236">
        <f t="shared" si="272"/>
        <v>0</v>
      </c>
      <c r="AE299" s="236"/>
      <c r="AG299" s="236">
        <f t="shared" si="282"/>
        <v>0.96949999999999992</v>
      </c>
      <c r="AP299" s="334" t="s">
        <v>2297</v>
      </c>
      <c r="AR299" s="235">
        <f t="shared" si="248"/>
        <v>3</v>
      </c>
      <c r="AT299" s="235" t="s">
        <v>628</v>
      </c>
      <c r="AU299" s="235" t="s">
        <v>628</v>
      </c>
      <c r="AV299" s="235" t="s">
        <v>628</v>
      </c>
      <c r="AW299" s="235" t="s">
        <v>628</v>
      </c>
      <c r="AX299" s="236" t="str">
        <f t="shared" si="264"/>
        <v/>
      </c>
      <c r="AY299" s="236" t="str">
        <f t="shared" si="265"/>
        <v/>
      </c>
      <c r="AZ299" s="236">
        <f t="shared" si="266"/>
        <v>0.87254999999999994</v>
      </c>
      <c r="BA299" s="235" t="s">
        <v>628</v>
      </c>
      <c r="BB299" s="235" t="s">
        <v>628</v>
      </c>
      <c r="BC299" s="235" t="s">
        <v>628</v>
      </c>
      <c r="BD299" s="235" t="s">
        <v>628</v>
      </c>
      <c r="BE299" s="236" t="str">
        <f t="shared" si="267"/>
        <v/>
      </c>
      <c r="BF299" s="236" t="str">
        <f t="shared" si="268"/>
        <v/>
      </c>
      <c r="BG299" s="236">
        <f t="shared" si="269"/>
        <v>1.9389999999999998</v>
      </c>
      <c r="BH299" s="235" t="s">
        <v>628</v>
      </c>
      <c r="BI299" s="235" t="s">
        <v>628</v>
      </c>
      <c r="BJ299" s="235" t="s">
        <v>628</v>
      </c>
      <c r="BK299" s="235" t="s">
        <v>628</v>
      </c>
      <c r="BL299" s="235">
        <f t="shared" si="273"/>
        <v>3</v>
      </c>
    </row>
    <row r="300" spans="3:64">
      <c r="C300" s="239">
        <v>297</v>
      </c>
      <c r="D300" s="234" t="s">
        <v>1428</v>
      </c>
      <c r="E300" s="236">
        <f t="shared" si="278"/>
        <v>1.3397974053701597E-2</v>
      </c>
      <c r="F300" s="236">
        <f t="shared" si="258"/>
        <v>1.3273999999999999</v>
      </c>
      <c r="G300" s="236">
        <f t="shared" si="259"/>
        <v>4.6571813903234407</v>
      </c>
      <c r="H300" s="236">
        <f t="shared" si="280"/>
        <v>0.28502218160495829</v>
      </c>
      <c r="I300" s="236">
        <f t="shared" si="279"/>
        <v>1.3619580577069039E-2</v>
      </c>
      <c r="J300" s="236">
        <f t="shared" si="260"/>
        <v>0.9355500000000001</v>
      </c>
      <c r="K300" s="236">
        <f t="shared" si="283"/>
        <v>2.9790000000000001</v>
      </c>
      <c r="L300" s="236">
        <f t="shared" si="281"/>
        <v>0.31404833836858009</v>
      </c>
      <c r="M300" s="237" t="s">
        <v>2400</v>
      </c>
      <c r="N300" s="234">
        <v>1</v>
      </c>
      <c r="P300" s="248">
        <v>0.9</v>
      </c>
      <c r="Q300" s="235" t="s">
        <v>628</v>
      </c>
      <c r="R300" s="248">
        <v>1.4850000000000001</v>
      </c>
      <c r="S300" s="235" t="s">
        <v>628</v>
      </c>
      <c r="T300" s="248">
        <v>0.09</v>
      </c>
      <c r="U300" s="248">
        <v>0.08</v>
      </c>
      <c r="V300" s="248">
        <v>0.11</v>
      </c>
      <c r="Y300" s="236">
        <f t="shared" si="261"/>
        <v>2.0790000000000002</v>
      </c>
      <c r="AA300" s="236">
        <f t="shared" si="270"/>
        <v>0</v>
      </c>
      <c r="AB300" s="236">
        <f t="shared" si="271"/>
        <v>9.999999999999995E-3</v>
      </c>
      <c r="AC300" s="236"/>
      <c r="AD300" s="236">
        <f t="shared" si="272"/>
        <v>0</v>
      </c>
      <c r="AE300" s="236"/>
      <c r="AG300" s="236">
        <f t="shared" si="282"/>
        <v>1.0395000000000001</v>
      </c>
      <c r="AP300" s="334" t="s">
        <v>2297</v>
      </c>
      <c r="AR300" s="235">
        <f t="shared" si="248"/>
        <v>3</v>
      </c>
      <c r="AT300" s="235" t="s">
        <v>628</v>
      </c>
      <c r="AU300" s="235" t="s">
        <v>628</v>
      </c>
      <c r="AV300" s="235" t="s">
        <v>628</v>
      </c>
      <c r="AW300" s="235" t="s">
        <v>628</v>
      </c>
      <c r="AX300" s="236" t="str">
        <f t="shared" si="264"/>
        <v/>
      </c>
      <c r="AY300" s="236" t="str">
        <f t="shared" si="265"/>
        <v/>
      </c>
      <c r="AZ300" s="236">
        <f t="shared" si="266"/>
        <v>0.9355500000000001</v>
      </c>
      <c r="BA300" s="235" t="s">
        <v>628</v>
      </c>
      <c r="BB300" s="235" t="s">
        <v>628</v>
      </c>
      <c r="BC300" s="235" t="s">
        <v>628</v>
      </c>
      <c r="BD300" s="235" t="s">
        <v>628</v>
      </c>
      <c r="BE300" s="236" t="str">
        <f t="shared" si="267"/>
        <v/>
      </c>
      <c r="BF300" s="236" t="str">
        <f t="shared" si="268"/>
        <v/>
      </c>
      <c r="BG300" s="236">
        <f t="shared" si="269"/>
        <v>2.0790000000000002</v>
      </c>
      <c r="BH300" s="235" t="s">
        <v>628</v>
      </c>
      <c r="BI300" s="235" t="s">
        <v>628</v>
      </c>
      <c r="BJ300" s="235" t="s">
        <v>628</v>
      </c>
      <c r="BK300" s="235" t="s">
        <v>628</v>
      </c>
      <c r="BL300" s="235">
        <f t="shared" si="273"/>
        <v>3</v>
      </c>
    </row>
    <row r="301" spans="3:64">
      <c r="C301" s="239">
        <v>298</v>
      </c>
      <c r="D301" s="234" t="s">
        <v>1429</v>
      </c>
      <c r="E301" s="236">
        <f t="shared" si="278"/>
        <v>1.3381704376154008E-2</v>
      </c>
      <c r="F301" s="236">
        <f t="shared" si="258"/>
        <v>1.4174</v>
      </c>
      <c r="G301" s="236">
        <f t="shared" si="259"/>
        <v>4.8571813903234409</v>
      </c>
      <c r="H301" s="236">
        <f t="shared" si="280"/>
        <v>0.29181533199970011</v>
      </c>
      <c r="I301" s="236">
        <f t="shared" si="279"/>
        <v>1.3592074807966408E-2</v>
      </c>
      <c r="J301" s="236">
        <f t="shared" si="260"/>
        <v>0.99854999999999994</v>
      </c>
      <c r="K301" s="236">
        <f t="shared" si="283"/>
        <v>3.1189999999999998</v>
      </c>
      <c r="L301" s="236">
        <f t="shared" si="281"/>
        <v>0.3201506893235011</v>
      </c>
      <c r="M301" s="237" t="s">
        <v>2400</v>
      </c>
      <c r="N301" s="234">
        <v>1</v>
      </c>
      <c r="P301" s="248">
        <v>0.9</v>
      </c>
      <c r="Q301" s="235" t="s">
        <v>628</v>
      </c>
      <c r="R301" s="248">
        <v>1.585</v>
      </c>
      <c r="S301" s="235" t="s">
        <v>628</v>
      </c>
      <c r="T301" s="248">
        <v>0.09</v>
      </c>
      <c r="U301" s="248">
        <v>0.08</v>
      </c>
      <c r="V301" s="248">
        <v>0.11</v>
      </c>
      <c r="Y301" s="236">
        <f t="shared" si="261"/>
        <v>2.2189999999999999</v>
      </c>
      <c r="AA301" s="236">
        <f t="shared" si="270"/>
        <v>0</v>
      </c>
      <c r="AB301" s="236">
        <f t="shared" si="271"/>
        <v>9.999999999999995E-3</v>
      </c>
      <c r="AC301" s="236"/>
      <c r="AD301" s="236">
        <f t="shared" si="272"/>
        <v>0</v>
      </c>
      <c r="AE301" s="236"/>
      <c r="AG301" s="236">
        <f t="shared" si="282"/>
        <v>1.1094999999999999</v>
      </c>
      <c r="AP301" s="334" t="s">
        <v>2297</v>
      </c>
      <c r="AR301" s="235">
        <f t="shared" si="248"/>
        <v>3</v>
      </c>
      <c r="AT301" s="235" t="s">
        <v>628</v>
      </c>
      <c r="AU301" s="235" t="s">
        <v>628</v>
      </c>
      <c r="AV301" s="235" t="s">
        <v>628</v>
      </c>
      <c r="AW301" s="235" t="s">
        <v>628</v>
      </c>
      <c r="AX301" s="236" t="str">
        <f t="shared" si="264"/>
        <v/>
      </c>
      <c r="AY301" s="236" t="str">
        <f t="shared" si="265"/>
        <v/>
      </c>
      <c r="AZ301" s="236">
        <f t="shared" si="266"/>
        <v>0.99854999999999994</v>
      </c>
      <c r="BA301" s="235" t="s">
        <v>628</v>
      </c>
      <c r="BB301" s="235" t="s">
        <v>628</v>
      </c>
      <c r="BC301" s="235" t="s">
        <v>628</v>
      </c>
      <c r="BD301" s="235" t="s">
        <v>628</v>
      </c>
      <c r="BE301" s="236" t="str">
        <f t="shared" si="267"/>
        <v/>
      </c>
      <c r="BF301" s="236" t="str">
        <f t="shared" si="268"/>
        <v/>
      </c>
      <c r="BG301" s="236">
        <f t="shared" si="269"/>
        <v>2.2189999999999999</v>
      </c>
      <c r="BH301" s="235" t="s">
        <v>628</v>
      </c>
      <c r="BI301" s="235" t="s">
        <v>628</v>
      </c>
      <c r="BJ301" s="235" t="s">
        <v>628</v>
      </c>
      <c r="BK301" s="235" t="s">
        <v>628</v>
      </c>
      <c r="BL301" s="235">
        <f t="shared" si="273"/>
        <v>3</v>
      </c>
    </row>
    <row r="302" spans="3:64">
      <c r="C302" s="239">
        <v>299</v>
      </c>
      <c r="D302" s="234" t="s">
        <v>1430</v>
      </c>
      <c r="E302" s="236">
        <f t="shared" si="278"/>
        <v>1.3366712803226643E-2</v>
      </c>
      <c r="F302" s="236">
        <f t="shared" si="258"/>
        <v>1.5074000000000001</v>
      </c>
      <c r="G302" s="236">
        <f t="shared" si="259"/>
        <v>5.0571813903234411</v>
      </c>
      <c r="H302" s="236">
        <f t="shared" si="280"/>
        <v>0.29807117515782672</v>
      </c>
      <c r="I302" s="236">
        <f t="shared" si="279"/>
        <v>1.3566907853403958E-2</v>
      </c>
      <c r="J302" s="236">
        <f t="shared" si="260"/>
        <v>1.06155</v>
      </c>
      <c r="K302" s="236">
        <f t="shared" si="283"/>
        <v>3.2589999999999999</v>
      </c>
      <c r="L302" s="236">
        <f t="shared" si="281"/>
        <v>0.32572875115065975</v>
      </c>
      <c r="M302" s="237" t="s">
        <v>2400</v>
      </c>
      <c r="N302" s="234">
        <v>1</v>
      </c>
      <c r="P302" s="248">
        <v>0.9</v>
      </c>
      <c r="Q302" s="235" t="s">
        <v>628</v>
      </c>
      <c r="R302" s="248">
        <v>1.6850000000000001</v>
      </c>
      <c r="S302" s="235" t="s">
        <v>628</v>
      </c>
      <c r="T302" s="248">
        <v>0.09</v>
      </c>
      <c r="U302" s="248">
        <v>0.08</v>
      </c>
      <c r="V302" s="248">
        <v>0.11</v>
      </c>
      <c r="Y302" s="236">
        <f t="shared" si="261"/>
        <v>2.359</v>
      </c>
      <c r="AA302" s="236">
        <f t="shared" si="270"/>
        <v>0</v>
      </c>
      <c r="AB302" s="236">
        <f t="shared" si="271"/>
        <v>9.999999999999995E-3</v>
      </c>
      <c r="AC302" s="236"/>
      <c r="AD302" s="236">
        <f t="shared" si="272"/>
        <v>0</v>
      </c>
      <c r="AE302" s="236"/>
      <c r="AG302" s="236">
        <f t="shared" si="282"/>
        <v>1.1795</v>
      </c>
      <c r="AP302" s="334" t="s">
        <v>2297</v>
      </c>
      <c r="AR302" s="235">
        <f t="shared" si="248"/>
        <v>3</v>
      </c>
      <c r="AT302" s="235" t="s">
        <v>628</v>
      </c>
      <c r="AU302" s="235" t="s">
        <v>628</v>
      </c>
      <c r="AV302" s="235" t="s">
        <v>628</v>
      </c>
      <c r="AW302" s="235" t="s">
        <v>628</v>
      </c>
      <c r="AX302" s="236" t="str">
        <f t="shared" si="264"/>
        <v/>
      </c>
      <c r="AY302" s="236" t="str">
        <f t="shared" si="265"/>
        <v/>
      </c>
      <c r="AZ302" s="236">
        <f t="shared" si="266"/>
        <v>1.06155</v>
      </c>
      <c r="BA302" s="235" t="s">
        <v>628</v>
      </c>
      <c r="BB302" s="235" t="s">
        <v>628</v>
      </c>
      <c r="BC302" s="235" t="s">
        <v>628</v>
      </c>
      <c r="BD302" s="235" t="s">
        <v>628</v>
      </c>
      <c r="BE302" s="236" t="str">
        <f t="shared" si="267"/>
        <v/>
      </c>
      <c r="BF302" s="236" t="str">
        <f t="shared" si="268"/>
        <v/>
      </c>
      <c r="BG302" s="236">
        <f t="shared" si="269"/>
        <v>2.359</v>
      </c>
      <c r="BH302" s="235" t="s">
        <v>628</v>
      </c>
      <c r="BI302" s="235" t="s">
        <v>628</v>
      </c>
      <c r="BJ302" s="235" t="s">
        <v>628</v>
      </c>
      <c r="BK302" s="235" t="s">
        <v>628</v>
      </c>
      <c r="BL302" s="235">
        <f t="shared" si="273"/>
        <v>3</v>
      </c>
    </row>
    <row r="303" spans="3:64">
      <c r="C303" s="239">
        <v>300</v>
      </c>
      <c r="D303" s="234" t="s">
        <v>1431</v>
      </c>
      <c r="E303" s="236">
        <f t="shared" si="278"/>
        <v>1.3352854409501146E-2</v>
      </c>
      <c r="F303" s="236">
        <f t="shared" si="258"/>
        <v>1.5973999999999999</v>
      </c>
      <c r="G303" s="236">
        <f t="shared" si="259"/>
        <v>5.2571813903234403</v>
      </c>
      <c r="H303" s="236">
        <f>F303/G303</f>
        <v>0.30385103373838929</v>
      </c>
      <c r="I303" s="236">
        <f t="shared" si="279"/>
        <v>1.3543793526825734E-2</v>
      </c>
      <c r="J303" s="236">
        <f t="shared" si="260"/>
        <v>1.1245499999999999</v>
      </c>
      <c r="K303" s="236">
        <f t="shared" si="283"/>
        <v>3.3989999999999996</v>
      </c>
      <c r="L303" s="236">
        <f>J303/K303</f>
        <v>0.33084730803177409</v>
      </c>
      <c r="M303" s="237" t="s">
        <v>2400</v>
      </c>
      <c r="N303" s="234">
        <v>1</v>
      </c>
      <c r="P303" s="248">
        <v>0.9</v>
      </c>
      <c r="Q303" s="235" t="s">
        <v>628</v>
      </c>
      <c r="R303" s="248">
        <v>1.7849999999999999</v>
      </c>
      <c r="S303" s="235" t="s">
        <v>628</v>
      </c>
      <c r="T303" s="248">
        <v>0.09</v>
      </c>
      <c r="U303" s="248">
        <v>0.08</v>
      </c>
      <c r="V303" s="248">
        <v>0.11</v>
      </c>
      <c r="Y303" s="236">
        <f t="shared" si="261"/>
        <v>2.4989999999999997</v>
      </c>
      <c r="AA303" s="236">
        <f t="shared" si="270"/>
        <v>0</v>
      </c>
      <c r="AB303" s="236">
        <f t="shared" si="271"/>
        <v>9.999999999999995E-3</v>
      </c>
      <c r="AC303" s="236"/>
      <c r="AD303" s="236">
        <f t="shared" si="272"/>
        <v>0</v>
      </c>
      <c r="AE303" s="236"/>
      <c r="AG303" s="236">
        <f t="shared" si="282"/>
        <v>1.2494999999999998</v>
      </c>
      <c r="AP303" s="334" t="s">
        <v>2297</v>
      </c>
      <c r="AR303" s="235">
        <f t="shared" si="248"/>
        <v>3</v>
      </c>
      <c r="AT303" s="235" t="s">
        <v>628</v>
      </c>
      <c r="AU303" s="235" t="s">
        <v>628</v>
      </c>
      <c r="AV303" s="235" t="s">
        <v>628</v>
      </c>
      <c r="AW303" s="235" t="s">
        <v>628</v>
      </c>
      <c r="AX303" s="236" t="str">
        <f t="shared" si="264"/>
        <v/>
      </c>
      <c r="AY303" s="236" t="str">
        <f t="shared" si="265"/>
        <v/>
      </c>
      <c r="AZ303" s="236">
        <f t="shared" si="266"/>
        <v>1.1245499999999999</v>
      </c>
      <c r="BA303" s="235" t="s">
        <v>628</v>
      </c>
      <c r="BB303" s="235" t="s">
        <v>628</v>
      </c>
      <c r="BC303" s="235" t="s">
        <v>628</v>
      </c>
      <c r="BD303" s="235" t="s">
        <v>628</v>
      </c>
      <c r="BE303" s="236" t="str">
        <f t="shared" si="267"/>
        <v/>
      </c>
      <c r="BF303" s="236" t="str">
        <f t="shared" si="268"/>
        <v/>
      </c>
      <c r="BG303" s="236">
        <f t="shared" si="269"/>
        <v>2.4989999999999997</v>
      </c>
      <c r="BH303" s="235" t="s">
        <v>628</v>
      </c>
      <c r="BI303" s="235" t="s">
        <v>628</v>
      </c>
      <c r="BJ303" s="235" t="s">
        <v>628</v>
      </c>
      <c r="BK303" s="235" t="s">
        <v>628</v>
      </c>
      <c r="BL303" s="235">
        <f t="shared" si="273"/>
        <v>3</v>
      </c>
    </row>
    <row r="304" spans="3:64">
      <c r="C304" s="239">
        <v>301</v>
      </c>
      <c r="D304" s="234" t="s">
        <v>1432</v>
      </c>
      <c r="E304" s="236">
        <f t="shared" si="278"/>
        <v>1.3340005383918619E-2</v>
      </c>
      <c r="F304" s="236">
        <f t="shared" si="258"/>
        <v>1.6874</v>
      </c>
      <c r="G304" s="236">
        <f t="shared" si="259"/>
        <v>5.4571813903234414</v>
      </c>
      <c r="H304" s="236">
        <f>F304/G304</f>
        <v>0.30920724075473505</v>
      </c>
      <c r="I304" s="236">
        <f t="shared" si="279"/>
        <v>1.3522490510505313E-2</v>
      </c>
      <c r="J304" s="236">
        <f t="shared" si="260"/>
        <v>1.1875499999999999</v>
      </c>
      <c r="K304" s="236">
        <f t="shared" si="283"/>
        <v>3.5389999999999997</v>
      </c>
      <c r="L304" s="236">
        <f>J304/K304</f>
        <v>0.33556089290760099</v>
      </c>
      <c r="M304" s="237" t="s">
        <v>2400</v>
      </c>
      <c r="N304" s="234">
        <v>1</v>
      </c>
      <c r="P304" s="248">
        <v>0.9</v>
      </c>
      <c r="Q304" s="235" t="s">
        <v>628</v>
      </c>
      <c r="R304" s="248">
        <v>1.885</v>
      </c>
      <c r="S304" s="235" t="s">
        <v>628</v>
      </c>
      <c r="T304" s="248">
        <v>0.09</v>
      </c>
      <c r="U304" s="248">
        <v>0.08</v>
      </c>
      <c r="V304" s="248">
        <v>0.11</v>
      </c>
      <c r="Y304" s="236">
        <f t="shared" si="261"/>
        <v>2.6389999999999998</v>
      </c>
      <c r="AA304" s="236">
        <f t="shared" si="270"/>
        <v>0</v>
      </c>
      <c r="AB304" s="236">
        <f t="shared" si="271"/>
        <v>9.999999999999995E-3</v>
      </c>
      <c r="AC304" s="236"/>
      <c r="AD304" s="236">
        <f t="shared" si="272"/>
        <v>0</v>
      </c>
      <c r="AE304" s="236"/>
      <c r="AG304" s="236">
        <f t="shared" si="282"/>
        <v>1.3194999999999999</v>
      </c>
      <c r="AP304" s="334" t="s">
        <v>2297</v>
      </c>
      <c r="AR304" s="235">
        <f t="shared" si="248"/>
        <v>3</v>
      </c>
      <c r="AT304" s="235" t="s">
        <v>628</v>
      </c>
      <c r="AU304" s="235" t="s">
        <v>628</v>
      </c>
      <c r="AV304" s="235" t="s">
        <v>628</v>
      </c>
      <c r="AW304" s="235" t="s">
        <v>628</v>
      </c>
      <c r="AX304" s="236" t="str">
        <f t="shared" si="264"/>
        <v/>
      </c>
      <c r="AY304" s="236" t="str">
        <f t="shared" si="265"/>
        <v/>
      </c>
      <c r="AZ304" s="236">
        <f t="shared" si="266"/>
        <v>1.1875499999999999</v>
      </c>
      <c r="BA304" s="235" t="s">
        <v>628</v>
      </c>
      <c r="BB304" s="235" t="s">
        <v>628</v>
      </c>
      <c r="BC304" s="235" t="s">
        <v>628</v>
      </c>
      <c r="BD304" s="235" t="s">
        <v>628</v>
      </c>
      <c r="BE304" s="236" t="str">
        <f t="shared" si="267"/>
        <v/>
      </c>
      <c r="BF304" s="236" t="str">
        <f t="shared" si="268"/>
        <v/>
      </c>
      <c r="BG304" s="236">
        <f t="shared" si="269"/>
        <v>2.6389999999999998</v>
      </c>
      <c r="BH304" s="235" t="s">
        <v>628</v>
      </c>
      <c r="BI304" s="235" t="s">
        <v>628</v>
      </c>
      <c r="BJ304" s="235" t="s">
        <v>628</v>
      </c>
      <c r="BK304" s="235" t="s">
        <v>628</v>
      </c>
      <c r="BL304" s="235">
        <f t="shared" si="273"/>
        <v>3</v>
      </c>
    </row>
    <row r="305" spans="2:65">
      <c r="C305" s="239">
        <v>302</v>
      </c>
      <c r="D305" s="234" t="s">
        <v>1433</v>
      </c>
      <c r="E305" s="236">
        <f t="shared" si="278"/>
        <v>1.3595489002759292E-2</v>
      </c>
      <c r="F305" s="236">
        <f t="shared" si="258"/>
        <v>0.77400000000000002</v>
      </c>
      <c r="G305" s="236">
        <f t="shared" si="259"/>
        <v>3.4454656615709025</v>
      </c>
      <c r="H305" s="236">
        <f t="shared" ref="H305:H314" si="284">F305/G305</f>
        <v>0.22464307470332112</v>
      </c>
      <c r="I305" s="236">
        <f t="shared" si="279"/>
        <v>1.3970692221349786E-2</v>
      </c>
      <c r="J305" s="236">
        <f t="shared" si="260"/>
        <v>0.54949999999999999</v>
      </c>
      <c r="K305" s="236">
        <f t="shared" si="283"/>
        <v>2.0990000000000002</v>
      </c>
      <c r="L305" s="236">
        <f t="shared" ref="L305:L314" si="285">J305/K305</f>
        <v>0.26179132920438303</v>
      </c>
      <c r="M305" s="237" t="s">
        <v>2400</v>
      </c>
      <c r="N305" s="234">
        <v>1</v>
      </c>
      <c r="P305" s="248">
        <v>1</v>
      </c>
      <c r="Q305" s="235" t="s">
        <v>628</v>
      </c>
      <c r="R305" s="248">
        <v>0.78500000000000003</v>
      </c>
      <c r="S305" s="235" t="s">
        <v>628</v>
      </c>
      <c r="T305" s="248">
        <v>0.1</v>
      </c>
      <c r="U305" s="248">
        <v>0.09</v>
      </c>
      <c r="V305" s="248">
        <v>0.11</v>
      </c>
      <c r="Y305" s="236">
        <f t="shared" si="261"/>
        <v>1.099</v>
      </c>
      <c r="AA305" s="236">
        <f t="shared" si="270"/>
        <v>0</v>
      </c>
      <c r="AB305" s="236">
        <f t="shared" si="271"/>
        <v>1.0000000000000009E-2</v>
      </c>
      <c r="AC305" s="236"/>
      <c r="AD305" s="236">
        <f t="shared" si="272"/>
        <v>0</v>
      </c>
      <c r="AE305" s="236"/>
      <c r="AG305" s="236">
        <f t="shared" si="282"/>
        <v>0.54949999999999999</v>
      </c>
      <c r="AP305" s="334" t="s">
        <v>2297</v>
      </c>
      <c r="AR305" s="235">
        <f t="shared" si="248"/>
        <v>3</v>
      </c>
      <c r="AT305" s="235" t="s">
        <v>628</v>
      </c>
      <c r="AU305" s="235" t="s">
        <v>628</v>
      </c>
      <c r="AV305" s="235" t="s">
        <v>628</v>
      </c>
      <c r="AW305" s="235" t="s">
        <v>628</v>
      </c>
      <c r="AX305" s="236" t="str">
        <f t="shared" si="264"/>
        <v/>
      </c>
      <c r="AY305" s="236" t="str">
        <f t="shared" si="265"/>
        <v/>
      </c>
      <c r="AZ305" s="236">
        <f t="shared" si="266"/>
        <v>0.54949999999999999</v>
      </c>
      <c r="BA305" s="235" t="s">
        <v>628</v>
      </c>
      <c r="BB305" s="235" t="s">
        <v>628</v>
      </c>
      <c r="BC305" s="235" t="s">
        <v>628</v>
      </c>
      <c r="BD305" s="235" t="s">
        <v>628</v>
      </c>
      <c r="BE305" s="236" t="str">
        <f t="shared" si="267"/>
        <v/>
      </c>
      <c r="BF305" s="236" t="str">
        <f t="shared" si="268"/>
        <v/>
      </c>
      <c r="BG305" s="236">
        <f t="shared" si="269"/>
        <v>1.099</v>
      </c>
      <c r="BH305" s="235" t="s">
        <v>628</v>
      </c>
      <c r="BI305" s="235" t="s">
        <v>628</v>
      </c>
      <c r="BJ305" s="235" t="s">
        <v>628</v>
      </c>
      <c r="BK305" s="235" t="s">
        <v>628</v>
      </c>
      <c r="BL305" s="235">
        <f t="shared" si="273"/>
        <v>3</v>
      </c>
    </row>
    <row r="306" spans="2:65">
      <c r="C306" s="239">
        <v>303</v>
      </c>
      <c r="D306" s="234" t="s">
        <v>1434</v>
      </c>
      <c r="E306" s="236">
        <f t="shared" si="278"/>
        <v>1.3563160053434142E-2</v>
      </c>
      <c r="F306" s="236">
        <f t="shared" si="258"/>
        <v>0.874</v>
      </c>
      <c r="G306" s="236">
        <f t="shared" si="259"/>
        <v>3.6454656615709027</v>
      </c>
      <c r="H306" s="236">
        <f t="shared" si="284"/>
        <v>0.23974989236995756</v>
      </c>
      <c r="I306" s="236">
        <f t="shared" si="279"/>
        <v>1.3910999880322539E-2</v>
      </c>
      <c r="J306" s="236">
        <f t="shared" si="260"/>
        <v>0.61949999999999994</v>
      </c>
      <c r="K306" s="236">
        <f t="shared" si="283"/>
        <v>2.2389999999999999</v>
      </c>
      <c r="L306" s="236">
        <f t="shared" si="285"/>
        <v>0.27668602054488611</v>
      </c>
      <c r="M306" s="237" t="s">
        <v>2400</v>
      </c>
      <c r="N306" s="234">
        <v>1</v>
      </c>
      <c r="P306" s="248">
        <v>1</v>
      </c>
      <c r="Q306" s="235" t="s">
        <v>628</v>
      </c>
      <c r="R306" s="248">
        <v>0.88500000000000001</v>
      </c>
      <c r="S306" s="235" t="s">
        <v>628</v>
      </c>
      <c r="T306" s="248">
        <v>0.1</v>
      </c>
      <c r="U306" s="248">
        <v>0.09</v>
      </c>
      <c r="V306" s="248">
        <v>0.11</v>
      </c>
      <c r="Y306" s="236">
        <f t="shared" si="261"/>
        <v>1.2389999999999999</v>
      </c>
      <c r="AA306" s="236">
        <f t="shared" si="270"/>
        <v>0</v>
      </c>
      <c r="AB306" s="236">
        <f t="shared" si="271"/>
        <v>1.0000000000000009E-2</v>
      </c>
      <c r="AC306" s="236"/>
      <c r="AD306" s="236">
        <f t="shared" si="272"/>
        <v>0</v>
      </c>
      <c r="AE306" s="236"/>
      <c r="AG306" s="236">
        <f t="shared" si="282"/>
        <v>0.61949999999999994</v>
      </c>
      <c r="AP306" s="334" t="s">
        <v>2297</v>
      </c>
      <c r="AR306" s="235">
        <f t="shared" si="248"/>
        <v>3</v>
      </c>
      <c r="AT306" s="235" t="s">
        <v>628</v>
      </c>
      <c r="AU306" s="235" t="s">
        <v>628</v>
      </c>
      <c r="AV306" s="235" t="s">
        <v>628</v>
      </c>
      <c r="AW306" s="235" t="s">
        <v>628</v>
      </c>
      <c r="AX306" s="236" t="str">
        <f t="shared" si="264"/>
        <v/>
      </c>
      <c r="AY306" s="236" t="str">
        <f t="shared" si="265"/>
        <v/>
      </c>
      <c r="AZ306" s="236">
        <f t="shared" si="266"/>
        <v>0.61949999999999994</v>
      </c>
      <c r="BA306" s="235" t="s">
        <v>628</v>
      </c>
      <c r="BB306" s="235" t="s">
        <v>628</v>
      </c>
      <c r="BC306" s="235" t="s">
        <v>628</v>
      </c>
      <c r="BD306" s="235" t="s">
        <v>628</v>
      </c>
      <c r="BE306" s="236" t="str">
        <f t="shared" si="267"/>
        <v/>
      </c>
      <c r="BF306" s="236" t="str">
        <f t="shared" si="268"/>
        <v/>
      </c>
      <c r="BG306" s="236">
        <f t="shared" si="269"/>
        <v>1.2389999999999999</v>
      </c>
      <c r="BH306" s="235" t="s">
        <v>628</v>
      </c>
      <c r="BI306" s="235" t="s">
        <v>628</v>
      </c>
      <c r="BJ306" s="235" t="s">
        <v>628</v>
      </c>
      <c r="BK306" s="235" t="s">
        <v>628</v>
      </c>
      <c r="BL306" s="235">
        <f t="shared" si="273"/>
        <v>3</v>
      </c>
    </row>
    <row r="307" spans="2:65">
      <c r="C307" s="239">
        <v>304</v>
      </c>
      <c r="D307" s="234" t="s">
        <v>1435</v>
      </c>
      <c r="E307" s="236">
        <f t="shared" si="278"/>
        <v>1.3534161156678125E-2</v>
      </c>
      <c r="F307" s="236">
        <f t="shared" si="258"/>
        <v>0.97399999999999998</v>
      </c>
      <c r="G307" s="236">
        <f t="shared" si="259"/>
        <v>3.845465661570902</v>
      </c>
      <c r="H307" s="236">
        <f t="shared" si="284"/>
        <v>0.25328531983357083</v>
      </c>
      <c r="I307" s="236">
        <f t="shared" si="279"/>
        <v>1.3858226579027333E-2</v>
      </c>
      <c r="J307" s="236">
        <f t="shared" si="260"/>
        <v>0.6895</v>
      </c>
      <c r="K307" s="236">
        <f t="shared" si="283"/>
        <v>2.379</v>
      </c>
      <c r="L307" s="236">
        <f t="shared" si="285"/>
        <v>0.28982765868011767</v>
      </c>
      <c r="M307" s="237" t="s">
        <v>2400</v>
      </c>
      <c r="N307" s="234">
        <v>1</v>
      </c>
      <c r="P307" s="248">
        <v>1</v>
      </c>
      <c r="Q307" s="235" t="s">
        <v>628</v>
      </c>
      <c r="R307" s="248">
        <v>0.98499999999999999</v>
      </c>
      <c r="S307" s="235" t="s">
        <v>628</v>
      </c>
      <c r="T307" s="248">
        <v>0.1</v>
      </c>
      <c r="U307" s="248">
        <v>0.09</v>
      </c>
      <c r="V307" s="248">
        <v>0.11</v>
      </c>
      <c r="Y307" s="236">
        <f t="shared" si="261"/>
        <v>1.379</v>
      </c>
      <c r="AA307" s="236">
        <f t="shared" si="270"/>
        <v>0</v>
      </c>
      <c r="AB307" s="236">
        <f t="shared" si="271"/>
        <v>1.0000000000000009E-2</v>
      </c>
      <c r="AC307" s="236"/>
      <c r="AD307" s="236">
        <f t="shared" si="272"/>
        <v>0</v>
      </c>
      <c r="AE307" s="236"/>
      <c r="AG307" s="236">
        <f t="shared" si="282"/>
        <v>0.6895</v>
      </c>
      <c r="AP307" s="334" t="s">
        <v>2297</v>
      </c>
      <c r="AR307" s="235">
        <f t="shared" ref="AR307:AR370" si="286">IF(BL307="","",BL307)</f>
        <v>3</v>
      </c>
      <c r="AT307" s="235" t="s">
        <v>628</v>
      </c>
      <c r="AU307" s="235" t="s">
        <v>628</v>
      </c>
      <c r="AV307" s="235" t="s">
        <v>628</v>
      </c>
      <c r="AW307" s="235" t="s">
        <v>628</v>
      </c>
      <c r="AX307" s="236" t="str">
        <f t="shared" si="264"/>
        <v/>
      </c>
      <c r="AY307" s="236" t="str">
        <f t="shared" si="265"/>
        <v/>
      </c>
      <c r="AZ307" s="236">
        <f t="shared" si="266"/>
        <v>0.6895</v>
      </c>
      <c r="BA307" s="235" t="s">
        <v>628</v>
      </c>
      <c r="BB307" s="235" t="s">
        <v>628</v>
      </c>
      <c r="BC307" s="235" t="s">
        <v>628</v>
      </c>
      <c r="BD307" s="235" t="s">
        <v>628</v>
      </c>
      <c r="BE307" s="236" t="str">
        <f t="shared" si="267"/>
        <v/>
      </c>
      <c r="BF307" s="236" t="str">
        <f t="shared" si="268"/>
        <v/>
      </c>
      <c r="BG307" s="236">
        <f t="shared" si="269"/>
        <v>1.379</v>
      </c>
      <c r="BH307" s="235" t="s">
        <v>628</v>
      </c>
      <c r="BI307" s="235" t="s">
        <v>628</v>
      </c>
      <c r="BJ307" s="235" t="s">
        <v>628</v>
      </c>
      <c r="BK307" s="235" t="s">
        <v>628</v>
      </c>
      <c r="BL307" s="235">
        <f t="shared" si="273"/>
        <v>3</v>
      </c>
    </row>
    <row r="308" spans="2:65">
      <c r="C308" s="239">
        <v>305</v>
      </c>
      <c r="D308" s="234" t="s">
        <v>1436</v>
      </c>
      <c r="E308" s="236">
        <f t="shared" si="278"/>
        <v>1.350800292255514E-2</v>
      </c>
      <c r="F308" s="236">
        <f t="shared" si="258"/>
        <v>1.0740000000000001</v>
      </c>
      <c r="G308" s="236">
        <f t="shared" si="259"/>
        <v>4.0454656615709021</v>
      </c>
      <c r="H308" s="236">
        <f t="shared" si="284"/>
        <v>0.2654824165737581</v>
      </c>
      <c r="I308" s="236">
        <f t="shared" si="279"/>
        <v>1.3811234818702129E-2</v>
      </c>
      <c r="J308" s="236">
        <f t="shared" si="260"/>
        <v>0.75949999999999995</v>
      </c>
      <c r="K308" s="236">
        <f t="shared" si="283"/>
        <v>2.5190000000000001</v>
      </c>
      <c r="L308" s="236">
        <f t="shared" si="285"/>
        <v>0.30150853513298925</v>
      </c>
      <c r="M308" s="237" t="s">
        <v>2400</v>
      </c>
      <c r="N308" s="234">
        <v>1</v>
      </c>
      <c r="P308" s="248">
        <v>1</v>
      </c>
      <c r="Q308" s="235" t="s">
        <v>628</v>
      </c>
      <c r="R308" s="248">
        <v>1.085</v>
      </c>
      <c r="S308" s="235" t="s">
        <v>628</v>
      </c>
      <c r="T308" s="248">
        <v>0.1</v>
      </c>
      <c r="U308" s="248">
        <v>0.09</v>
      </c>
      <c r="V308" s="248">
        <v>0.11</v>
      </c>
      <c r="Y308" s="236">
        <f t="shared" si="261"/>
        <v>1.5189999999999999</v>
      </c>
      <c r="AA308" s="236">
        <f t="shared" si="270"/>
        <v>0</v>
      </c>
      <c r="AB308" s="236">
        <f t="shared" si="271"/>
        <v>1.0000000000000009E-2</v>
      </c>
      <c r="AC308" s="236"/>
      <c r="AD308" s="236">
        <f t="shared" si="272"/>
        <v>0</v>
      </c>
      <c r="AE308" s="236"/>
      <c r="AG308" s="236">
        <f t="shared" si="282"/>
        <v>0.75949999999999995</v>
      </c>
      <c r="AP308" s="334" t="s">
        <v>2297</v>
      </c>
      <c r="AR308" s="235">
        <f t="shared" si="286"/>
        <v>3</v>
      </c>
      <c r="AT308" s="235" t="s">
        <v>628</v>
      </c>
      <c r="AU308" s="235" t="s">
        <v>628</v>
      </c>
      <c r="AV308" s="235" t="s">
        <v>628</v>
      </c>
      <c r="AW308" s="235" t="s">
        <v>628</v>
      </c>
      <c r="AX308" s="236" t="str">
        <f t="shared" si="264"/>
        <v/>
      </c>
      <c r="AY308" s="236" t="str">
        <f t="shared" si="265"/>
        <v/>
      </c>
      <c r="AZ308" s="236">
        <f t="shared" si="266"/>
        <v>0.75949999999999995</v>
      </c>
      <c r="BA308" s="235" t="s">
        <v>628</v>
      </c>
      <c r="BB308" s="235" t="s">
        <v>628</v>
      </c>
      <c r="BC308" s="235" t="s">
        <v>628</v>
      </c>
      <c r="BD308" s="235" t="s">
        <v>628</v>
      </c>
      <c r="BE308" s="236" t="str">
        <f t="shared" si="267"/>
        <v/>
      </c>
      <c r="BF308" s="236" t="str">
        <f t="shared" si="268"/>
        <v/>
      </c>
      <c r="BG308" s="236">
        <f t="shared" si="269"/>
        <v>1.5189999999999999</v>
      </c>
      <c r="BH308" s="235" t="s">
        <v>628</v>
      </c>
      <c r="BI308" s="235" t="s">
        <v>628</v>
      </c>
      <c r="BJ308" s="235" t="s">
        <v>628</v>
      </c>
      <c r="BK308" s="235" t="s">
        <v>628</v>
      </c>
      <c r="BL308" s="235">
        <f t="shared" si="273"/>
        <v>3</v>
      </c>
    </row>
    <row r="309" spans="2:65">
      <c r="C309" s="239">
        <v>306</v>
      </c>
      <c r="D309" s="234" t="s">
        <v>1437</v>
      </c>
      <c r="E309" s="236">
        <f t="shared" si="278"/>
        <v>1.3484287390181444E-2</v>
      </c>
      <c r="F309" s="236">
        <f t="shared" si="258"/>
        <v>1.1740000000000002</v>
      </c>
      <c r="G309" s="236">
        <f t="shared" si="259"/>
        <v>4.2454656615709023</v>
      </c>
      <c r="H309" s="236">
        <f t="shared" si="284"/>
        <v>0.27653032519537518</v>
      </c>
      <c r="I309" s="236">
        <f t="shared" si="279"/>
        <v>1.3769123561324405E-2</v>
      </c>
      <c r="J309" s="236">
        <f t="shared" si="260"/>
        <v>0.82950000000000002</v>
      </c>
      <c r="K309" s="236">
        <f t="shared" si="283"/>
        <v>2.6589999999999998</v>
      </c>
      <c r="L309" s="236">
        <f t="shared" si="285"/>
        <v>0.31195938322677702</v>
      </c>
      <c r="M309" s="237" t="s">
        <v>2400</v>
      </c>
      <c r="N309" s="234">
        <v>1</v>
      </c>
      <c r="P309" s="248">
        <v>1</v>
      </c>
      <c r="Q309" s="235" t="s">
        <v>628</v>
      </c>
      <c r="R309" s="248">
        <v>1.1850000000000001</v>
      </c>
      <c r="S309" s="235" t="s">
        <v>628</v>
      </c>
      <c r="T309" s="248">
        <v>0.1</v>
      </c>
      <c r="U309" s="248">
        <v>0.09</v>
      </c>
      <c r="V309" s="248">
        <v>0.11</v>
      </c>
      <c r="Y309" s="236">
        <f t="shared" si="261"/>
        <v>1.659</v>
      </c>
      <c r="AA309" s="236">
        <f t="shared" si="270"/>
        <v>0</v>
      </c>
      <c r="AB309" s="236">
        <f t="shared" si="271"/>
        <v>1.0000000000000009E-2</v>
      </c>
      <c r="AC309" s="236"/>
      <c r="AD309" s="236">
        <f t="shared" si="272"/>
        <v>0</v>
      </c>
      <c r="AE309" s="236"/>
      <c r="AG309" s="236">
        <f t="shared" si="282"/>
        <v>0.82950000000000002</v>
      </c>
      <c r="AP309" s="334" t="s">
        <v>2297</v>
      </c>
      <c r="AR309" s="235">
        <f t="shared" si="286"/>
        <v>3</v>
      </c>
      <c r="AT309" s="235" t="s">
        <v>628</v>
      </c>
      <c r="AU309" s="235" t="s">
        <v>628</v>
      </c>
      <c r="AV309" s="235" t="s">
        <v>628</v>
      </c>
      <c r="AW309" s="235" t="s">
        <v>628</v>
      </c>
      <c r="AX309" s="236" t="str">
        <f t="shared" si="264"/>
        <v/>
      </c>
      <c r="AY309" s="236" t="str">
        <f t="shared" si="265"/>
        <v/>
      </c>
      <c r="AZ309" s="236">
        <f t="shared" si="266"/>
        <v>0.82950000000000002</v>
      </c>
      <c r="BA309" s="235" t="s">
        <v>628</v>
      </c>
      <c r="BB309" s="235" t="s">
        <v>628</v>
      </c>
      <c r="BC309" s="235" t="s">
        <v>628</v>
      </c>
      <c r="BD309" s="235" t="s">
        <v>628</v>
      </c>
      <c r="BE309" s="236" t="str">
        <f t="shared" si="267"/>
        <v/>
      </c>
      <c r="BF309" s="236" t="str">
        <f t="shared" si="268"/>
        <v/>
      </c>
      <c r="BG309" s="236">
        <f t="shared" si="269"/>
        <v>1.659</v>
      </c>
      <c r="BH309" s="235" t="s">
        <v>628</v>
      </c>
      <c r="BI309" s="235" t="s">
        <v>628</v>
      </c>
      <c r="BJ309" s="235" t="s">
        <v>628</v>
      </c>
      <c r="BK309" s="235" t="s">
        <v>628</v>
      </c>
      <c r="BL309" s="235">
        <f t="shared" si="273"/>
        <v>3</v>
      </c>
    </row>
    <row r="310" spans="2:65">
      <c r="C310" s="239">
        <v>307</v>
      </c>
      <c r="D310" s="234" t="s">
        <v>1438</v>
      </c>
      <c r="E310" s="236">
        <f t="shared" si="278"/>
        <v>1.3462687626808519E-2</v>
      </c>
      <c r="F310" s="236">
        <f t="shared" si="258"/>
        <v>1.274</v>
      </c>
      <c r="G310" s="236">
        <f t="shared" si="259"/>
        <v>4.4454656615709025</v>
      </c>
      <c r="H310" s="236">
        <f t="shared" si="284"/>
        <v>0.2865841504554113</v>
      </c>
      <c r="I310" s="236">
        <f t="shared" si="279"/>
        <v>1.3731169805481227E-2</v>
      </c>
      <c r="J310" s="236">
        <f t="shared" si="260"/>
        <v>0.89949999999999986</v>
      </c>
      <c r="K310" s="236">
        <f t="shared" si="283"/>
        <v>2.7989999999999995</v>
      </c>
      <c r="L310" s="236">
        <f t="shared" si="285"/>
        <v>0.32136477313326189</v>
      </c>
      <c r="M310" s="237" t="s">
        <v>2400</v>
      </c>
      <c r="N310" s="234">
        <v>1</v>
      </c>
      <c r="P310" s="248">
        <v>1</v>
      </c>
      <c r="Q310" s="235" t="s">
        <v>628</v>
      </c>
      <c r="R310" s="248">
        <v>1.2849999999999999</v>
      </c>
      <c r="S310" s="235" t="s">
        <v>628</v>
      </c>
      <c r="T310" s="248">
        <v>0.1</v>
      </c>
      <c r="U310" s="248">
        <v>0.09</v>
      </c>
      <c r="V310" s="248">
        <v>0.11</v>
      </c>
      <c r="Y310" s="236">
        <f t="shared" si="261"/>
        <v>1.7989999999999997</v>
      </c>
      <c r="AA310" s="236">
        <f t="shared" si="270"/>
        <v>0</v>
      </c>
      <c r="AB310" s="236">
        <f t="shared" si="271"/>
        <v>1.0000000000000009E-2</v>
      </c>
      <c r="AC310" s="236"/>
      <c r="AD310" s="236">
        <f t="shared" si="272"/>
        <v>0</v>
      </c>
      <c r="AE310" s="236"/>
      <c r="AG310" s="236">
        <f t="shared" si="282"/>
        <v>0.89949999999999986</v>
      </c>
      <c r="AP310" s="334" t="s">
        <v>2297</v>
      </c>
      <c r="AR310" s="235">
        <f t="shared" si="286"/>
        <v>3</v>
      </c>
      <c r="AT310" s="235" t="s">
        <v>628</v>
      </c>
      <c r="AU310" s="235" t="s">
        <v>628</v>
      </c>
      <c r="AV310" s="235" t="s">
        <v>628</v>
      </c>
      <c r="AW310" s="235" t="s">
        <v>628</v>
      </c>
      <c r="AX310" s="236" t="str">
        <f t="shared" si="264"/>
        <v/>
      </c>
      <c r="AY310" s="236" t="str">
        <f t="shared" si="265"/>
        <v/>
      </c>
      <c r="AZ310" s="236">
        <f t="shared" si="266"/>
        <v>0.89949999999999986</v>
      </c>
      <c r="BA310" s="235" t="s">
        <v>628</v>
      </c>
      <c r="BB310" s="235" t="s">
        <v>628</v>
      </c>
      <c r="BC310" s="235" t="s">
        <v>628</v>
      </c>
      <c r="BD310" s="235" t="s">
        <v>628</v>
      </c>
      <c r="BE310" s="236" t="str">
        <f t="shared" si="267"/>
        <v/>
      </c>
      <c r="BF310" s="236" t="str">
        <f t="shared" si="268"/>
        <v/>
      </c>
      <c r="BG310" s="236">
        <f t="shared" si="269"/>
        <v>1.7989999999999997</v>
      </c>
      <c r="BH310" s="235" t="s">
        <v>628</v>
      </c>
      <c r="BI310" s="235" t="s">
        <v>628</v>
      </c>
      <c r="BJ310" s="235" t="s">
        <v>628</v>
      </c>
      <c r="BK310" s="235" t="s">
        <v>628</v>
      </c>
      <c r="BL310" s="235">
        <f t="shared" si="273"/>
        <v>3</v>
      </c>
    </row>
    <row r="311" spans="2:65">
      <c r="C311" s="239">
        <v>308</v>
      </c>
      <c r="D311" s="234" t="s">
        <v>1439</v>
      </c>
      <c r="E311" s="236">
        <f t="shared" si="278"/>
        <v>1.3442932556657483E-2</v>
      </c>
      <c r="F311" s="236">
        <f t="shared" si="258"/>
        <v>1.3740000000000001</v>
      </c>
      <c r="G311" s="236">
        <f t="shared" si="259"/>
        <v>4.6454656615709027</v>
      </c>
      <c r="H311" s="236">
        <f t="shared" si="284"/>
        <v>0.29577228637513397</v>
      </c>
      <c r="I311" s="236">
        <f t="shared" si="279"/>
        <v>1.3696786672871985E-2</v>
      </c>
      <c r="J311" s="236">
        <f t="shared" si="260"/>
        <v>0.96949999999999992</v>
      </c>
      <c r="K311" s="236">
        <f t="shared" si="283"/>
        <v>2.9390000000000001</v>
      </c>
      <c r="L311" s="236">
        <f t="shared" si="285"/>
        <v>0.32987410683906088</v>
      </c>
      <c r="M311" s="237" t="s">
        <v>2400</v>
      </c>
      <c r="N311" s="234">
        <v>1</v>
      </c>
      <c r="P311" s="248">
        <v>1</v>
      </c>
      <c r="Q311" s="235" t="s">
        <v>628</v>
      </c>
      <c r="R311" s="248">
        <v>1.385</v>
      </c>
      <c r="S311" s="235" t="s">
        <v>628</v>
      </c>
      <c r="T311" s="248">
        <v>0.1</v>
      </c>
      <c r="U311" s="248">
        <v>0.09</v>
      </c>
      <c r="V311" s="248">
        <v>0.11</v>
      </c>
      <c r="Y311" s="236">
        <f t="shared" si="261"/>
        <v>1.9389999999999998</v>
      </c>
      <c r="AA311" s="236">
        <f t="shared" si="270"/>
        <v>0</v>
      </c>
      <c r="AB311" s="236">
        <f t="shared" si="271"/>
        <v>1.0000000000000009E-2</v>
      </c>
      <c r="AC311" s="236"/>
      <c r="AD311" s="236">
        <f t="shared" si="272"/>
        <v>0</v>
      </c>
      <c r="AE311" s="236"/>
      <c r="AG311" s="236">
        <f t="shared" si="282"/>
        <v>0.96949999999999992</v>
      </c>
      <c r="AP311" s="334" t="s">
        <v>2297</v>
      </c>
      <c r="AR311" s="235">
        <f t="shared" si="286"/>
        <v>3</v>
      </c>
      <c r="AT311" s="235" t="s">
        <v>628</v>
      </c>
      <c r="AU311" s="235" t="s">
        <v>628</v>
      </c>
      <c r="AV311" s="235" t="s">
        <v>628</v>
      </c>
      <c r="AW311" s="235" t="s">
        <v>628</v>
      </c>
      <c r="AX311" s="236" t="str">
        <f t="shared" si="264"/>
        <v/>
      </c>
      <c r="AY311" s="236" t="str">
        <f t="shared" si="265"/>
        <v/>
      </c>
      <c r="AZ311" s="236">
        <f t="shared" si="266"/>
        <v>0.96949999999999992</v>
      </c>
      <c r="BA311" s="235" t="s">
        <v>628</v>
      </c>
      <c r="BB311" s="235" t="s">
        <v>628</v>
      </c>
      <c r="BC311" s="235" t="s">
        <v>628</v>
      </c>
      <c r="BD311" s="235" t="s">
        <v>628</v>
      </c>
      <c r="BE311" s="236" t="str">
        <f t="shared" si="267"/>
        <v/>
      </c>
      <c r="BF311" s="236" t="str">
        <f t="shared" si="268"/>
        <v/>
      </c>
      <c r="BG311" s="236">
        <f t="shared" si="269"/>
        <v>1.9389999999999998</v>
      </c>
      <c r="BH311" s="235" t="s">
        <v>628</v>
      </c>
      <c r="BI311" s="235" t="s">
        <v>628</v>
      </c>
      <c r="BJ311" s="235" t="s">
        <v>628</v>
      </c>
      <c r="BK311" s="235" t="s">
        <v>628</v>
      </c>
      <c r="BL311" s="235">
        <f t="shared" si="273"/>
        <v>3</v>
      </c>
    </row>
    <row r="312" spans="2:65">
      <c r="C312" s="239">
        <v>309</v>
      </c>
      <c r="D312" s="234" t="s">
        <v>1440</v>
      </c>
      <c r="E312" s="236">
        <f t="shared" si="278"/>
        <v>1.3424795519367901E-2</v>
      </c>
      <c r="F312" s="236">
        <f t="shared" si="258"/>
        <v>1.4740000000000002</v>
      </c>
      <c r="G312" s="236">
        <f t="shared" si="259"/>
        <v>4.8454656615709029</v>
      </c>
      <c r="H312" s="236">
        <f t="shared" si="284"/>
        <v>0.30420192876201885</v>
      </c>
      <c r="I312" s="236">
        <f t="shared" si="279"/>
        <v>1.3665492805643146E-2</v>
      </c>
      <c r="J312" s="236">
        <f t="shared" si="260"/>
        <v>1.0395000000000001</v>
      </c>
      <c r="K312" s="236">
        <f t="shared" si="283"/>
        <v>3.0790000000000002</v>
      </c>
      <c r="L312" s="236">
        <f t="shared" si="285"/>
        <v>0.33760961351088015</v>
      </c>
      <c r="M312" s="237" t="s">
        <v>2400</v>
      </c>
      <c r="N312" s="234">
        <v>1</v>
      </c>
      <c r="P312" s="248">
        <v>1</v>
      </c>
      <c r="Q312" s="235" t="s">
        <v>628</v>
      </c>
      <c r="R312" s="248">
        <v>1.4850000000000001</v>
      </c>
      <c r="S312" s="235" t="s">
        <v>628</v>
      </c>
      <c r="T312" s="248">
        <v>0.1</v>
      </c>
      <c r="U312" s="248">
        <v>0.09</v>
      </c>
      <c r="V312" s="248">
        <v>0.11</v>
      </c>
      <c r="Y312" s="236">
        <f t="shared" si="261"/>
        <v>2.0790000000000002</v>
      </c>
      <c r="AA312" s="236">
        <f t="shared" si="270"/>
        <v>0</v>
      </c>
      <c r="AB312" s="236">
        <f t="shared" si="271"/>
        <v>1.0000000000000009E-2</v>
      </c>
      <c r="AC312" s="236"/>
      <c r="AD312" s="236">
        <f t="shared" si="272"/>
        <v>0</v>
      </c>
      <c r="AE312" s="236"/>
      <c r="AG312" s="236">
        <f t="shared" si="282"/>
        <v>1.0395000000000001</v>
      </c>
      <c r="AP312" s="334" t="s">
        <v>2297</v>
      </c>
      <c r="AR312" s="235">
        <f t="shared" si="286"/>
        <v>3</v>
      </c>
      <c r="AT312" s="235" t="s">
        <v>628</v>
      </c>
      <c r="AU312" s="235" t="s">
        <v>628</v>
      </c>
      <c r="AV312" s="235" t="s">
        <v>628</v>
      </c>
      <c r="AW312" s="235" t="s">
        <v>628</v>
      </c>
      <c r="AX312" s="236" t="str">
        <f t="shared" si="264"/>
        <v/>
      </c>
      <c r="AY312" s="236" t="str">
        <f t="shared" si="265"/>
        <v/>
      </c>
      <c r="AZ312" s="236">
        <f t="shared" si="266"/>
        <v>1.0395000000000001</v>
      </c>
      <c r="BA312" s="235" t="s">
        <v>628</v>
      </c>
      <c r="BB312" s="235" t="s">
        <v>628</v>
      </c>
      <c r="BC312" s="235" t="s">
        <v>628</v>
      </c>
      <c r="BD312" s="235" t="s">
        <v>628</v>
      </c>
      <c r="BE312" s="236" t="str">
        <f t="shared" si="267"/>
        <v/>
      </c>
      <c r="BF312" s="236" t="str">
        <f t="shared" si="268"/>
        <v/>
      </c>
      <c r="BG312" s="236">
        <f t="shared" si="269"/>
        <v>2.0790000000000002</v>
      </c>
      <c r="BH312" s="235" t="s">
        <v>628</v>
      </c>
      <c r="BI312" s="235" t="s">
        <v>628</v>
      </c>
      <c r="BJ312" s="235" t="s">
        <v>628</v>
      </c>
      <c r="BK312" s="235" t="s">
        <v>628</v>
      </c>
      <c r="BL312" s="235">
        <f t="shared" si="273"/>
        <v>3</v>
      </c>
    </row>
    <row r="313" spans="2:65">
      <c r="C313" s="239">
        <v>310</v>
      </c>
      <c r="D313" s="234" t="s">
        <v>1441</v>
      </c>
      <c r="E313" s="236">
        <f t="shared" si="278"/>
        <v>1.3408085530388114E-2</v>
      </c>
      <c r="F313" s="236">
        <f t="shared" si="258"/>
        <v>1.5740000000000001</v>
      </c>
      <c r="G313" s="236">
        <f t="shared" si="259"/>
        <v>5.0454656615709021</v>
      </c>
      <c r="H313" s="236">
        <f t="shared" si="284"/>
        <v>0.311963276648272</v>
      </c>
      <c r="I313" s="236">
        <f t="shared" si="279"/>
        <v>1.3636889666069822E-2</v>
      </c>
      <c r="J313" s="236">
        <f t="shared" si="260"/>
        <v>1.1094999999999999</v>
      </c>
      <c r="K313" s="236">
        <f t="shared" si="283"/>
        <v>3.2189999999999999</v>
      </c>
      <c r="L313" s="236">
        <f t="shared" si="285"/>
        <v>0.34467225846536192</v>
      </c>
      <c r="M313" s="237" t="s">
        <v>2400</v>
      </c>
      <c r="N313" s="234">
        <v>1</v>
      </c>
      <c r="P313" s="248">
        <v>1</v>
      </c>
      <c r="Q313" s="235" t="s">
        <v>628</v>
      </c>
      <c r="R313" s="248">
        <v>1.585</v>
      </c>
      <c r="S313" s="235" t="s">
        <v>628</v>
      </c>
      <c r="T313" s="248">
        <v>0.1</v>
      </c>
      <c r="U313" s="248">
        <v>0.09</v>
      </c>
      <c r="V313" s="248">
        <v>0.11</v>
      </c>
      <c r="Y313" s="236">
        <f t="shared" si="261"/>
        <v>2.2189999999999999</v>
      </c>
      <c r="AA313" s="236">
        <f t="shared" si="270"/>
        <v>0</v>
      </c>
      <c r="AB313" s="236">
        <f t="shared" si="271"/>
        <v>1.0000000000000009E-2</v>
      </c>
      <c r="AC313" s="236"/>
      <c r="AD313" s="236">
        <f t="shared" si="272"/>
        <v>0</v>
      </c>
      <c r="AE313" s="236"/>
      <c r="AG313" s="236">
        <f t="shared" si="282"/>
        <v>1.1094999999999999</v>
      </c>
      <c r="AP313" s="334" t="s">
        <v>2297</v>
      </c>
      <c r="AR313" s="235">
        <f t="shared" si="286"/>
        <v>3</v>
      </c>
      <c r="AT313" s="235" t="s">
        <v>628</v>
      </c>
      <c r="AU313" s="235" t="s">
        <v>628</v>
      </c>
      <c r="AV313" s="235" t="s">
        <v>628</v>
      </c>
      <c r="AW313" s="235" t="s">
        <v>628</v>
      </c>
      <c r="AX313" s="236" t="str">
        <f t="shared" si="264"/>
        <v/>
      </c>
      <c r="AY313" s="236" t="str">
        <f t="shared" si="265"/>
        <v/>
      </c>
      <c r="AZ313" s="236">
        <f t="shared" si="266"/>
        <v>1.1094999999999999</v>
      </c>
      <c r="BA313" s="235" t="s">
        <v>628</v>
      </c>
      <c r="BB313" s="235" t="s">
        <v>628</v>
      </c>
      <c r="BC313" s="235" t="s">
        <v>628</v>
      </c>
      <c r="BD313" s="235" t="s">
        <v>628</v>
      </c>
      <c r="BE313" s="236" t="str">
        <f t="shared" si="267"/>
        <v/>
      </c>
      <c r="BF313" s="236" t="str">
        <f t="shared" si="268"/>
        <v/>
      </c>
      <c r="BG313" s="236">
        <f t="shared" si="269"/>
        <v>2.2189999999999999</v>
      </c>
      <c r="BH313" s="235" t="s">
        <v>628</v>
      </c>
      <c r="BI313" s="235" t="s">
        <v>628</v>
      </c>
      <c r="BJ313" s="235" t="s">
        <v>628</v>
      </c>
      <c r="BK313" s="235" t="s">
        <v>628</v>
      </c>
      <c r="BL313" s="235">
        <f t="shared" si="273"/>
        <v>3</v>
      </c>
    </row>
    <row r="314" spans="2:65">
      <c r="C314" s="239">
        <v>311</v>
      </c>
      <c r="D314" s="234" t="s">
        <v>1442</v>
      </c>
      <c r="E314" s="236">
        <f t="shared" si="278"/>
        <v>1.3392640527024833E-2</v>
      </c>
      <c r="F314" s="236">
        <f t="shared" si="258"/>
        <v>1.6740000000000002</v>
      </c>
      <c r="G314" s="236">
        <f t="shared" si="259"/>
        <v>5.2454656615709023</v>
      </c>
      <c r="H314" s="236">
        <f t="shared" si="284"/>
        <v>0.31913277257040967</v>
      </c>
      <c r="I314" s="236">
        <f t="shared" si="279"/>
        <v>1.3610644455720678E-2</v>
      </c>
      <c r="J314" s="236">
        <f t="shared" si="260"/>
        <v>1.1795</v>
      </c>
      <c r="K314" s="236">
        <f t="shared" si="283"/>
        <v>3.359</v>
      </c>
      <c r="L314" s="236">
        <f t="shared" si="285"/>
        <v>0.35114617445668356</v>
      </c>
      <c r="M314" s="237" t="s">
        <v>2400</v>
      </c>
      <c r="N314" s="234">
        <v>1</v>
      </c>
      <c r="P314" s="248">
        <v>1</v>
      </c>
      <c r="Q314" s="235" t="s">
        <v>628</v>
      </c>
      <c r="R314" s="248">
        <v>1.6850000000000001</v>
      </c>
      <c r="S314" s="235" t="s">
        <v>628</v>
      </c>
      <c r="T314" s="248">
        <v>0.1</v>
      </c>
      <c r="U314" s="248">
        <v>0.09</v>
      </c>
      <c r="V314" s="248">
        <v>0.11</v>
      </c>
      <c r="Y314" s="236">
        <f t="shared" si="261"/>
        <v>2.359</v>
      </c>
      <c r="AA314" s="236">
        <f t="shared" si="270"/>
        <v>0</v>
      </c>
      <c r="AB314" s="236">
        <f t="shared" si="271"/>
        <v>1.0000000000000009E-2</v>
      </c>
      <c r="AC314" s="236"/>
      <c r="AD314" s="236">
        <f t="shared" si="272"/>
        <v>0</v>
      </c>
      <c r="AE314" s="236"/>
      <c r="AG314" s="236">
        <f t="shared" si="282"/>
        <v>1.1795</v>
      </c>
      <c r="AP314" s="334" t="s">
        <v>2297</v>
      </c>
      <c r="AR314" s="235">
        <f t="shared" si="286"/>
        <v>3</v>
      </c>
      <c r="AT314" s="235" t="s">
        <v>628</v>
      </c>
      <c r="AU314" s="235" t="s">
        <v>628</v>
      </c>
      <c r="AV314" s="235" t="s">
        <v>628</v>
      </c>
      <c r="AW314" s="235" t="s">
        <v>628</v>
      </c>
      <c r="AX314" s="236" t="str">
        <f t="shared" si="264"/>
        <v/>
      </c>
      <c r="AY314" s="236" t="str">
        <f t="shared" si="265"/>
        <v/>
      </c>
      <c r="AZ314" s="236">
        <f t="shared" si="266"/>
        <v>1.1795</v>
      </c>
      <c r="BA314" s="235" t="s">
        <v>628</v>
      </c>
      <c r="BB314" s="235" t="s">
        <v>628</v>
      </c>
      <c r="BC314" s="235" t="s">
        <v>628</v>
      </c>
      <c r="BD314" s="235" t="s">
        <v>628</v>
      </c>
      <c r="BE314" s="236" t="str">
        <f t="shared" si="267"/>
        <v/>
      </c>
      <c r="BF314" s="236" t="str">
        <f t="shared" si="268"/>
        <v/>
      </c>
      <c r="BG314" s="236">
        <f t="shared" si="269"/>
        <v>2.359</v>
      </c>
      <c r="BH314" s="235" t="s">
        <v>628</v>
      </c>
      <c r="BI314" s="235" t="s">
        <v>628</v>
      </c>
      <c r="BJ314" s="235" t="s">
        <v>628</v>
      </c>
      <c r="BK314" s="235" t="s">
        <v>628</v>
      </c>
      <c r="BL314" s="235">
        <f t="shared" si="273"/>
        <v>3</v>
      </c>
    </row>
    <row r="315" spans="2:65">
      <c r="C315" s="239">
        <v>312</v>
      </c>
      <c r="D315" s="234" t="s">
        <v>1443</v>
      </c>
      <c r="E315" s="236">
        <f t="shared" si="278"/>
        <v>1.3378322092979119E-2</v>
      </c>
      <c r="F315" s="236">
        <f t="shared" si="258"/>
        <v>1.774</v>
      </c>
      <c r="G315" s="236">
        <f t="shared" si="259"/>
        <v>5.4454656615709025</v>
      </c>
      <c r="H315" s="236">
        <f>F315/G315</f>
        <v>0.32577562879870192</v>
      </c>
      <c r="I315" s="236">
        <f t="shared" si="279"/>
        <v>1.3586477095186846E-2</v>
      </c>
      <c r="J315" s="236">
        <f t="shared" si="260"/>
        <v>1.2494999999999998</v>
      </c>
      <c r="K315" s="236">
        <f t="shared" si="283"/>
        <v>3.4989999999999997</v>
      </c>
      <c r="L315" s="236">
        <f>J315/K315</f>
        <v>0.35710202915118605</v>
      </c>
      <c r="M315" s="237" t="s">
        <v>2400</v>
      </c>
      <c r="N315" s="234">
        <v>1</v>
      </c>
      <c r="P315" s="248">
        <v>1</v>
      </c>
      <c r="Q315" s="235" t="s">
        <v>628</v>
      </c>
      <c r="R315" s="248">
        <v>1.7849999999999999</v>
      </c>
      <c r="S315" s="235" t="s">
        <v>628</v>
      </c>
      <c r="T315" s="248">
        <v>0.1</v>
      </c>
      <c r="U315" s="248">
        <v>0.09</v>
      </c>
      <c r="V315" s="248">
        <v>0.11</v>
      </c>
      <c r="Y315" s="236">
        <f t="shared" si="261"/>
        <v>2.4989999999999997</v>
      </c>
      <c r="AA315" s="236">
        <f t="shared" si="270"/>
        <v>0</v>
      </c>
      <c r="AB315" s="236">
        <f t="shared" si="271"/>
        <v>1.0000000000000009E-2</v>
      </c>
      <c r="AC315" s="236"/>
      <c r="AD315" s="236">
        <f t="shared" si="272"/>
        <v>0</v>
      </c>
      <c r="AE315" s="236"/>
      <c r="AG315" s="236">
        <f t="shared" si="282"/>
        <v>1.2494999999999998</v>
      </c>
      <c r="AP315" s="334" t="s">
        <v>2297</v>
      </c>
      <c r="AR315" s="235">
        <f t="shared" si="286"/>
        <v>3</v>
      </c>
      <c r="AT315" s="235" t="s">
        <v>628</v>
      </c>
      <c r="AU315" s="235" t="s">
        <v>628</v>
      </c>
      <c r="AV315" s="235" t="s">
        <v>628</v>
      </c>
      <c r="AW315" s="235" t="s">
        <v>628</v>
      </c>
      <c r="AX315" s="236" t="str">
        <f t="shared" si="264"/>
        <v/>
      </c>
      <c r="AY315" s="236" t="str">
        <f t="shared" si="265"/>
        <v/>
      </c>
      <c r="AZ315" s="236">
        <f t="shared" si="266"/>
        <v>1.2494999999999998</v>
      </c>
      <c r="BA315" s="235" t="s">
        <v>628</v>
      </c>
      <c r="BB315" s="235" t="s">
        <v>628</v>
      </c>
      <c r="BC315" s="235" t="s">
        <v>628</v>
      </c>
      <c r="BD315" s="235" t="s">
        <v>628</v>
      </c>
      <c r="BE315" s="236" t="str">
        <f t="shared" si="267"/>
        <v/>
      </c>
      <c r="BF315" s="236" t="str">
        <f t="shared" si="268"/>
        <v/>
      </c>
      <c r="BG315" s="236">
        <f t="shared" si="269"/>
        <v>2.4989999999999997</v>
      </c>
      <c r="BH315" s="235" t="s">
        <v>628</v>
      </c>
      <c r="BI315" s="235" t="s">
        <v>628</v>
      </c>
      <c r="BJ315" s="235" t="s">
        <v>628</v>
      </c>
      <c r="BK315" s="235" t="s">
        <v>628</v>
      </c>
      <c r="BL315" s="235">
        <f t="shared" si="273"/>
        <v>3</v>
      </c>
    </row>
    <row r="316" spans="2:65">
      <c r="C316" s="239">
        <v>313</v>
      </c>
      <c r="D316" s="234" t="s">
        <v>1444</v>
      </c>
      <c r="E316" s="236">
        <f t="shared" si="278"/>
        <v>1.3365011297041094E-2</v>
      </c>
      <c r="F316" s="236">
        <f t="shared" si="258"/>
        <v>1.8740000000000001</v>
      </c>
      <c r="G316" s="236">
        <f t="shared" si="259"/>
        <v>5.6454656615709027</v>
      </c>
      <c r="H316" s="236">
        <f>F316/G316</f>
        <v>0.3319478165913673</v>
      </c>
      <c r="I316" s="236">
        <f t="shared" si="279"/>
        <v>1.3564150180934287E-2</v>
      </c>
      <c r="J316" s="236">
        <f t="shared" si="260"/>
        <v>1.3194999999999999</v>
      </c>
      <c r="K316" s="236">
        <f t="shared" si="283"/>
        <v>3.6389999999999998</v>
      </c>
      <c r="L316" s="236">
        <f>J316/K316</f>
        <v>0.36259961527892276</v>
      </c>
      <c r="M316" s="237" t="s">
        <v>2400</v>
      </c>
      <c r="N316" s="234">
        <v>1</v>
      </c>
      <c r="P316" s="248">
        <v>1</v>
      </c>
      <c r="Q316" s="235" t="s">
        <v>628</v>
      </c>
      <c r="R316" s="248">
        <v>1.885</v>
      </c>
      <c r="S316" s="235" t="s">
        <v>628</v>
      </c>
      <c r="T316" s="248">
        <v>0.1</v>
      </c>
      <c r="U316" s="248">
        <v>0.09</v>
      </c>
      <c r="V316" s="248">
        <v>0.11</v>
      </c>
      <c r="Y316" s="236">
        <f t="shared" si="261"/>
        <v>2.6389999999999998</v>
      </c>
      <c r="AA316" s="236">
        <f t="shared" si="270"/>
        <v>0</v>
      </c>
      <c r="AB316" s="236">
        <f t="shared" si="271"/>
        <v>1.0000000000000009E-2</v>
      </c>
      <c r="AC316" s="236"/>
      <c r="AD316" s="236">
        <f t="shared" si="272"/>
        <v>0</v>
      </c>
      <c r="AE316" s="236"/>
      <c r="AG316" s="236">
        <f t="shared" si="282"/>
        <v>1.3194999999999999</v>
      </c>
      <c r="AP316" s="334" t="s">
        <v>2297</v>
      </c>
      <c r="AR316" s="235">
        <f t="shared" si="286"/>
        <v>3</v>
      </c>
      <c r="AT316" s="235" t="s">
        <v>628</v>
      </c>
      <c r="AU316" s="235" t="s">
        <v>628</v>
      </c>
      <c r="AV316" s="235" t="s">
        <v>628</v>
      </c>
      <c r="AW316" s="235" t="s">
        <v>628</v>
      </c>
      <c r="AX316" s="236" t="str">
        <f t="shared" si="264"/>
        <v/>
      </c>
      <c r="AY316" s="236" t="str">
        <f t="shared" si="265"/>
        <v/>
      </c>
      <c r="AZ316" s="236">
        <f t="shared" si="266"/>
        <v>1.3194999999999999</v>
      </c>
      <c r="BA316" s="235" t="s">
        <v>628</v>
      </c>
      <c r="BB316" s="235" t="s">
        <v>628</v>
      </c>
      <c r="BC316" s="235" t="s">
        <v>628</v>
      </c>
      <c r="BD316" s="235" t="s">
        <v>628</v>
      </c>
      <c r="BE316" s="236" t="str">
        <f t="shared" si="267"/>
        <v/>
      </c>
      <c r="BF316" s="236" t="str">
        <f t="shared" si="268"/>
        <v/>
      </c>
      <c r="BG316" s="236">
        <f t="shared" si="269"/>
        <v>2.6389999999999998</v>
      </c>
      <c r="BH316" s="235" t="s">
        <v>628</v>
      </c>
      <c r="BI316" s="235" t="s">
        <v>628</v>
      </c>
      <c r="BJ316" s="235" t="s">
        <v>628</v>
      </c>
      <c r="BK316" s="235" t="s">
        <v>628</v>
      </c>
      <c r="BL316" s="235">
        <f t="shared" si="273"/>
        <v>3</v>
      </c>
    </row>
    <row r="317" spans="2:65">
      <c r="C317" s="239">
        <v>314</v>
      </c>
      <c r="D317" s="234" t="s">
        <v>1445</v>
      </c>
      <c r="E317" s="236">
        <f t="shared" si="278"/>
        <v>1.3352605380735948E-2</v>
      </c>
      <c r="F317" s="236">
        <f t="shared" si="258"/>
        <v>1.9740000000000002</v>
      </c>
      <c r="G317" s="236">
        <f t="shared" si="259"/>
        <v>5.8454656615709037</v>
      </c>
      <c r="H317" s="236">
        <f>F317/G317</f>
        <v>0.33769764708009758</v>
      </c>
      <c r="I317" s="236">
        <f t="shared" si="279"/>
        <v>1.3543461154136344E-2</v>
      </c>
      <c r="J317" s="236">
        <f t="shared" si="260"/>
        <v>1.3895</v>
      </c>
      <c r="K317" s="236">
        <f t="shared" si="283"/>
        <v>3.7789999999999999</v>
      </c>
      <c r="L317" s="236">
        <f>J317/K317</f>
        <v>0.36768986504366236</v>
      </c>
      <c r="M317" s="237" t="s">
        <v>2400</v>
      </c>
      <c r="N317" s="234">
        <v>1</v>
      </c>
      <c r="P317" s="248">
        <v>1</v>
      </c>
      <c r="Q317" s="235" t="s">
        <v>628</v>
      </c>
      <c r="R317" s="248">
        <v>1.9850000000000001</v>
      </c>
      <c r="S317" s="235" t="s">
        <v>628</v>
      </c>
      <c r="T317" s="248">
        <v>0.1</v>
      </c>
      <c r="U317" s="248">
        <v>0.09</v>
      </c>
      <c r="V317" s="248">
        <v>0.11</v>
      </c>
      <c r="Y317" s="236">
        <f t="shared" si="261"/>
        <v>2.7789999999999999</v>
      </c>
      <c r="AA317" s="236">
        <f t="shared" si="270"/>
        <v>0</v>
      </c>
      <c r="AB317" s="236">
        <f t="shared" si="271"/>
        <v>1.0000000000000009E-2</v>
      </c>
      <c r="AC317" s="236"/>
      <c r="AD317" s="236">
        <f t="shared" si="272"/>
        <v>0</v>
      </c>
      <c r="AE317" s="236"/>
      <c r="AG317" s="236">
        <f t="shared" si="282"/>
        <v>1.3895</v>
      </c>
      <c r="AP317" s="334" t="s">
        <v>2297</v>
      </c>
      <c r="AR317" s="235">
        <f t="shared" si="286"/>
        <v>3</v>
      </c>
      <c r="AT317" s="235" t="s">
        <v>628</v>
      </c>
      <c r="AU317" s="235" t="s">
        <v>628</v>
      </c>
      <c r="AV317" s="235" t="s">
        <v>628</v>
      </c>
      <c r="AW317" s="235" t="s">
        <v>628</v>
      </c>
      <c r="AX317" s="236" t="str">
        <f t="shared" si="264"/>
        <v/>
      </c>
      <c r="AY317" s="236" t="str">
        <f t="shared" si="265"/>
        <v/>
      </c>
      <c r="AZ317" s="236">
        <f t="shared" si="266"/>
        <v>1.3895</v>
      </c>
      <c r="BA317" s="235" t="s">
        <v>628</v>
      </c>
      <c r="BB317" s="235" t="s">
        <v>628</v>
      </c>
      <c r="BC317" s="235" t="s">
        <v>628</v>
      </c>
      <c r="BD317" s="235" t="s">
        <v>628</v>
      </c>
      <c r="BE317" s="236" t="str">
        <f t="shared" si="267"/>
        <v/>
      </c>
      <c r="BF317" s="236" t="str">
        <f t="shared" si="268"/>
        <v/>
      </c>
      <c r="BG317" s="236">
        <f t="shared" si="269"/>
        <v>2.7789999999999999</v>
      </c>
      <c r="BH317" s="235" t="s">
        <v>628</v>
      </c>
      <c r="BI317" s="235" t="s">
        <v>628</v>
      </c>
      <c r="BJ317" s="235" t="s">
        <v>628</v>
      </c>
      <c r="BK317" s="235" t="s">
        <v>628</v>
      </c>
      <c r="BL317" s="235">
        <f t="shared" si="273"/>
        <v>3</v>
      </c>
    </row>
    <row r="318" spans="2:65">
      <c r="C318" s="239">
        <v>315</v>
      </c>
      <c r="E318" s="236"/>
      <c r="F318" s="236"/>
      <c r="I318" s="236"/>
      <c r="Y318" s="235" t="s">
        <v>1261</v>
      </c>
      <c r="AA318" s="235"/>
      <c r="AB318" s="235"/>
      <c r="AC318" s="235"/>
      <c r="AE318" s="235" t="s">
        <v>1512</v>
      </c>
      <c r="AH318" s="235" t="s">
        <v>1511</v>
      </c>
      <c r="AI318" s="235"/>
      <c r="AJ318" s="235"/>
      <c r="AK318" s="235"/>
      <c r="AL318" s="235"/>
      <c r="AM318" s="235"/>
      <c r="AN318" s="235"/>
      <c r="AO318" s="235"/>
      <c r="AP318" s="235"/>
      <c r="AR318" s="235" t="str">
        <f t="shared" si="286"/>
        <v/>
      </c>
      <c r="AS318" s="235"/>
      <c r="AT318" s="235"/>
      <c r="AU318" s="235"/>
      <c r="AV318" s="235"/>
      <c r="AW318" s="235"/>
      <c r="AX318" s="235"/>
      <c r="AY318" s="235"/>
      <c r="AZ318" s="235"/>
      <c r="BA318" s="235"/>
      <c r="BB318" s="235"/>
      <c r="BC318" s="235"/>
      <c r="BD318" s="235"/>
      <c r="BE318" s="235"/>
      <c r="BF318" s="235"/>
      <c r="BG318" s="235"/>
      <c r="BH318" s="235"/>
      <c r="BI318" s="235"/>
      <c r="BJ318" s="235"/>
      <c r="BK318" s="235"/>
    </row>
    <row r="319" spans="2:65">
      <c r="B319" s="234" t="s">
        <v>646</v>
      </c>
      <c r="C319" s="239">
        <v>316</v>
      </c>
      <c r="D319" s="234" t="s">
        <v>650</v>
      </c>
      <c r="E319" s="236">
        <f t="shared" ref="E319:E352" si="287">(1/G319*((G319-P319)*0.013^1.5+P319*0.015^1.5))^(2/3)</f>
        <v>1.3552894763000485E-2</v>
      </c>
      <c r="F319" s="236">
        <f>P319*(R319-S319)+(P319-2*S319)*S319+PI()*S319^2/2</f>
        <v>8.5707963267948967E-2</v>
      </c>
      <c r="G319" s="236">
        <f>P319+2*(R319-S319)+(P319-2*S319)+PI()*S319</f>
        <v>1.1141592653589791</v>
      </c>
      <c r="H319" s="236">
        <f t="shared" ref="H319:H384" si="288">F319/G319</f>
        <v>7.6926132495370031E-2</v>
      </c>
      <c r="I319" s="236">
        <f t="shared" si="279"/>
        <v>1.3850794649967144E-2</v>
      </c>
      <c r="J319" s="236">
        <f t="shared" ref="J319:J350" si="289">IF(BL319=1,P319*(R319-S319)+(P319-2*S319)*(S319-AE319)+PI()*S319^2/2-S319^2/2*(2*Z319-SIN(2*Z319)),P319*AG319)</f>
        <v>6.2996661648722196E-2</v>
      </c>
      <c r="K319" s="236">
        <f>P319+Y319</f>
        <v>0.72003348423231184</v>
      </c>
      <c r="L319" s="236">
        <f t="shared" ref="L319:L384" si="290">J319/K319</f>
        <v>8.7491294541514594E-2</v>
      </c>
      <c r="M319" s="237" t="s">
        <v>652</v>
      </c>
      <c r="N319" s="234">
        <v>1</v>
      </c>
      <c r="P319" s="248">
        <v>0.3</v>
      </c>
      <c r="Q319" s="235" t="s">
        <v>628</v>
      </c>
      <c r="R319" s="248">
        <v>0.3</v>
      </c>
      <c r="S319" s="248">
        <v>0.1</v>
      </c>
      <c r="T319" s="235" t="s">
        <v>628</v>
      </c>
      <c r="U319" s="235" t="s">
        <v>628</v>
      </c>
      <c r="V319" s="235" t="s">
        <v>628</v>
      </c>
      <c r="Y319" s="236">
        <f t="shared" ref="Y319:Y350" si="291">IF(BL319=1,2*(R319-S319)+2*AD319,2*AG319)</f>
        <v>0.42003348423231185</v>
      </c>
      <c r="Z319" s="236">
        <f>ASIN(AH319/S319)</f>
        <v>1.470628905633337</v>
      </c>
      <c r="AA319" s="311"/>
      <c r="AB319" s="311"/>
      <c r="AC319" s="311"/>
      <c r="AD319" s="236">
        <f>S319*PI()/2-S319*Z319</f>
        <v>1.0016742116155941E-2</v>
      </c>
      <c r="AE319" s="236">
        <f t="shared" ref="AE319:AE350" si="292">IF(BL319=1,R319-AG319,0)</f>
        <v>0.09</v>
      </c>
      <c r="AG319" s="236">
        <f t="shared" ref="AG319:AG382" si="293">$L$1*R319</f>
        <v>0.21</v>
      </c>
      <c r="AH319" s="236">
        <f>SQRT(AE319*(2*S319-AE319))</f>
        <v>9.9498743710662002E-2</v>
      </c>
      <c r="AI319" s="236"/>
      <c r="AJ319" s="236"/>
      <c r="AK319" s="236"/>
      <c r="AL319" s="236"/>
      <c r="AM319" s="236"/>
      <c r="AN319" s="236"/>
      <c r="AO319" s="236"/>
      <c r="AP319" s="334" t="s">
        <v>2298</v>
      </c>
      <c r="AR319" s="235">
        <f t="shared" si="286"/>
        <v>1</v>
      </c>
      <c r="AS319" s="236"/>
      <c r="AT319" s="235"/>
      <c r="AU319" s="235"/>
      <c r="AV319" s="235"/>
      <c r="AW319" s="235"/>
      <c r="AX319" s="236"/>
      <c r="AY319" s="236"/>
      <c r="AZ319" s="236"/>
      <c r="BA319" s="236"/>
      <c r="BB319" s="236"/>
      <c r="BC319" s="236"/>
      <c r="BD319" s="236"/>
      <c r="BE319" s="236"/>
      <c r="BF319" s="236"/>
      <c r="BG319" s="236"/>
      <c r="BH319" s="236"/>
      <c r="BI319" s="236"/>
      <c r="BJ319" s="236"/>
      <c r="BK319" s="236"/>
      <c r="BL319" s="235">
        <f t="shared" ref="BL319:BL350" si="294">IF(R319-S319&lt;AG319,1,2)</f>
        <v>1</v>
      </c>
      <c r="BM319" s="234" t="s">
        <v>723</v>
      </c>
    </row>
    <row r="320" spans="2:65">
      <c r="B320" s="235" t="s">
        <v>2126</v>
      </c>
      <c r="C320" s="239">
        <v>317</v>
      </c>
      <c r="D320" s="234" t="s">
        <v>725</v>
      </c>
      <c r="E320" s="236">
        <f t="shared" si="287"/>
        <v>1.3469486144511844E-2</v>
      </c>
      <c r="F320" s="236">
        <f t="shared" ref="F320:F385" si="295">P320*(R320-S320)+(P320-2*S320)*S320+PI()*S320^2/2</f>
        <v>0.11570796326794897</v>
      </c>
      <c r="G320" s="236">
        <f t="shared" ref="G320:G385" si="296">P320+2*(R320-S320)+(P320-2*S320)+PI()*S320</f>
        <v>1.3141592653589793</v>
      </c>
      <c r="H320" s="236">
        <f t="shared" si="288"/>
        <v>8.804713881946559E-2</v>
      </c>
      <c r="I320" s="236">
        <f t="shared" ref="I320:I385" si="297">(1/K320*(Y320*0.013^1.5+P320*0.015^1.5))^(2/3)</f>
        <v>1.3714137351042753E-2</v>
      </c>
      <c r="J320" s="236">
        <f t="shared" si="289"/>
        <v>8.3999999999999991E-2</v>
      </c>
      <c r="K320" s="236">
        <f t="shared" ref="K320:K385" si="298">P320+Y320</f>
        <v>0.85999999999999988</v>
      </c>
      <c r="L320" s="236">
        <f t="shared" si="290"/>
        <v>9.7674418604651161E-2</v>
      </c>
      <c r="M320" s="237" t="s">
        <v>652</v>
      </c>
      <c r="N320" s="234">
        <v>1</v>
      </c>
      <c r="P320" s="248">
        <v>0.3</v>
      </c>
      <c r="Q320" s="235" t="s">
        <v>628</v>
      </c>
      <c r="R320" s="248">
        <v>0.4</v>
      </c>
      <c r="S320" s="248">
        <v>0.1</v>
      </c>
      <c r="T320" s="235" t="s">
        <v>628</v>
      </c>
      <c r="U320" s="235" t="s">
        <v>628</v>
      </c>
      <c r="V320" s="235" t="s">
        <v>628</v>
      </c>
      <c r="Y320" s="236">
        <f t="shared" si="291"/>
        <v>0.55999999999999994</v>
      </c>
      <c r="Z320" s="236">
        <f t="shared" ref="Z320:Z385" si="299">ASIN(AH320/S320)</f>
        <v>0</v>
      </c>
      <c r="AA320" s="311"/>
      <c r="AB320" s="311"/>
      <c r="AC320" s="311"/>
      <c r="AD320" s="236">
        <f t="shared" ref="AD320:AD385" si="300">S320*PI()/2-S320*Z320</f>
        <v>0.15707963267948966</v>
      </c>
      <c r="AE320" s="236">
        <f t="shared" si="292"/>
        <v>0</v>
      </c>
      <c r="AG320" s="236">
        <f t="shared" si="293"/>
        <v>0.27999999999999997</v>
      </c>
      <c r="AH320" s="236">
        <f t="shared" ref="AH320:AH385" si="301">SQRT(AE320*(2*S320-AE320))</f>
        <v>0</v>
      </c>
      <c r="AI320" s="236"/>
      <c r="AJ320" s="236"/>
      <c r="AK320" s="236"/>
      <c r="AL320" s="236"/>
      <c r="AM320" s="236"/>
      <c r="AN320" s="236"/>
      <c r="AO320" s="236"/>
      <c r="AP320" s="334" t="s">
        <v>2298</v>
      </c>
      <c r="AR320" s="235">
        <f t="shared" si="286"/>
        <v>2</v>
      </c>
      <c r="AS320" s="236"/>
      <c r="AT320" s="235"/>
      <c r="AU320" s="235"/>
      <c r="AV320" s="235"/>
      <c r="AW320" s="235"/>
      <c r="AX320" s="236"/>
      <c r="AY320" s="236"/>
      <c r="AZ320" s="236"/>
      <c r="BA320" s="236"/>
      <c r="BB320" s="236"/>
      <c r="BC320" s="236"/>
      <c r="BD320" s="236"/>
      <c r="BE320" s="236"/>
      <c r="BF320" s="236"/>
      <c r="BG320" s="236"/>
      <c r="BH320" s="236"/>
      <c r="BI320" s="236"/>
      <c r="BJ320" s="236"/>
      <c r="BK320" s="236"/>
      <c r="BL320" s="235">
        <f t="shared" si="294"/>
        <v>2</v>
      </c>
    </row>
    <row r="321" spans="3:64">
      <c r="C321" s="239">
        <v>318</v>
      </c>
      <c r="D321" s="234" t="s">
        <v>726</v>
      </c>
      <c r="E321" s="236">
        <f t="shared" si="287"/>
        <v>1.3407946570971441E-2</v>
      </c>
      <c r="F321" s="236">
        <f t="shared" si="295"/>
        <v>0.14570796326794896</v>
      </c>
      <c r="G321" s="236">
        <f t="shared" si="296"/>
        <v>1.5141592653589795</v>
      </c>
      <c r="H321" s="236">
        <f t="shared" si="288"/>
        <v>9.6230275507645666E-2</v>
      </c>
      <c r="I321" s="236">
        <f t="shared" si="297"/>
        <v>1.3615292881382428E-2</v>
      </c>
      <c r="J321" s="236">
        <f t="shared" si="289"/>
        <v>0.105</v>
      </c>
      <c r="K321" s="236">
        <f t="shared" si="298"/>
        <v>1</v>
      </c>
      <c r="L321" s="236">
        <f t="shared" si="290"/>
        <v>0.105</v>
      </c>
      <c r="M321" s="237" t="s">
        <v>652</v>
      </c>
      <c r="N321" s="234">
        <v>1</v>
      </c>
      <c r="P321" s="248">
        <v>0.3</v>
      </c>
      <c r="Q321" s="235" t="s">
        <v>628</v>
      </c>
      <c r="R321" s="248">
        <v>0.5</v>
      </c>
      <c r="S321" s="248">
        <v>0.1</v>
      </c>
      <c r="T321" s="235" t="s">
        <v>628</v>
      </c>
      <c r="U321" s="235" t="s">
        <v>628</v>
      </c>
      <c r="V321" s="235" t="s">
        <v>628</v>
      </c>
      <c r="Y321" s="236">
        <f t="shared" si="291"/>
        <v>0.7</v>
      </c>
      <c r="Z321" s="236">
        <f t="shared" si="299"/>
        <v>0</v>
      </c>
      <c r="AA321" s="311"/>
      <c r="AB321" s="311"/>
      <c r="AC321" s="311"/>
      <c r="AD321" s="236">
        <f t="shared" si="300"/>
        <v>0.15707963267948966</v>
      </c>
      <c r="AE321" s="236">
        <f t="shared" si="292"/>
        <v>0</v>
      </c>
      <c r="AG321" s="236">
        <f t="shared" si="293"/>
        <v>0.35</v>
      </c>
      <c r="AH321" s="236">
        <f t="shared" si="301"/>
        <v>0</v>
      </c>
      <c r="AI321" s="236"/>
      <c r="AJ321" s="236"/>
      <c r="AK321" s="236"/>
      <c r="AL321" s="236"/>
      <c r="AM321" s="236"/>
      <c r="AN321" s="236"/>
      <c r="AO321" s="236"/>
      <c r="AP321" s="334" t="s">
        <v>2298</v>
      </c>
      <c r="AR321" s="235">
        <f t="shared" si="286"/>
        <v>2</v>
      </c>
      <c r="AS321" s="236"/>
      <c r="AT321" s="235"/>
      <c r="AU321" s="235"/>
      <c r="AV321" s="235"/>
      <c r="AW321" s="235"/>
      <c r="AX321" s="236"/>
      <c r="AY321" s="236"/>
      <c r="AZ321" s="236"/>
      <c r="BA321" s="236"/>
      <c r="BB321" s="236"/>
      <c r="BC321" s="236"/>
      <c r="BD321" s="236"/>
      <c r="BE321" s="236"/>
      <c r="BF321" s="236"/>
      <c r="BG321" s="236"/>
      <c r="BH321" s="236"/>
      <c r="BI321" s="236"/>
      <c r="BJ321" s="236"/>
      <c r="BK321" s="236"/>
      <c r="BL321" s="235">
        <f t="shared" si="294"/>
        <v>2</v>
      </c>
    </row>
    <row r="322" spans="3:64">
      <c r="C322" s="239">
        <v>319</v>
      </c>
      <c r="D322" s="234" t="s">
        <v>727</v>
      </c>
      <c r="E322" s="236">
        <f t="shared" si="287"/>
        <v>1.3360671499860439E-2</v>
      </c>
      <c r="F322" s="236">
        <f t="shared" si="295"/>
        <v>0.17570796326794896</v>
      </c>
      <c r="G322" s="236">
        <f t="shared" si="296"/>
        <v>1.7141592653589792</v>
      </c>
      <c r="H322" s="236">
        <f t="shared" si="288"/>
        <v>0.10250387278404507</v>
      </c>
      <c r="I322" s="236">
        <f t="shared" si="297"/>
        <v>1.3540487986476909E-2</v>
      </c>
      <c r="J322" s="236">
        <f t="shared" si="289"/>
        <v>0.126</v>
      </c>
      <c r="K322" s="236">
        <f t="shared" si="298"/>
        <v>1.1399999999999999</v>
      </c>
      <c r="L322" s="236">
        <f t="shared" si="290"/>
        <v>0.11052631578947369</v>
      </c>
      <c r="M322" s="237" t="s">
        <v>652</v>
      </c>
      <c r="N322" s="234">
        <v>1</v>
      </c>
      <c r="P322" s="248">
        <v>0.3</v>
      </c>
      <c r="Q322" s="235" t="s">
        <v>628</v>
      </c>
      <c r="R322" s="248">
        <v>0.6</v>
      </c>
      <c r="S322" s="248">
        <v>0.1</v>
      </c>
      <c r="T322" s="235" t="s">
        <v>628</v>
      </c>
      <c r="U322" s="235" t="s">
        <v>628</v>
      </c>
      <c r="V322" s="235" t="s">
        <v>628</v>
      </c>
      <c r="Y322" s="236">
        <f t="shared" si="291"/>
        <v>0.84</v>
      </c>
      <c r="Z322" s="236">
        <f t="shared" si="299"/>
        <v>0</v>
      </c>
      <c r="AA322" s="311"/>
      <c r="AB322" s="311"/>
      <c r="AC322" s="311"/>
      <c r="AD322" s="236">
        <f t="shared" si="300"/>
        <v>0.15707963267948966</v>
      </c>
      <c r="AE322" s="236">
        <f t="shared" si="292"/>
        <v>0</v>
      </c>
      <c r="AG322" s="236">
        <f t="shared" si="293"/>
        <v>0.42</v>
      </c>
      <c r="AH322" s="236">
        <f t="shared" si="301"/>
        <v>0</v>
      </c>
      <c r="AI322" s="236"/>
      <c r="AJ322" s="236"/>
      <c r="AK322" s="236"/>
      <c r="AL322" s="236"/>
      <c r="AM322" s="236"/>
      <c r="AN322" s="236"/>
      <c r="AO322" s="236"/>
      <c r="AP322" s="334" t="s">
        <v>2298</v>
      </c>
      <c r="AR322" s="235">
        <f t="shared" si="286"/>
        <v>2</v>
      </c>
      <c r="AS322" s="236"/>
      <c r="AT322" s="235"/>
      <c r="AU322" s="235"/>
      <c r="AV322" s="235"/>
      <c r="AW322" s="235"/>
      <c r="AX322" s="236"/>
      <c r="AY322" s="236"/>
      <c r="AZ322" s="236"/>
      <c r="BA322" s="236"/>
      <c r="BB322" s="236"/>
      <c r="BC322" s="236"/>
      <c r="BD322" s="236"/>
      <c r="BE322" s="236"/>
      <c r="BF322" s="236"/>
      <c r="BG322" s="236"/>
      <c r="BH322" s="236"/>
      <c r="BI322" s="236"/>
      <c r="BJ322" s="236"/>
      <c r="BK322" s="236"/>
      <c r="BL322" s="235">
        <f t="shared" si="294"/>
        <v>2</v>
      </c>
    </row>
    <row r="323" spans="3:64">
      <c r="C323" s="239">
        <v>320</v>
      </c>
      <c r="D323" s="234" t="s">
        <v>728</v>
      </c>
      <c r="E323" s="236">
        <f t="shared" si="287"/>
        <v>1.3323216130633801E-2</v>
      </c>
      <c r="F323" s="236">
        <f t="shared" si="295"/>
        <v>0.20570796326794896</v>
      </c>
      <c r="G323" s="236">
        <f t="shared" si="296"/>
        <v>1.9141592653589794</v>
      </c>
      <c r="H323" s="236">
        <f t="shared" si="288"/>
        <v>0.10746648253920016</v>
      </c>
      <c r="I323" s="236">
        <f t="shared" si="297"/>
        <v>1.3481902605372711E-2</v>
      </c>
      <c r="J323" s="236">
        <f t="shared" si="289"/>
        <v>0.14699999999999996</v>
      </c>
      <c r="K323" s="236">
        <f t="shared" si="298"/>
        <v>1.2799999999999998</v>
      </c>
      <c r="L323" s="236">
        <f t="shared" si="290"/>
        <v>0.11484374999999999</v>
      </c>
      <c r="M323" s="237" t="s">
        <v>652</v>
      </c>
      <c r="N323" s="234">
        <v>1</v>
      </c>
      <c r="P323" s="248">
        <v>0.3</v>
      </c>
      <c r="Q323" s="235" t="s">
        <v>628</v>
      </c>
      <c r="R323" s="248">
        <v>0.7</v>
      </c>
      <c r="S323" s="248">
        <v>0.1</v>
      </c>
      <c r="T323" s="235" t="s">
        <v>628</v>
      </c>
      <c r="U323" s="235" t="s">
        <v>628</v>
      </c>
      <c r="V323" s="235" t="s">
        <v>628</v>
      </c>
      <c r="Y323" s="236">
        <f t="shared" si="291"/>
        <v>0.97999999999999987</v>
      </c>
      <c r="Z323" s="236">
        <f t="shared" si="299"/>
        <v>0</v>
      </c>
      <c r="AA323" s="311"/>
      <c r="AB323" s="311"/>
      <c r="AC323" s="311"/>
      <c r="AD323" s="236">
        <f t="shared" si="300"/>
        <v>0.15707963267948966</v>
      </c>
      <c r="AE323" s="236">
        <f t="shared" si="292"/>
        <v>0</v>
      </c>
      <c r="AG323" s="236">
        <f t="shared" si="293"/>
        <v>0.48999999999999994</v>
      </c>
      <c r="AH323" s="236">
        <f t="shared" si="301"/>
        <v>0</v>
      </c>
      <c r="AI323" s="236"/>
      <c r="AJ323" s="236"/>
      <c r="AK323" s="236"/>
      <c r="AL323" s="236"/>
      <c r="AM323" s="236"/>
      <c r="AN323" s="236"/>
      <c r="AO323" s="236"/>
      <c r="AP323" s="334" t="s">
        <v>2298</v>
      </c>
      <c r="AR323" s="235">
        <f t="shared" si="286"/>
        <v>2</v>
      </c>
      <c r="AS323" s="236"/>
      <c r="AT323" s="235"/>
      <c r="AU323" s="235"/>
      <c r="AV323" s="235"/>
      <c r="AW323" s="235"/>
      <c r="AX323" s="236"/>
      <c r="AY323" s="236"/>
      <c r="AZ323" s="236"/>
      <c r="BA323" s="236"/>
      <c r="BB323" s="236"/>
      <c r="BC323" s="236"/>
      <c r="BD323" s="236"/>
      <c r="BE323" s="236"/>
      <c r="BF323" s="236"/>
      <c r="BG323" s="236"/>
      <c r="BH323" s="236"/>
      <c r="BI323" s="236"/>
      <c r="BJ323" s="236"/>
      <c r="BK323" s="236"/>
      <c r="BL323" s="235">
        <f t="shared" si="294"/>
        <v>2</v>
      </c>
    </row>
    <row r="324" spans="3:64">
      <c r="C324" s="239">
        <v>321</v>
      </c>
      <c r="D324" s="234" t="s">
        <v>729</v>
      </c>
      <c r="E324" s="236">
        <f t="shared" si="287"/>
        <v>1.3292808646014113E-2</v>
      </c>
      <c r="F324" s="236">
        <f t="shared" si="295"/>
        <v>0.23570796326794899</v>
      </c>
      <c r="G324" s="236">
        <f t="shared" si="296"/>
        <v>2.1141592653589796</v>
      </c>
      <c r="H324" s="236">
        <f t="shared" si="288"/>
        <v>0.11149016402410265</v>
      </c>
      <c r="I324" s="236">
        <f t="shared" si="297"/>
        <v>1.3434777006989274E-2</v>
      </c>
      <c r="J324" s="236">
        <f t="shared" si="289"/>
        <v>0.16799999999999998</v>
      </c>
      <c r="K324" s="236">
        <f t="shared" si="298"/>
        <v>1.42</v>
      </c>
      <c r="L324" s="236">
        <f t="shared" si="290"/>
        <v>0.11830985915492957</v>
      </c>
      <c r="M324" s="237" t="s">
        <v>652</v>
      </c>
      <c r="N324" s="234">
        <v>1</v>
      </c>
      <c r="P324" s="248">
        <v>0.3</v>
      </c>
      <c r="Q324" s="235" t="s">
        <v>628</v>
      </c>
      <c r="R324" s="248">
        <v>0.8</v>
      </c>
      <c r="S324" s="248">
        <v>0.1</v>
      </c>
      <c r="T324" s="235" t="s">
        <v>628</v>
      </c>
      <c r="U324" s="235" t="s">
        <v>628</v>
      </c>
      <c r="V324" s="235" t="s">
        <v>628</v>
      </c>
      <c r="Y324" s="236">
        <f t="shared" si="291"/>
        <v>1.1199999999999999</v>
      </c>
      <c r="Z324" s="236">
        <f t="shared" si="299"/>
        <v>0</v>
      </c>
      <c r="AA324" s="311"/>
      <c r="AB324" s="311"/>
      <c r="AC324" s="311"/>
      <c r="AD324" s="236">
        <f t="shared" si="300"/>
        <v>0.15707963267948966</v>
      </c>
      <c r="AE324" s="236">
        <f t="shared" si="292"/>
        <v>0</v>
      </c>
      <c r="AG324" s="236">
        <f t="shared" si="293"/>
        <v>0.55999999999999994</v>
      </c>
      <c r="AH324" s="236">
        <f t="shared" si="301"/>
        <v>0</v>
      </c>
      <c r="AI324" s="236"/>
      <c r="AJ324" s="236"/>
      <c r="AK324" s="236"/>
      <c r="AL324" s="236"/>
      <c r="AM324" s="236"/>
      <c r="AN324" s="236"/>
      <c r="AO324" s="236"/>
      <c r="AP324" s="334" t="s">
        <v>2298</v>
      </c>
      <c r="AR324" s="235">
        <f t="shared" si="286"/>
        <v>2</v>
      </c>
      <c r="AS324" s="236"/>
      <c r="AT324" s="235"/>
      <c r="AU324" s="235"/>
      <c r="AV324" s="235"/>
      <c r="AW324" s="235"/>
      <c r="AX324" s="236"/>
      <c r="AY324" s="236"/>
      <c r="AZ324" s="236"/>
      <c r="BA324" s="236"/>
      <c r="BB324" s="236"/>
      <c r="BC324" s="236"/>
      <c r="BD324" s="236"/>
      <c r="BE324" s="236"/>
      <c r="BF324" s="236"/>
      <c r="BG324" s="236"/>
      <c r="BH324" s="236"/>
      <c r="BI324" s="236"/>
      <c r="BJ324" s="236"/>
      <c r="BK324" s="236"/>
      <c r="BL324" s="235">
        <f t="shared" si="294"/>
        <v>2</v>
      </c>
    </row>
    <row r="325" spans="3:64">
      <c r="C325" s="239">
        <v>322</v>
      </c>
      <c r="D325" s="234" t="s">
        <v>730</v>
      </c>
      <c r="E325" s="236">
        <f t="shared" si="287"/>
        <v>1.3267630758909431E-2</v>
      </c>
      <c r="F325" s="236">
        <f t="shared" si="295"/>
        <v>0.26570796326794899</v>
      </c>
      <c r="G325" s="236">
        <f t="shared" si="296"/>
        <v>2.3141592653589793</v>
      </c>
      <c r="H325" s="236">
        <f t="shared" si="288"/>
        <v>0.11481835638772753</v>
      </c>
      <c r="I325" s="236">
        <f t="shared" si="297"/>
        <v>1.3396048035816734E-2</v>
      </c>
      <c r="J325" s="236">
        <f t="shared" si="289"/>
        <v>0.189</v>
      </c>
      <c r="K325" s="236">
        <f t="shared" si="298"/>
        <v>1.56</v>
      </c>
      <c r="L325" s="236">
        <f t="shared" si="290"/>
        <v>0.12115384615384615</v>
      </c>
      <c r="M325" s="237" t="s">
        <v>652</v>
      </c>
      <c r="N325" s="234">
        <v>1</v>
      </c>
      <c r="P325" s="248">
        <v>0.3</v>
      </c>
      <c r="Q325" s="235" t="s">
        <v>628</v>
      </c>
      <c r="R325" s="248">
        <v>0.9</v>
      </c>
      <c r="S325" s="248">
        <v>0.1</v>
      </c>
      <c r="T325" s="235" t="s">
        <v>628</v>
      </c>
      <c r="U325" s="235" t="s">
        <v>628</v>
      </c>
      <c r="V325" s="235" t="s">
        <v>628</v>
      </c>
      <c r="Y325" s="236">
        <f t="shared" si="291"/>
        <v>1.26</v>
      </c>
      <c r="Z325" s="236">
        <f t="shared" si="299"/>
        <v>0</v>
      </c>
      <c r="AA325" s="311"/>
      <c r="AB325" s="311"/>
      <c r="AC325" s="311"/>
      <c r="AD325" s="236">
        <f t="shared" si="300"/>
        <v>0.15707963267948966</v>
      </c>
      <c r="AE325" s="236">
        <f t="shared" si="292"/>
        <v>0</v>
      </c>
      <c r="AG325" s="236">
        <f t="shared" si="293"/>
        <v>0.63</v>
      </c>
      <c r="AH325" s="236">
        <f t="shared" si="301"/>
        <v>0</v>
      </c>
      <c r="AI325" s="236"/>
      <c r="AJ325" s="236"/>
      <c r="AK325" s="236"/>
      <c r="AL325" s="236"/>
      <c r="AM325" s="236"/>
      <c r="AN325" s="236"/>
      <c r="AO325" s="236"/>
      <c r="AP325" s="334" t="s">
        <v>2298</v>
      </c>
      <c r="AR325" s="235">
        <f t="shared" si="286"/>
        <v>2</v>
      </c>
      <c r="AS325" s="236"/>
      <c r="AT325" s="235"/>
      <c r="AU325" s="235"/>
      <c r="AV325" s="235"/>
      <c r="AW325" s="235"/>
      <c r="AX325" s="236"/>
      <c r="AY325" s="236"/>
      <c r="AZ325" s="236"/>
      <c r="BA325" s="236"/>
      <c r="BB325" s="236"/>
      <c r="BC325" s="236"/>
      <c r="BD325" s="236"/>
      <c r="BE325" s="236"/>
      <c r="BF325" s="236"/>
      <c r="BG325" s="236"/>
      <c r="BH325" s="236"/>
      <c r="BI325" s="236"/>
      <c r="BJ325" s="236"/>
      <c r="BK325" s="236"/>
      <c r="BL325" s="235">
        <f t="shared" si="294"/>
        <v>2</v>
      </c>
    </row>
    <row r="326" spans="3:64">
      <c r="C326" s="239">
        <v>323</v>
      </c>
      <c r="D326" s="234" t="s">
        <v>731</v>
      </c>
      <c r="E326" s="236">
        <f t="shared" si="287"/>
        <v>1.3246440141355004E-2</v>
      </c>
      <c r="F326" s="236">
        <f t="shared" si="295"/>
        <v>0.29570796326794901</v>
      </c>
      <c r="G326" s="236">
        <f t="shared" si="296"/>
        <v>2.5141592653589795</v>
      </c>
      <c r="H326" s="236">
        <f t="shared" si="288"/>
        <v>0.11761703697228859</v>
      </c>
      <c r="I326" s="236">
        <f t="shared" si="297"/>
        <v>1.3363654993306035E-2</v>
      </c>
      <c r="J326" s="236">
        <f t="shared" si="289"/>
        <v>0.21</v>
      </c>
      <c r="K326" s="236">
        <f t="shared" si="298"/>
        <v>1.7</v>
      </c>
      <c r="L326" s="236">
        <f t="shared" si="290"/>
        <v>0.12352941176470589</v>
      </c>
      <c r="M326" s="237" t="s">
        <v>652</v>
      </c>
      <c r="N326" s="234">
        <v>1</v>
      </c>
      <c r="P326" s="248">
        <v>0.3</v>
      </c>
      <c r="Q326" s="235" t="s">
        <v>628</v>
      </c>
      <c r="R326" s="248">
        <v>1</v>
      </c>
      <c r="S326" s="248">
        <v>0.1</v>
      </c>
      <c r="T326" s="235" t="s">
        <v>628</v>
      </c>
      <c r="U326" s="235" t="s">
        <v>628</v>
      </c>
      <c r="V326" s="235" t="s">
        <v>628</v>
      </c>
      <c r="Y326" s="236">
        <f t="shared" si="291"/>
        <v>1.4</v>
      </c>
      <c r="Z326" s="236">
        <f t="shared" si="299"/>
        <v>0</v>
      </c>
      <c r="AA326" s="311"/>
      <c r="AB326" s="311"/>
      <c r="AC326" s="311"/>
      <c r="AD326" s="236">
        <f t="shared" si="300"/>
        <v>0.15707963267948966</v>
      </c>
      <c r="AE326" s="236">
        <f t="shared" si="292"/>
        <v>0</v>
      </c>
      <c r="AG326" s="236">
        <f t="shared" si="293"/>
        <v>0.7</v>
      </c>
      <c r="AH326" s="236">
        <f t="shared" si="301"/>
        <v>0</v>
      </c>
      <c r="AI326" s="236"/>
      <c r="AJ326" s="236"/>
      <c r="AK326" s="236"/>
      <c r="AL326" s="236"/>
      <c r="AM326" s="236"/>
      <c r="AN326" s="236"/>
      <c r="AO326" s="236"/>
      <c r="AP326" s="334" t="s">
        <v>2298</v>
      </c>
      <c r="AR326" s="235">
        <f t="shared" si="286"/>
        <v>2</v>
      </c>
      <c r="AS326" s="236"/>
      <c r="AT326" s="235"/>
      <c r="AU326" s="235"/>
      <c r="AV326" s="235"/>
      <c r="AW326" s="235"/>
      <c r="AX326" s="236"/>
      <c r="AY326" s="236"/>
      <c r="AZ326" s="236"/>
      <c r="BA326" s="236"/>
      <c r="BB326" s="236"/>
      <c r="BC326" s="236"/>
      <c r="BD326" s="236"/>
      <c r="BE326" s="236"/>
      <c r="BF326" s="236"/>
      <c r="BG326" s="236"/>
      <c r="BH326" s="236"/>
      <c r="BI326" s="236"/>
      <c r="BJ326" s="236"/>
      <c r="BK326" s="236"/>
      <c r="BL326" s="235">
        <f t="shared" si="294"/>
        <v>2</v>
      </c>
    </row>
    <row r="327" spans="3:64">
      <c r="C327" s="239">
        <v>324</v>
      </c>
      <c r="D327" s="234" t="s">
        <v>732</v>
      </c>
      <c r="E327" s="236">
        <f t="shared" si="287"/>
        <v>1.3228359101824507E-2</v>
      </c>
      <c r="F327" s="236">
        <f t="shared" si="295"/>
        <v>0.32570796326794899</v>
      </c>
      <c r="G327" s="236">
        <f t="shared" si="296"/>
        <v>2.7141592653589792</v>
      </c>
      <c r="H327" s="236">
        <f t="shared" si="288"/>
        <v>0.12000326120319631</v>
      </c>
      <c r="I327" s="236">
        <f t="shared" si="297"/>
        <v>1.3336160544143516E-2</v>
      </c>
      <c r="J327" s="236">
        <f t="shared" si="289"/>
        <v>0.23099999999999998</v>
      </c>
      <c r="K327" s="236">
        <f t="shared" si="298"/>
        <v>1.84</v>
      </c>
      <c r="L327" s="236">
        <f t="shared" si="290"/>
        <v>0.12554347826086956</v>
      </c>
      <c r="M327" s="237" t="s">
        <v>652</v>
      </c>
      <c r="N327" s="234">
        <v>1</v>
      </c>
      <c r="P327" s="248">
        <v>0.3</v>
      </c>
      <c r="Q327" s="235" t="s">
        <v>628</v>
      </c>
      <c r="R327" s="248">
        <v>1.1000000000000001</v>
      </c>
      <c r="S327" s="248">
        <v>0.1</v>
      </c>
      <c r="T327" s="235" t="s">
        <v>628</v>
      </c>
      <c r="U327" s="235" t="s">
        <v>628</v>
      </c>
      <c r="V327" s="235" t="s">
        <v>628</v>
      </c>
      <c r="Y327" s="236">
        <f t="shared" si="291"/>
        <v>1.54</v>
      </c>
      <c r="Z327" s="236">
        <f t="shared" si="299"/>
        <v>0</v>
      </c>
      <c r="AA327" s="311"/>
      <c r="AB327" s="311"/>
      <c r="AC327" s="311"/>
      <c r="AD327" s="236">
        <f t="shared" si="300"/>
        <v>0.15707963267948966</v>
      </c>
      <c r="AE327" s="236">
        <f t="shared" si="292"/>
        <v>0</v>
      </c>
      <c r="AG327" s="236">
        <f t="shared" si="293"/>
        <v>0.77</v>
      </c>
      <c r="AH327" s="236">
        <f t="shared" si="301"/>
        <v>0</v>
      </c>
      <c r="AI327" s="236"/>
      <c r="AJ327" s="236"/>
      <c r="AK327" s="236"/>
      <c r="AL327" s="236"/>
      <c r="AM327" s="236"/>
      <c r="AN327" s="236"/>
      <c r="AO327" s="236"/>
      <c r="AP327" s="334" t="s">
        <v>2298</v>
      </c>
      <c r="AR327" s="235">
        <f t="shared" si="286"/>
        <v>2</v>
      </c>
      <c r="AS327" s="236"/>
      <c r="AT327" s="235"/>
      <c r="AU327" s="235"/>
      <c r="AV327" s="235"/>
      <c r="AW327" s="235"/>
      <c r="AX327" s="236"/>
      <c r="AY327" s="236"/>
      <c r="AZ327" s="236"/>
      <c r="BA327" s="236"/>
      <c r="BB327" s="236"/>
      <c r="BC327" s="236"/>
      <c r="BD327" s="236"/>
      <c r="BE327" s="236"/>
      <c r="BF327" s="236"/>
      <c r="BG327" s="236"/>
      <c r="BH327" s="236"/>
      <c r="BI327" s="236"/>
      <c r="BJ327" s="236"/>
      <c r="BK327" s="236"/>
      <c r="BL327" s="235">
        <f t="shared" si="294"/>
        <v>2</v>
      </c>
    </row>
    <row r="328" spans="3:64">
      <c r="C328" s="239">
        <v>325</v>
      </c>
      <c r="D328" s="234" t="s">
        <v>733</v>
      </c>
      <c r="E328" s="236">
        <f t="shared" si="287"/>
        <v>1.3542551846338935E-2</v>
      </c>
      <c r="F328" s="236">
        <f t="shared" si="295"/>
        <v>0.15570796326794897</v>
      </c>
      <c r="G328" s="236">
        <f t="shared" si="296"/>
        <v>1.5141592653589793</v>
      </c>
      <c r="H328" s="236">
        <f t="shared" si="288"/>
        <v>0.1028346005801665</v>
      </c>
      <c r="I328" s="236">
        <f t="shared" si="297"/>
        <v>1.3850833602916973E-2</v>
      </c>
      <c r="J328" s="236">
        <f t="shared" si="289"/>
        <v>0.11199999999999999</v>
      </c>
      <c r="K328" s="236">
        <f t="shared" si="298"/>
        <v>0.96</v>
      </c>
      <c r="L328" s="236">
        <f t="shared" si="290"/>
        <v>0.11666666666666665</v>
      </c>
      <c r="M328" s="237" t="s">
        <v>652</v>
      </c>
      <c r="N328" s="234">
        <v>1</v>
      </c>
      <c r="P328" s="248">
        <v>0.4</v>
      </c>
      <c r="Q328" s="235" t="s">
        <v>628</v>
      </c>
      <c r="R328" s="248">
        <v>0.4</v>
      </c>
      <c r="S328" s="248">
        <v>0.1</v>
      </c>
      <c r="T328" s="235" t="s">
        <v>628</v>
      </c>
      <c r="U328" s="235" t="s">
        <v>628</v>
      </c>
      <c r="V328" s="235" t="s">
        <v>628</v>
      </c>
      <c r="Y328" s="236">
        <f t="shared" si="291"/>
        <v>0.55999999999999994</v>
      </c>
      <c r="Z328" s="236">
        <f t="shared" si="299"/>
        <v>0</v>
      </c>
      <c r="AA328" s="311"/>
      <c r="AB328" s="311"/>
      <c r="AC328" s="311"/>
      <c r="AD328" s="236">
        <f t="shared" si="300"/>
        <v>0.15707963267948966</v>
      </c>
      <c r="AE328" s="236">
        <f t="shared" si="292"/>
        <v>0</v>
      </c>
      <c r="AG328" s="236">
        <f t="shared" si="293"/>
        <v>0.27999999999999997</v>
      </c>
      <c r="AH328" s="236">
        <f t="shared" si="301"/>
        <v>0</v>
      </c>
      <c r="AI328" s="236"/>
      <c r="AJ328" s="236"/>
      <c r="AK328" s="236"/>
      <c r="AL328" s="236"/>
      <c r="AM328" s="236"/>
      <c r="AN328" s="236"/>
      <c r="AO328" s="236"/>
      <c r="AP328" s="334" t="s">
        <v>2298</v>
      </c>
      <c r="AR328" s="235">
        <f t="shared" si="286"/>
        <v>2</v>
      </c>
      <c r="AS328" s="236"/>
      <c r="AT328" s="235"/>
      <c r="AU328" s="235"/>
      <c r="AV328" s="235"/>
      <c r="AW328" s="235"/>
      <c r="AX328" s="236"/>
      <c r="AY328" s="236"/>
      <c r="AZ328" s="236"/>
      <c r="BA328" s="236"/>
      <c r="BB328" s="236"/>
      <c r="BC328" s="236"/>
      <c r="BD328" s="236"/>
      <c r="BE328" s="236"/>
      <c r="BF328" s="236"/>
      <c r="BG328" s="236"/>
      <c r="BH328" s="236"/>
      <c r="BI328" s="236"/>
      <c r="BJ328" s="236"/>
      <c r="BK328" s="236"/>
      <c r="BL328" s="235">
        <f t="shared" si="294"/>
        <v>2</v>
      </c>
    </row>
    <row r="329" spans="3:64">
      <c r="C329" s="239">
        <v>326</v>
      </c>
      <c r="D329" s="234" t="s">
        <v>734</v>
      </c>
      <c r="E329" s="236">
        <f t="shared" si="287"/>
        <v>1.347981506253108E-2</v>
      </c>
      <c r="F329" s="236">
        <f t="shared" si="295"/>
        <v>0.19570796326794901</v>
      </c>
      <c r="G329" s="236">
        <f t="shared" si="296"/>
        <v>1.7141592653589794</v>
      </c>
      <c r="H329" s="236">
        <f t="shared" si="288"/>
        <v>0.11417140006938843</v>
      </c>
      <c r="I329" s="236">
        <f t="shared" si="297"/>
        <v>1.3744019912075045E-2</v>
      </c>
      <c r="J329" s="236">
        <f t="shared" si="289"/>
        <v>0.13999999999999999</v>
      </c>
      <c r="K329" s="236">
        <f t="shared" si="298"/>
        <v>1.1000000000000001</v>
      </c>
      <c r="L329" s="236">
        <f t="shared" si="290"/>
        <v>0.12727272727272726</v>
      </c>
      <c r="M329" s="237" t="s">
        <v>652</v>
      </c>
      <c r="N329" s="234">
        <v>1</v>
      </c>
      <c r="P329" s="248">
        <v>0.4</v>
      </c>
      <c r="Q329" s="235" t="s">
        <v>628</v>
      </c>
      <c r="R329" s="248">
        <v>0.5</v>
      </c>
      <c r="S329" s="248">
        <v>0.1</v>
      </c>
      <c r="T329" s="235" t="s">
        <v>628</v>
      </c>
      <c r="U329" s="235" t="s">
        <v>628</v>
      </c>
      <c r="V329" s="235" t="s">
        <v>628</v>
      </c>
      <c r="Y329" s="236">
        <f t="shared" si="291"/>
        <v>0.7</v>
      </c>
      <c r="Z329" s="236">
        <f t="shared" si="299"/>
        <v>0</v>
      </c>
      <c r="AA329" s="311"/>
      <c r="AB329" s="311"/>
      <c r="AC329" s="311"/>
      <c r="AD329" s="236">
        <f t="shared" si="300"/>
        <v>0.15707963267948966</v>
      </c>
      <c r="AE329" s="236">
        <f t="shared" si="292"/>
        <v>0</v>
      </c>
      <c r="AG329" s="236">
        <f t="shared" si="293"/>
        <v>0.35</v>
      </c>
      <c r="AH329" s="236">
        <f t="shared" si="301"/>
        <v>0</v>
      </c>
      <c r="AI329" s="236"/>
      <c r="AJ329" s="236"/>
      <c r="AK329" s="236"/>
      <c r="AL329" s="236"/>
      <c r="AM329" s="236"/>
      <c r="AN329" s="236"/>
      <c r="AO329" s="236"/>
      <c r="AP329" s="334" t="s">
        <v>2298</v>
      </c>
      <c r="AR329" s="235">
        <f t="shared" si="286"/>
        <v>2</v>
      </c>
      <c r="AS329" s="236"/>
      <c r="AT329" s="235"/>
      <c r="AU329" s="235"/>
      <c r="AV329" s="235"/>
      <c r="AW329" s="235"/>
      <c r="AX329" s="236"/>
      <c r="AY329" s="236"/>
      <c r="AZ329" s="236"/>
      <c r="BA329" s="236"/>
      <c r="BB329" s="236"/>
      <c r="BC329" s="236"/>
      <c r="BD329" s="236"/>
      <c r="BE329" s="236"/>
      <c r="BF329" s="236"/>
      <c r="BG329" s="236"/>
      <c r="BH329" s="236"/>
      <c r="BI329" s="236"/>
      <c r="BJ329" s="236"/>
      <c r="BK329" s="236"/>
      <c r="BL329" s="235">
        <f t="shared" si="294"/>
        <v>2</v>
      </c>
    </row>
    <row r="330" spans="3:64">
      <c r="C330" s="239">
        <v>327</v>
      </c>
      <c r="D330" s="234" t="s">
        <v>735</v>
      </c>
      <c r="E330" s="236">
        <f t="shared" si="287"/>
        <v>1.3430084730754542E-2</v>
      </c>
      <c r="F330" s="236">
        <f t="shared" si="295"/>
        <v>0.23570796326794899</v>
      </c>
      <c r="G330" s="236">
        <f t="shared" si="296"/>
        <v>1.9141592653589792</v>
      </c>
      <c r="H330" s="236">
        <f t="shared" si="288"/>
        <v>0.12313915959534569</v>
      </c>
      <c r="I330" s="236">
        <f t="shared" si="297"/>
        <v>1.366103960525554E-2</v>
      </c>
      <c r="J330" s="236">
        <f t="shared" si="289"/>
        <v>0.16800000000000001</v>
      </c>
      <c r="K330" s="236">
        <f t="shared" si="298"/>
        <v>1.24</v>
      </c>
      <c r="L330" s="236">
        <f t="shared" si="290"/>
        <v>0.13548387096774195</v>
      </c>
      <c r="M330" s="237" t="s">
        <v>652</v>
      </c>
      <c r="N330" s="234">
        <v>1</v>
      </c>
      <c r="P330" s="248">
        <v>0.4</v>
      </c>
      <c r="Q330" s="235" t="s">
        <v>628</v>
      </c>
      <c r="R330" s="248">
        <v>0.6</v>
      </c>
      <c r="S330" s="248">
        <v>0.1</v>
      </c>
      <c r="T330" s="235" t="s">
        <v>628</v>
      </c>
      <c r="U330" s="235" t="s">
        <v>628</v>
      </c>
      <c r="V330" s="235" t="s">
        <v>628</v>
      </c>
      <c r="Y330" s="236">
        <f t="shared" si="291"/>
        <v>0.84</v>
      </c>
      <c r="Z330" s="236">
        <f t="shared" si="299"/>
        <v>0</v>
      </c>
      <c r="AA330" s="311"/>
      <c r="AB330" s="311"/>
      <c r="AC330" s="311"/>
      <c r="AD330" s="236">
        <f t="shared" si="300"/>
        <v>0.15707963267948966</v>
      </c>
      <c r="AE330" s="236">
        <f t="shared" si="292"/>
        <v>0</v>
      </c>
      <c r="AG330" s="236">
        <f t="shared" si="293"/>
        <v>0.42</v>
      </c>
      <c r="AH330" s="236">
        <f t="shared" si="301"/>
        <v>0</v>
      </c>
      <c r="AI330" s="236"/>
      <c r="AJ330" s="236"/>
      <c r="AK330" s="236"/>
      <c r="AL330" s="236"/>
      <c r="AM330" s="236"/>
      <c r="AN330" s="236"/>
      <c r="AO330" s="236"/>
      <c r="AP330" s="334" t="s">
        <v>2298</v>
      </c>
      <c r="AR330" s="235">
        <f t="shared" si="286"/>
        <v>2</v>
      </c>
      <c r="AS330" s="236"/>
      <c r="AT330" s="235"/>
      <c r="AU330" s="235"/>
      <c r="AV330" s="235"/>
      <c r="AW330" s="235"/>
      <c r="AX330" s="236"/>
      <c r="AY330" s="236"/>
      <c r="AZ330" s="236"/>
      <c r="BA330" s="236"/>
      <c r="BB330" s="236"/>
      <c r="BC330" s="236"/>
      <c r="BD330" s="236"/>
      <c r="BE330" s="236"/>
      <c r="BF330" s="236"/>
      <c r="BG330" s="236"/>
      <c r="BH330" s="236"/>
      <c r="BI330" s="236"/>
      <c r="BJ330" s="236"/>
      <c r="BK330" s="236"/>
      <c r="BL330" s="235">
        <f t="shared" si="294"/>
        <v>2</v>
      </c>
    </row>
    <row r="331" spans="3:64">
      <c r="C331" s="239">
        <v>328</v>
      </c>
      <c r="D331" s="234" t="s">
        <v>736</v>
      </c>
      <c r="E331" s="236">
        <f t="shared" si="287"/>
        <v>1.3389695718090776E-2</v>
      </c>
      <c r="F331" s="236">
        <f t="shared" si="295"/>
        <v>0.275707963267949</v>
      </c>
      <c r="G331" s="236">
        <f t="shared" si="296"/>
        <v>2.1141592653589791</v>
      </c>
      <c r="H331" s="236">
        <f t="shared" si="288"/>
        <v>0.13041021449305734</v>
      </c>
      <c r="I331" s="236">
        <f t="shared" si="297"/>
        <v>1.3594714973699266E-2</v>
      </c>
      <c r="J331" s="236">
        <f t="shared" si="289"/>
        <v>0.19599999999999998</v>
      </c>
      <c r="K331" s="236">
        <f t="shared" si="298"/>
        <v>1.38</v>
      </c>
      <c r="L331" s="236">
        <f t="shared" si="290"/>
        <v>0.14202898550724638</v>
      </c>
      <c r="M331" s="237" t="s">
        <v>652</v>
      </c>
      <c r="N331" s="234">
        <v>1</v>
      </c>
      <c r="P331" s="248">
        <v>0.4</v>
      </c>
      <c r="Q331" s="235" t="s">
        <v>628</v>
      </c>
      <c r="R331" s="248">
        <v>0.7</v>
      </c>
      <c r="S331" s="248">
        <v>0.1</v>
      </c>
      <c r="T331" s="235" t="s">
        <v>628</v>
      </c>
      <c r="U331" s="235" t="s">
        <v>628</v>
      </c>
      <c r="V331" s="235" t="s">
        <v>628</v>
      </c>
      <c r="Y331" s="236">
        <f t="shared" si="291"/>
        <v>0.97999999999999987</v>
      </c>
      <c r="Z331" s="236">
        <f t="shared" si="299"/>
        <v>0</v>
      </c>
      <c r="AA331" s="311"/>
      <c r="AB331" s="311"/>
      <c r="AC331" s="311"/>
      <c r="AD331" s="236">
        <f t="shared" si="300"/>
        <v>0.15707963267948966</v>
      </c>
      <c r="AE331" s="236">
        <f t="shared" si="292"/>
        <v>0</v>
      </c>
      <c r="AG331" s="236">
        <f t="shared" si="293"/>
        <v>0.48999999999999994</v>
      </c>
      <c r="AH331" s="236">
        <f t="shared" si="301"/>
        <v>0</v>
      </c>
      <c r="AI331" s="236"/>
      <c r="AJ331" s="236"/>
      <c r="AK331" s="236"/>
      <c r="AL331" s="236"/>
      <c r="AM331" s="236"/>
      <c r="AN331" s="236"/>
      <c r="AO331" s="236"/>
      <c r="AP331" s="334" t="s">
        <v>2298</v>
      </c>
      <c r="AR331" s="235">
        <f t="shared" si="286"/>
        <v>2</v>
      </c>
      <c r="AS331" s="236"/>
      <c r="AT331" s="235"/>
      <c r="AU331" s="235"/>
      <c r="AV331" s="235"/>
      <c r="AW331" s="235"/>
      <c r="AX331" s="236"/>
      <c r="AY331" s="236"/>
      <c r="AZ331" s="236"/>
      <c r="BA331" s="236"/>
      <c r="BB331" s="236"/>
      <c r="BC331" s="236"/>
      <c r="BD331" s="236"/>
      <c r="BE331" s="236"/>
      <c r="BF331" s="236"/>
      <c r="BG331" s="236"/>
      <c r="BH331" s="236"/>
      <c r="BI331" s="236"/>
      <c r="BJ331" s="236"/>
      <c r="BK331" s="236"/>
      <c r="BL331" s="235">
        <f t="shared" si="294"/>
        <v>2</v>
      </c>
    </row>
    <row r="332" spans="3:64">
      <c r="C332" s="239">
        <v>329</v>
      </c>
      <c r="D332" s="234" t="s">
        <v>737</v>
      </c>
      <c r="E332" s="236">
        <f t="shared" si="287"/>
        <v>1.3356241818790311E-2</v>
      </c>
      <c r="F332" s="236">
        <f t="shared" si="295"/>
        <v>0.31570796326794903</v>
      </c>
      <c r="G332" s="236">
        <f t="shared" si="296"/>
        <v>2.3141592653589798</v>
      </c>
      <c r="H332" s="236">
        <f t="shared" si="288"/>
        <v>0.13642447518363668</v>
      </c>
      <c r="I332" s="236">
        <f t="shared" si="297"/>
        <v>1.3540487986476909E-2</v>
      </c>
      <c r="J332" s="236">
        <f t="shared" si="289"/>
        <v>0.22399999999999998</v>
      </c>
      <c r="K332" s="236">
        <f t="shared" si="298"/>
        <v>1.52</v>
      </c>
      <c r="L332" s="236">
        <f t="shared" si="290"/>
        <v>0.14736842105263157</v>
      </c>
      <c r="M332" s="237" t="s">
        <v>652</v>
      </c>
      <c r="N332" s="234">
        <v>1</v>
      </c>
      <c r="P332" s="248">
        <v>0.4</v>
      </c>
      <c r="Q332" s="235" t="s">
        <v>628</v>
      </c>
      <c r="R332" s="248">
        <v>0.8</v>
      </c>
      <c r="S332" s="248">
        <v>0.1</v>
      </c>
      <c r="T332" s="235" t="s">
        <v>628</v>
      </c>
      <c r="U332" s="235" t="s">
        <v>628</v>
      </c>
      <c r="V332" s="235" t="s">
        <v>628</v>
      </c>
      <c r="Y332" s="236">
        <f t="shared" si="291"/>
        <v>1.1199999999999999</v>
      </c>
      <c r="Z332" s="236">
        <f t="shared" si="299"/>
        <v>0</v>
      </c>
      <c r="AA332" s="311"/>
      <c r="AB332" s="311"/>
      <c r="AC332" s="311"/>
      <c r="AD332" s="236">
        <f t="shared" si="300"/>
        <v>0.15707963267948966</v>
      </c>
      <c r="AE332" s="236">
        <f t="shared" si="292"/>
        <v>0</v>
      </c>
      <c r="AG332" s="236">
        <f t="shared" si="293"/>
        <v>0.55999999999999994</v>
      </c>
      <c r="AH332" s="236">
        <f t="shared" si="301"/>
        <v>0</v>
      </c>
      <c r="AI332" s="236"/>
      <c r="AJ332" s="236"/>
      <c r="AK332" s="236"/>
      <c r="AL332" s="236"/>
      <c r="AM332" s="236"/>
      <c r="AN332" s="236"/>
      <c r="AO332" s="236"/>
      <c r="AP332" s="334" t="s">
        <v>2298</v>
      </c>
      <c r="AR332" s="235">
        <f t="shared" si="286"/>
        <v>2</v>
      </c>
      <c r="AS332" s="236"/>
      <c r="AT332" s="235"/>
      <c r="AU332" s="235"/>
      <c r="AV332" s="235"/>
      <c r="AW332" s="235"/>
      <c r="AX332" s="236"/>
      <c r="AY332" s="236"/>
      <c r="AZ332" s="236"/>
      <c r="BA332" s="236"/>
      <c r="BB332" s="236"/>
      <c r="BC332" s="236"/>
      <c r="BD332" s="236"/>
      <c r="BE332" s="236"/>
      <c r="BF332" s="236"/>
      <c r="BG332" s="236"/>
      <c r="BH332" s="236"/>
      <c r="BI332" s="236"/>
      <c r="BJ332" s="236"/>
      <c r="BK332" s="236"/>
      <c r="BL332" s="235">
        <f t="shared" si="294"/>
        <v>2</v>
      </c>
    </row>
    <row r="333" spans="3:64">
      <c r="C333" s="239">
        <v>330</v>
      </c>
      <c r="D333" s="234" t="s">
        <v>738</v>
      </c>
      <c r="E333" s="236">
        <f t="shared" si="287"/>
        <v>1.3328077938010762E-2</v>
      </c>
      <c r="F333" s="236">
        <f t="shared" si="295"/>
        <v>0.35570796326794907</v>
      </c>
      <c r="G333" s="236">
        <f t="shared" si="296"/>
        <v>2.5141592653589795</v>
      </c>
      <c r="H333" s="236">
        <f t="shared" si="288"/>
        <v>0.1414818735507434</v>
      </c>
      <c r="I333" s="236">
        <f t="shared" si="297"/>
        <v>1.3495324935413765E-2</v>
      </c>
      <c r="J333" s="236">
        <f t="shared" si="289"/>
        <v>0.252</v>
      </c>
      <c r="K333" s="236">
        <f t="shared" si="298"/>
        <v>1.6600000000000001</v>
      </c>
      <c r="L333" s="236">
        <f t="shared" si="290"/>
        <v>0.15180722891566265</v>
      </c>
      <c r="M333" s="237" t="s">
        <v>652</v>
      </c>
      <c r="N333" s="234">
        <v>1</v>
      </c>
      <c r="P333" s="248">
        <v>0.4</v>
      </c>
      <c r="Q333" s="235" t="s">
        <v>628</v>
      </c>
      <c r="R333" s="248">
        <v>0.9</v>
      </c>
      <c r="S333" s="248">
        <v>0.1</v>
      </c>
      <c r="T333" s="235" t="s">
        <v>628</v>
      </c>
      <c r="U333" s="235" t="s">
        <v>628</v>
      </c>
      <c r="V333" s="235" t="s">
        <v>628</v>
      </c>
      <c r="Y333" s="236">
        <f t="shared" si="291"/>
        <v>1.26</v>
      </c>
      <c r="Z333" s="236">
        <f t="shared" si="299"/>
        <v>0</v>
      </c>
      <c r="AA333" s="311"/>
      <c r="AB333" s="311"/>
      <c r="AC333" s="311"/>
      <c r="AD333" s="236">
        <f t="shared" si="300"/>
        <v>0.15707963267948966</v>
      </c>
      <c r="AE333" s="236">
        <f t="shared" si="292"/>
        <v>0</v>
      </c>
      <c r="AG333" s="236">
        <f t="shared" si="293"/>
        <v>0.63</v>
      </c>
      <c r="AH333" s="236">
        <f t="shared" si="301"/>
        <v>0</v>
      </c>
      <c r="AI333" s="236"/>
      <c r="AJ333" s="236"/>
      <c r="AK333" s="236"/>
      <c r="AL333" s="236"/>
      <c r="AM333" s="236"/>
      <c r="AN333" s="236"/>
      <c r="AO333" s="236"/>
      <c r="AP333" s="334" t="s">
        <v>2298</v>
      </c>
      <c r="AR333" s="235">
        <f t="shared" si="286"/>
        <v>2</v>
      </c>
      <c r="AS333" s="236"/>
      <c r="AT333" s="235"/>
      <c r="AU333" s="235"/>
      <c r="AV333" s="235"/>
      <c r="AW333" s="235"/>
      <c r="AX333" s="236"/>
      <c r="AY333" s="236"/>
      <c r="AZ333" s="236"/>
      <c r="BA333" s="236"/>
      <c r="BB333" s="236"/>
      <c r="BC333" s="236"/>
      <c r="BD333" s="236"/>
      <c r="BE333" s="236"/>
      <c r="BF333" s="236"/>
      <c r="BG333" s="236"/>
      <c r="BH333" s="236"/>
      <c r="BI333" s="236"/>
      <c r="BJ333" s="236"/>
      <c r="BK333" s="236"/>
      <c r="BL333" s="235">
        <f t="shared" si="294"/>
        <v>2</v>
      </c>
    </row>
    <row r="334" spans="3:64">
      <c r="C334" s="239">
        <v>331</v>
      </c>
      <c r="D334" s="234" t="s">
        <v>739</v>
      </c>
      <c r="E334" s="236">
        <f t="shared" si="287"/>
        <v>1.3304041195348129E-2</v>
      </c>
      <c r="F334" s="236">
        <f t="shared" si="295"/>
        <v>0.39570796326794905</v>
      </c>
      <c r="G334" s="236">
        <f t="shared" si="296"/>
        <v>2.7141592653589797</v>
      </c>
      <c r="H334" s="236">
        <f t="shared" si="288"/>
        <v>0.14579393638332125</v>
      </c>
      <c r="I334" s="236">
        <f t="shared" si="297"/>
        <v>1.3457128317711866E-2</v>
      </c>
      <c r="J334" s="236">
        <f t="shared" si="289"/>
        <v>0.27999999999999997</v>
      </c>
      <c r="K334" s="236">
        <f t="shared" si="298"/>
        <v>1.7999999999999998</v>
      </c>
      <c r="L334" s="236">
        <f t="shared" si="290"/>
        <v>0.15555555555555556</v>
      </c>
      <c r="M334" s="237" t="s">
        <v>652</v>
      </c>
      <c r="N334" s="234">
        <v>1</v>
      </c>
      <c r="P334" s="248">
        <v>0.4</v>
      </c>
      <c r="Q334" s="235" t="s">
        <v>628</v>
      </c>
      <c r="R334" s="248">
        <v>1</v>
      </c>
      <c r="S334" s="248">
        <v>0.1</v>
      </c>
      <c r="T334" s="235" t="s">
        <v>628</v>
      </c>
      <c r="U334" s="235" t="s">
        <v>628</v>
      </c>
      <c r="V334" s="235" t="s">
        <v>628</v>
      </c>
      <c r="Y334" s="236">
        <f t="shared" si="291"/>
        <v>1.4</v>
      </c>
      <c r="Z334" s="236">
        <f t="shared" si="299"/>
        <v>0</v>
      </c>
      <c r="AA334" s="311"/>
      <c r="AB334" s="311"/>
      <c r="AC334" s="311"/>
      <c r="AD334" s="236">
        <f t="shared" si="300"/>
        <v>0.15707963267948966</v>
      </c>
      <c r="AE334" s="236">
        <f t="shared" si="292"/>
        <v>0</v>
      </c>
      <c r="AG334" s="236">
        <f t="shared" si="293"/>
        <v>0.7</v>
      </c>
      <c r="AH334" s="236">
        <f t="shared" si="301"/>
        <v>0</v>
      </c>
      <c r="AI334" s="236"/>
      <c r="AJ334" s="236"/>
      <c r="AK334" s="236"/>
      <c r="AL334" s="236"/>
      <c r="AM334" s="236"/>
      <c r="AN334" s="236"/>
      <c r="AO334" s="236"/>
      <c r="AP334" s="334" t="s">
        <v>2298</v>
      </c>
      <c r="AR334" s="235">
        <f t="shared" si="286"/>
        <v>2</v>
      </c>
      <c r="AS334" s="236"/>
      <c r="AT334" s="235"/>
      <c r="AU334" s="235"/>
      <c r="AV334" s="235"/>
      <c r="AW334" s="235"/>
      <c r="AX334" s="236"/>
      <c r="AY334" s="236"/>
      <c r="AZ334" s="236"/>
      <c r="BA334" s="236"/>
      <c r="BB334" s="236"/>
      <c r="BC334" s="236"/>
      <c r="BD334" s="236"/>
      <c r="BE334" s="236"/>
      <c r="BF334" s="236"/>
      <c r="BG334" s="236"/>
      <c r="BH334" s="236"/>
      <c r="BI334" s="236"/>
      <c r="BJ334" s="236"/>
      <c r="BK334" s="236"/>
      <c r="BL334" s="235">
        <f t="shared" si="294"/>
        <v>2</v>
      </c>
    </row>
    <row r="335" spans="3:64">
      <c r="C335" s="239">
        <v>332</v>
      </c>
      <c r="D335" s="234" t="s">
        <v>740</v>
      </c>
      <c r="E335" s="236">
        <f t="shared" si="287"/>
        <v>1.328328629595575E-2</v>
      </c>
      <c r="F335" s="236">
        <f t="shared" si="295"/>
        <v>0.43570796326794903</v>
      </c>
      <c r="G335" s="236">
        <f t="shared" si="296"/>
        <v>2.9141592653589794</v>
      </c>
      <c r="H335" s="236">
        <f t="shared" si="288"/>
        <v>0.14951412177339474</v>
      </c>
      <c r="I335" s="236">
        <f t="shared" si="297"/>
        <v>1.3424401527180619E-2</v>
      </c>
      <c r="J335" s="236">
        <f t="shared" si="289"/>
        <v>0.30800000000000005</v>
      </c>
      <c r="K335" s="236">
        <f t="shared" si="298"/>
        <v>1.94</v>
      </c>
      <c r="L335" s="236">
        <f t="shared" si="290"/>
        <v>0.15876288659793816</v>
      </c>
      <c r="M335" s="237" t="s">
        <v>652</v>
      </c>
      <c r="N335" s="234">
        <v>1</v>
      </c>
      <c r="P335" s="248">
        <v>0.4</v>
      </c>
      <c r="Q335" s="235" t="s">
        <v>628</v>
      </c>
      <c r="R335" s="248">
        <v>1.1000000000000001</v>
      </c>
      <c r="S335" s="248">
        <v>0.1</v>
      </c>
      <c r="T335" s="235" t="s">
        <v>628</v>
      </c>
      <c r="U335" s="235" t="s">
        <v>628</v>
      </c>
      <c r="V335" s="235" t="s">
        <v>628</v>
      </c>
      <c r="Y335" s="236">
        <f t="shared" si="291"/>
        <v>1.54</v>
      </c>
      <c r="Z335" s="236">
        <f t="shared" si="299"/>
        <v>0</v>
      </c>
      <c r="AA335" s="311"/>
      <c r="AB335" s="311"/>
      <c r="AC335" s="311"/>
      <c r="AD335" s="236">
        <f t="shared" si="300"/>
        <v>0.15707963267948966</v>
      </c>
      <c r="AE335" s="236">
        <f t="shared" si="292"/>
        <v>0</v>
      </c>
      <c r="AG335" s="236">
        <f t="shared" si="293"/>
        <v>0.77</v>
      </c>
      <c r="AH335" s="236">
        <f t="shared" si="301"/>
        <v>0</v>
      </c>
      <c r="AI335" s="236"/>
      <c r="AJ335" s="236"/>
      <c r="AK335" s="236"/>
      <c r="AL335" s="236"/>
      <c r="AM335" s="236"/>
      <c r="AN335" s="236"/>
      <c r="AO335" s="236"/>
      <c r="AP335" s="334" t="s">
        <v>2298</v>
      </c>
      <c r="AR335" s="235">
        <f t="shared" si="286"/>
        <v>2</v>
      </c>
      <c r="AS335" s="236"/>
      <c r="AT335" s="235"/>
      <c r="AU335" s="235"/>
      <c r="AV335" s="235"/>
      <c r="AW335" s="235"/>
      <c r="AX335" s="236"/>
      <c r="AY335" s="236"/>
      <c r="AZ335" s="236"/>
      <c r="BA335" s="236"/>
      <c r="BB335" s="236"/>
      <c r="BC335" s="236"/>
      <c r="BD335" s="236"/>
      <c r="BE335" s="236"/>
      <c r="BF335" s="236"/>
      <c r="BG335" s="236"/>
      <c r="BH335" s="236"/>
      <c r="BI335" s="236"/>
      <c r="BJ335" s="236"/>
      <c r="BK335" s="236"/>
      <c r="BL335" s="235">
        <f t="shared" si="294"/>
        <v>2</v>
      </c>
    </row>
    <row r="336" spans="3:64">
      <c r="C336" s="239">
        <v>333</v>
      </c>
      <c r="D336" s="234" t="s">
        <v>741</v>
      </c>
      <c r="E336" s="236">
        <f t="shared" si="287"/>
        <v>1.3265184038823491E-2</v>
      </c>
      <c r="F336" s="236">
        <f t="shared" si="295"/>
        <v>0.47570796326794895</v>
      </c>
      <c r="G336" s="236">
        <f t="shared" si="296"/>
        <v>3.1141592653589791</v>
      </c>
      <c r="H336" s="236">
        <f t="shared" si="288"/>
        <v>0.15275646578503188</v>
      </c>
      <c r="I336" s="236">
        <f t="shared" si="297"/>
        <v>1.3396048035816734E-2</v>
      </c>
      <c r="J336" s="236">
        <f t="shared" si="289"/>
        <v>0.33600000000000002</v>
      </c>
      <c r="K336" s="236">
        <f t="shared" si="298"/>
        <v>2.08</v>
      </c>
      <c r="L336" s="236">
        <f t="shared" si="290"/>
        <v>0.16153846153846155</v>
      </c>
      <c r="M336" s="237" t="s">
        <v>652</v>
      </c>
      <c r="N336" s="234">
        <v>1</v>
      </c>
      <c r="P336" s="248">
        <v>0.4</v>
      </c>
      <c r="Q336" s="235" t="s">
        <v>628</v>
      </c>
      <c r="R336" s="248">
        <v>1.2</v>
      </c>
      <c r="S336" s="248">
        <v>0.1</v>
      </c>
      <c r="T336" s="235" t="s">
        <v>628</v>
      </c>
      <c r="U336" s="235" t="s">
        <v>628</v>
      </c>
      <c r="V336" s="235" t="s">
        <v>628</v>
      </c>
      <c r="Y336" s="236">
        <f t="shared" si="291"/>
        <v>1.68</v>
      </c>
      <c r="Z336" s="236">
        <f t="shared" si="299"/>
        <v>0</v>
      </c>
      <c r="AA336" s="311"/>
      <c r="AB336" s="311"/>
      <c r="AC336" s="311"/>
      <c r="AD336" s="236">
        <f t="shared" si="300"/>
        <v>0.15707963267948966</v>
      </c>
      <c r="AE336" s="236">
        <f t="shared" si="292"/>
        <v>0</v>
      </c>
      <c r="AG336" s="236">
        <f t="shared" si="293"/>
        <v>0.84</v>
      </c>
      <c r="AH336" s="236">
        <f t="shared" si="301"/>
        <v>0</v>
      </c>
      <c r="AI336" s="236"/>
      <c r="AJ336" s="236"/>
      <c r="AK336" s="236"/>
      <c r="AL336" s="236"/>
      <c r="AM336" s="236"/>
      <c r="AN336" s="236"/>
      <c r="AO336" s="236"/>
      <c r="AP336" s="334" t="s">
        <v>2298</v>
      </c>
      <c r="AR336" s="235">
        <f t="shared" si="286"/>
        <v>2</v>
      </c>
      <c r="AS336" s="236"/>
      <c r="AT336" s="235"/>
      <c r="AU336" s="235"/>
      <c r="AV336" s="235"/>
      <c r="AW336" s="235"/>
      <c r="AX336" s="236"/>
      <c r="AY336" s="236"/>
      <c r="AZ336" s="236"/>
      <c r="BA336" s="236"/>
      <c r="BB336" s="236"/>
      <c r="BC336" s="236"/>
      <c r="BD336" s="236"/>
      <c r="BE336" s="236"/>
      <c r="BF336" s="236"/>
      <c r="BG336" s="236"/>
      <c r="BH336" s="236"/>
      <c r="BI336" s="236"/>
      <c r="BJ336" s="236"/>
      <c r="BK336" s="236"/>
      <c r="BL336" s="235">
        <f t="shared" si="294"/>
        <v>2</v>
      </c>
    </row>
    <row r="337" spans="2:64">
      <c r="C337" s="239">
        <v>334</v>
      </c>
      <c r="D337" s="234" t="s">
        <v>742</v>
      </c>
      <c r="E337" s="236">
        <f t="shared" si="287"/>
        <v>1.3536529809319848E-2</v>
      </c>
      <c r="F337" s="236">
        <f t="shared" si="295"/>
        <v>0.24570796326794897</v>
      </c>
      <c r="G337" s="236">
        <f t="shared" si="296"/>
        <v>1.9141592653589794</v>
      </c>
      <c r="H337" s="236">
        <f t="shared" si="288"/>
        <v>0.12836338528072749</v>
      </c>
      <c r="I337" s="236">
        <f t="shared" si="297"/>
        <v>1.3850833602916973E-2</v>
      </c>
      <c r="J337" s="236">
        <f t="shared" si="289"/>
        <v>0.17499999999999999</v>
      </c>
      <c r="K337" s="236">
        <f t="shared" si="298"/>
        <v>1.2</v>
      </c>
      <c r="L337" s="236">
        <f t="shared" si="290"/>
        <v>0.14583333333333334</v>
      </c>
      <c r="M337" s="237" t="s">
        <v>652</v>
      </c>
      <c r="N337" s="234">
        <v>1</v>
      </c>
      <c r="P337" s="248">
        <v>0.5</v>
      </c>
      <c r="Q337" s="235" t="s">
        <v>628</v>
      </c>
      <c r="R337" s="248">
        <v>0.5</v>
      </c>
      <c r="S337" s="248">
        <v>0.1</v>
      </c>
      <c r="T337" s="235" t="s">
        <v>628</v>
      </c>
      <c r="U337" s="235" t="s">
        <v>628</v>
      </c>
      <c r="V337" s="235" t="s">
        <v>628</v>
      </c>
      <c r="Y337" s="236">
        <f t="shared" si="291"/>
        <v>0.7</v>
      </c>
      <c r="Z337" s="236">
        <f t="shared" si="299"/>
        <v>0</v>
      </c>
      <c r="AA337" s="311"/>
      <c r="AB337" s="311"/>
      <c r="AC337" s="311"/>
      <c r="AD337" s="236">
        <f t="shared" si="300"/>
        <v>0.15707963267948966</v>
      </c>
      <c r="AE337" s="236">
        <f t="shared" si="292"/>
        <v>0</v>
      </c>
      <c r="AG337" s="236">
        <f t="shared" si="293"/>
        <v>0.35</v>
      </c>
      <c r="AH337" s="236">
        <f t="shared" si="301"/>
        <v>0</v>
      </c>
      <c r="AI337" s="236"/>
      <c r="AJ337" s="236"/>
      <c r="AK337" s="236"/>
      <c r="AL337" s="236"/>
      <c r="AM337" s="236"/>
      <c r="AN337" s="236"/>
      <c r="AO337" s="236"/>
      <c r="AP337" s="334" t="s">
        <v>2298</v>
      </c>
      <c r="AR337" s="235">
        <f t="shared" si="286"/>
        <v>2</v>
      </c>
      <c r="AS337" s="236"/>
      <c r="AT337" s="235"/>
      <c r="AU337" s="235"/>
      <c r="AV337" s="235"/>
      <c r="AW337" s="235"/>
      <c r="AX337" s="236"/>
      <c r="AY337" s="236"/>
      <c r="AZ337" s="236"/>
      <c r="BA337" s="236"/>
      <c r="BB337" s="236"/>
      <c r="BC337" s="236"/>
      <c r="BD337" s="236"/>
      <c r="BE337" s="236"/>
      <c r="BF337" s="236"/>
      <c r="BG337" s="236"/>
      <c r="BH337" s="236"/>
      <c r="BI337" s="236"/>
      <c r="BJ337" s="236"/>
      <c r="BK337" s="236"/>
      <c r="BL337" s="235">
        <f t="shared" si="294"/>
        <v>2</v>
      </c>
    </row>
    <row r="338" spans="2:64">
      <c r="C338" s="239">
        <v>335</v>
      </c>
      <c r="D338" s="234" t="s">
        <v>743</v>
      </c>
      <c r="E338" s="236">
        <f t="shared" si="287"/>
        <v>1.3486233513491128E-2</v>
      </c>
      <c r="F338" s="236">
        <f t="shared" si="295"/>
        <v>0.29570796326794901</v>
      </c>
      <c r="G338" s="236">
        <f t="shared" si="296"/>
        <v>2.1141592653589791</v>
      </c>
      <c r="H338" s="236">
        <f t="shared" si="288"/>
        <v>0.13987023972753468</v>
      </c>
      <c r="I338" s="236">
        <f t="shared" si="297"/>
        <v>1.3763181166977962E-2</v>
      </c>
      <c r="J338" s="236">
        <f t="shared" si="289"/>
        <v>0.21</v>
      </c>
      <c r="K338" s="236">
        <f t="shared" si="298"/>
        <v>1.3399999999999999</v>
      </c>
      <c r="L338" s="236">
        <f t="shared" si="290"/>
        <v>0.15671641791044777</v>
      </c>
      <c r="M338" s="237" t="s">
        <v>652</v>
      </c>
      <c r="N338" s="234">
        <v>1</v>
      </c>
      <c r="P338" s="248">
        <v>0.5</v>
      </c>
      <c r="Q338" s="235" t="s">
        <v>628</v>
      </c>
      <c r="R338" s="248">
        <v>0.6</v>
      </c>
      <c r="S338" s="248">
        <v>0.1</v>
      </c>
      <c r="T338" s="235" t="s">
        <v>628</v>
      </c>
      <c r="U338" s="235" t="s">
        <v>628</v>
      </c>
      <c r="V338" s="235" t="s">
        <v>628</v>
      </c>
      <c r="Y338" s="236">
        <f t="shared" si="291"/>
        <v>0.84</v>
      </c>
      <c r="Z338" s="236">
        <f t="shared" si="299"/>
        <v>0</v>
      </c>
      <c r="AA338" s="311"/>
      <c r="AB338" s="311"/>
      <c r="AC338" s="311"/>
      <c r="AD338" s="236">
        <f t="shared" si="300"/>
        <v>0.15707963267948966</v>
      </c>
      <c r="AE338" s="236">
        <f t="shared" si="292"/>
        <v>0</v>
      </c>
      <c r="AG338" s="236">
        <f t="shared" si="293"/>
        <v>0.42</v>
      </c>
      <c r="AH338" s="236">
        <f t="shared" si="301"/>
        <v>0</v>
      </c>
      <c r="AI338" s="236"/>
      <c r="AJ338" s="236"/>
      <c r="AK338" s="236"/>
      <c r="AL338" s="236"/>
      <c r="AM338" s="236"/>
      <c r="AN338" s="236"/>
      <c r="AO338" s="236"/>
      <c r="AP338" s="334" t="s">
        <v>2298</v>
      </c>
      <c r="AR338" s="235">
        <f t="shared" si="286"/>
        <v>2</v>
      </c>
      <c r="AS338" s="236"/>
      <c r="AT338" s="235"/>
      <c r="AU338" s="235"/>
      <c r="AV338" s="235"/>
      <c r="AW338" s="235"/>
      <c r="AX338" s="236"/>
      <c r="AY338" s="236"/>
      <c r="AZ338" s="236"/>
      <c r="BA338" s="236"/>
      <c r="BB338" s="236"/>
      <c r="BC338" s="236"/>
      <c r="BD338" s="236"/>
      <c r="BE338" s="236"/>
      <c r="BF338" s="236"/>
      <c r="BG338" s="236"/>
      <c r="BH338" s="236"/>
      <c r="BI338" s="236"/>
      <c r="BJ338" s="236"/>
      <c r="BK338" s="236"/>
      <c r="BL338" s="235">
        <f t="shared" si="294"/>
        <v>2</v>
      </c>
    </row>
    <row r="339" spans="2:64">
      <c r="C339" s="239">
        <v>336</v>
      </c>
      <c r="D339" s="234" t="s">
        <v>744</v>
      </c>
      <c r="E339" s="236">
        <f t="shared" si="287"/>
        <v>1.3444559904547763E-2</v>
      </c>
      <c r="F339" s="236">
        <f t="shared" si="295"/>
        <v>0.34570796326794895</v>
      </c>
      <c r="G339" s="236">
        <f t="shared" si="296"/>
        <v>2.3141592653589793</v>
      </c>
      <c r="H339" s="236">
        <f t="shared" si="288"/>
        <v>0.14938814646118218</v>
      </c>
      <c r="I339" s="236">
        <f t="shared" si="297"/>
        <v>1.3691906233372363E-2</v>
      </c>
      <c r="J339" s="236">
        <f t="shared" si="289"/>
        <v>0.24499999999999997</v>
      </c>
      <c r="K339" s="236">
        <f t="shared" si="298"/>
        <v>1.48</v>
      </c>
      <c r="L339" s="236">
        <f t="shared" si="290"/>
        <v>0.16554054054054052</v>
      </c>
      <c r="M339" s="237" t="s">
        <v>652</v>
      </c>
      <c r="N339" s="234">
        <v>1</v>
      </c>
      <c r="P339" s="248">
        <v>0.5</v>
      </c>
      <c r="Q339" s="235" t="s">
        <v>628</v>
      </c>
      <c r="R339" s="248">
        <v>0.7</v>
      </c>
      <c r="S339" s="248">
        <v>0.1</v>
      </c>
      <c r="T339" s="235" t="s">
        <v>628</v>
      </c>
      <c r="U339" s="235" t="s">
        <v>628</v>
      </c>
      <c r="V339" s="235" t="s">
        <v>628</v>
      </c>
      <c r="Y339" s="236">
        <f t="shared" si="291"/>
        <v>0.97999999999999987</v>
      </c>
      <c r="Z339" s="236">
        <f t="shared" si="299"/>
        <v>0</v>
      </c>
      <c r="AA339" s="311"/>
      <c r="AB339" s="311"/>
      <c r="AC339" s="311"/>
      <c r="AD339" s="236">
        <f t="shared" si="300"/>
        <v>0.15707963267948966</v>
      </c>
      <c r="AE339" s="236">
        <f t="shared" si="292"/>
        <v>0</v>
      </c>
      <c r="AG339" s="236">
        <f t="shared" si="293"/>
        <v>0.48999999999999994</v>
      </c>
      <c r="AH339" s="236">
        <f t="shared" si="301"/>
        <v>0</v>
      </c>
      <c r="AI339" s="236"/>
      <c r="AJ339" s="236"/>
      <c r="AK339" s="236"/>
      <c r="AL339" s="236"/>
      <c r="AM339" s="236"/>
      <c r="AN339" s="236"/>
      <c r="AO339" s="236"/>
      <c r="AP339" s="334" t="s">
        <v>2298</v>
      </c>
      <c r="AR339" s="235">
        <f t="shared" si="286"/>
        <v>2</v>
      </c>
      <c r="AS339" s="236"/>
      <c r="AT339" s="235"/>
      <c r="AU339" s="235"/>
      <c r="AV339" s="235"/>
      <c r="AW339" s="235"/>
      <c r="AX339" s="236"/>
      <c r="AY339" s="236"/>
      <c r="AZ339" s="236"/>
      <c r="BA339" s="236"/>
      <c r="BB339" s="236"/>
      <c r="BC339" s="236"/>
      <c r="BD339" s="236"/>
      <c r="BE339" s="236"/>
      <c r="BF339" s="236"/>
      <c r="BG339" s="236"/>
      <c r="BH339" s="236"/>
      <c r="BI339" s="236"/>
      <c r="BJ339" s="236"/>
      <c r="BK339" s="236"/>
      <c r="BL339" s="235">
        <f t="shared" si="294"/>
        <v>2</v>
      </c>
    </row>
    <row r="340" spans="2:64">
      <c r="C340" s="239">
        <v>337</v>
      </c>
      <c r="D340" s="234" t="s">
        <v>745</v>
      </c>
      <c r="E340" s="236">
        <f t="shared" si="287"/>
        <v>1.340946646924129E-2</v>
      </c>
      <c r="F340" s="236">
        <f t="shared" si="295"/>
        <v>0.39570796326794899</v>
      </c>
      <c r="G340" s="236">
        <f t="shared" si="296"/>
        <v>2.5141592653589795</v>
      </c>
      <c r="H340" s="236">
        <f t="shared" si="288"/>
        <v>0.15739176460304657</v>
      </c>
      <c r="I340" s="236">
        <f t="shared" si="297"/>
        <v>1.3632809952061717E-2</v>
      </c>
      <c r="J340" s="236">
        <f t="shared" si="289"/>
        <v>0.27999999999999997</v>
      </c>
      <c r="K340" s="236">
        <f t="shared" si="298"/>
        <v>1.6199999999999999</v>
      </c>
      <c r="L340" s="236">
        <f t="shared" si="290"/>
        <v>0.1728395061728395</v>
      </c>
      <c r="M340" s="237" t="s">
        <v>652</v>
      </c>
      <c r="N340" s="234">
        <v>1</v>
      </c>
      <c r="P340" s="248">
        <v>0.5</v>
      </c>
      <c r="Q340" s="235" t="s">
        <v>628</v>
      </c>
      <c r="R340" s="248">
        <v>0.8</v>
      </c>
      <c r="S340" s="248">
        <v>0.1</v>
      </c>
      <c r="T340" s="235" t="s">
        <v>628</v>
      </c>
      <c r="U340" s="235" t="s">
        <v>628</v>
      </c>
      <c r="V340" s="235" t="s">
        <v>628</v>
      </c>
      <c r="Y340" s="236">
        <f t="shared" si="291"/>
        <v>1.1199999999999999</v>
      </c>
      <c r="Z340" s="236">
        <f t="shared" si="299"/>
        <v>0</v>
      </c>
      <c r="AA340" s="311"/>
      <c r="AB340" s="311"/>
      <c r="AC340" s="311"/>
      <c r="AD340" s="236">
        <f t="shared" si="300"/>
        <v>0.15707963267948966</v>
      </c>
      <c r="AE340" s="236">
        <f t="shared" si="292"/>
        <v>0</v>
      </c>
      <c r="AG340" s="236">
        <f t="shared" si="293"/>
        <v>0.55999999999999994</v>
      </c>
      <c r="AH340" s="236">
        <f t="shared" si="301"/>
        <v>0</v>
      </c>
      <c r="AI340" s="236"/>
      <c r="AJ340" s="236"/>
      <c r="AK340" s="236"/>
      <c r="AL340" s="236"/>
      <c r="AM340" s="236"/>
      <c r="AN340" s="236"/>
      <c r="AO340" s="236"/>
      <c r="AP340" s="334" t="s">
        <v>2298</v>
      </c>
      <c r="AR340" s="235">
        <f t="shared" si="286"/>
        <v>2</v>
      </c>
      <c r="AS340" s="236"/>
      <c r="AT340" s="235"/>
      <c r="AU340" s="235"/>
      <c r="AV340" s="235"/>
      <c r="AW340" s="235"/>
      <c r="AX340" s="236"/>
      <c r="AY340" s="236"/>
      <c r="AZ340" s="236"/>
      <c r="BA340" s="236"/>
      <c r="BB340" s="236"/>
      <c r="BC340" s="236"/>
      <c r="BD340" s="236"/>
      <c r="BE340" s="236"/>
      <c r="BF340" s="236"/>
      <c r="BG340" s="236"/>
      <c r="BH340" s="236"/>
      <c r="BI340" s="236"/>
      <c r="BJ340" s="236"/>
      <c r="BK340" s="236"/>
      <c r="BL340" s="235">
        <f t="shared" si="294"/>
        <v>2</v>
      </c>
    </row>
    <row r="341" spans="2:64">
      <c r="C341" s="239">
        <v>338</v>
      </c>
      <c r="D341" s="234" t="s">
        <v>746</v>
      </c>
      <c r="E341" s="236">
        <f t="shared" si="287"/>
        <v>1.3379508632619616E-2</v>
      </c>
      <c r="F341" s="236">
        <f t="shared" si="295"/>
        <v>0.44570796326794904</v>
      </c>
      <c r="G341" s="236">
        <f t="shared" si="296"/>
        <v>2.7141592653589792</v>
      </c>
      <c r="H341" s="236">
        <f t="shared" si="288"/>
        <v>0.16421584722626767</v>
      </c>
      <c r="I341" s="236">
        <f t="shared" si="297"/>
        <v>1.3583016040118478E-2</v>
      </c>
      <c r="J341" s="236">
        <f t="shared" si="289"/>
        <v>0.315</v>
      </c>
      <c r="K341" s="236">
        <f t="shared" si="298"/>
        <v>1.76</v>
      </c>
      <c r="L341" s="236">
        <f t="shared" si="290"/>
        <v>0.17897727272727273</v>
      </c>
      <c r="M341" s="237" t="s">
        <v>652</v>
      </c>
      <c r="N341" s="234">
        <v>1</v>
      </c>
      <c r="P341" s="248">
        <v>0.5</v>
      </c>
      <c r="Q341" s="235" t="s">
        <v>628</v>
      </c>
      <c r="R341" s="248">
        <v>0.9</v>
      </c>
      <c r="S341" s="248">
        <v>0.1</v>
      </c>
      <c r="T341" s="235" t="s">
        <v>628</v>
      </c>
      <c r="U341" s="235" t="s">
        <v>628</v>
      </c>
      <c r="V341" s="235" t="s">
        <v>628</v>
      </c>
      <c r="Y341" s="236">
        <f t="shared" si="291"/>
        <v>1.26</v>
      </c>
      <c r="Z341" s="236">
        <f t="shared" si="299"/>
        <v>0</v>
      </c>
      <c r="AA341" s="311"/>
      <c r="AB341" s="311"/>
      <c r="AC341" s="311"/>
      <c r="AD341" s="236">
        <f t="shared" si="300"/>
        <v>0.15707963267948966</v>
      </c>
      <c r="AE341" s="236">
        <f t="shared" si="292"/>
        <v>0</v>
      </c>
      <c r="AG341" s="236">
        <f t="shared" si="293"/>
        <v>0.63</v>
      </c>
      <c r="AH341" s="236">
        <f t="shared" si="301"/>
        <v>0</v>
      </c>
      <c r="AI341" s="236"/>
      <c r="AJ341" s="236"/>
      <c r="AK341" s="236"/>
      <c r="AL341" s="236"/>
      <c r="AM341" s="236"/>
      <c r="AN341" s="236"/>
      <c r="AO341" s="236"/>
      <c r="AP341" s="334" t="s">
        <v>2298</v>
      </c>
      <c r="AR341" s="235">
        <f t="shared" si="286"/>
        <v>2</v>
      </c>
      <c r="AS341" s="236"/>
      <c r="AT341" s="235"/>
      <c r="AU341" s="235"/>
      <c r="AV341" s="235"/>
      <c r="AW341" s="235"/>
      <c r="AX341" s="236"/>
      <c r="AY341" s="236"/>
      <c r="AZ341" s="236"/>
      <c r="BA341" s="236"/>
      <c r="BB341" s="236"/>
      <c r="BC341" s="236"/>
      <c r="BD341" s="236"/>
      <c r="BE341" s="236"/>
      <c r="BF341" s="236"/>
      <c r="BG341" s="236"/>
      <c r="BH341" s="236"/>
      <c r="BI341" s="236"/>
      <c r="BJ341" s="236"/>
      <c r="BK341" s="236"/>
      <c r="BL341" s="235">
        <f t="shared" si="294"/>
        <v>2</v>
      </c>
    </row>
    <row r="342" spans="2:64">
      <c r="C342" s="239">
        <v>339</v>
      </c>
      <c r="D342" s="234" t="s">
        <v>747</v>
      </c>
      <c r="E342" s="236">
        <f t="shared" si="287"/>
        <v>1.335363586004056E-2</v>
      </c>
      <c r="F342" s="236">
        <f t="shared" si="295"/>
        <v>0.49570796326794897</v>
      </c>
      <c r="G342" s="236">
        <f t="shared" si="296"/>
        <v>2.914159265358979</v>
      </c>
      <c r="H342" s="236">
        <f t="shared" si="288"/>
        <v>0.17010325041616609</v>
      </c>
      <c r="I342" s="236">
        <f t="shared" si="297"/>
        <v>1.3540487986476909E-2</v>
      </c>
      <c r="J342" s="236">
        <f t="shared" si="289"/>
        <v>0.35</v>
      </c>
      <c r="K342" s="236">
        <f t="shared" si="298"/>
        <v>1.9</v>
      </c>
      <c r="L342" s="236">
        <f t="shared" si="290"/>
        <v>0.18421052631578946</v>
      </c>
      <c r="M342" s="237" t="s">
        <v>652</v>
      </c>
      <c r="N342" s="234">
        <v>1</v>
      </c>
      <c r="P342" s="248">
        <v>0.5</v>
      </c>
      <c r="Q342" s="235" t="s">
        <v>628</v>
      </c>
      <c r="R342" s="248">
        <v>1</v>
      </c>
      <c r="S342" s="248">
        <v>0.1</v>
      </c>
      <c r="T342" s="235" t="s">
        <v>628</v>
      </c>
      <c r="U342" s="235" t="s">
        <v>628</v>
      </c>
      <c r="V342" s="235" t="s">
        <v>628</v>
      </c>
      <c r="Y342" s="236">
        <f t="shared" si="291"/>
        <v>1.4</v>
      </c>
      <c r="Z342" s="236">
        <f t="shared" si="299"/>
        <v>0</v>
      </c>
      <c r="AA342" s="311"/>
      <c r="AB342" s="311"/>
      <c r="AC342" s="311"/>
      <c r="AD342" s="236">
        <f t="shared" si="300"/>
        <v>0.15707963267948966</v>
      </c>
      <c r="AE342" s="236">
        <f t="shared" si="292"/>
        <v>0</v>
      </c>
      <c r="AG342" s="236">
        <f t="shared" si="293"/>
        <v>0.7</v>
      </c>
      <c r="AH342" s="236">
        <f t="shared" si="301"/>
        <v>0</v>
      </c>
      <c r="AI342" s="236"/>
      <c r="AJ342" s="236"/>
      <c r="AK342" s="236"/>
      <c r="AL342" s="236"/>
      <c r="AM342" s="236"/>
      <c r="AN342" s="236"/>
      <c r="AO342" s="236"/>
      <c r="AP342" s="334" t="s">
        <v>2298</v>
      </c>
      <c r="AR342" s="235">
        <f t="shared" si="286"/>
        <v>2</v>
      </c>
      <c r="AS342" s="236"/>
      <c r="AT342" s="235"/>
      <c r="AU342" s="235"/>
      <c r="AV342" s="235"/>
      <c r="AW342" s="235"/>
      <c r="AX342" s="236"/>
      <c r="AY342" s="236"/>
      <c r="AZ342" s="236"/>
      <c r="BA342" s="236"/>
      <c r="BB342" s="236"/>
      <c r="BC342" s="236"/>
      <c r="BD342" s="236"/>
      <c r="BE342" s="236"/>
      <c r="BF342" s="236"/>
      <c r="BG342" s="236"/>
      <c r="BH342" s="236"/>
      <c r="BI342" s="236"/>
      <c r="BJ342" s="236"/>
      <c r="BK342" s="236"/>
      <c r="BL342" s="235">
        <f t="shared" si="294"/>
        <v>2</v>
      </c>
    </row>
    <row r="343" spans="2:64">
      <c r="C343" s="239">
        <v>340</v>
      </c>
      <c r="D343" s="234" t="s">
        <v>748</v>
      </c>
      <c r="E343" s="236">
        <f t="shared" si="287"/>
        <v>1.3331065872354067E-2</v>
      </c>
      <c r="F343" s="236">
        <f t="shared" si="295"/>
        <v>0.54570796326794901</v>
      </c>
      <c r="G343" s="236">
        <f t="shared" si="296"/>
        <v>3.1141592653589791</v>
      </c>
      <c r="H343" s="236">
        <f t="shared" si="288"/>
        <v>0.17523444267550764</v>
      </c>
      <c r="I343" s="236">
        <f t="shared" si="297"/>
        <v>1.3503743382404398E-2</v>
      </c>
      <c r="J343" s="236">
        <f t="shared" si="289"/>
        <v>0.38500000000000001</v>
      </c>
      <c r="K343" s="236">
        <f t="shared" si="298"/>
        <v>2.04</v>
      </c>
      <c r="L343" s="236">
        <f t="shared" si="290"/>
        <v>0.18872549019607843</v>
      </c>
      <c r="M343" s="237" t="s">
        <v>652</v>
      </c>
      <c r="N343" s="234">
        <v>1</v>
      </c>
      <c r="P343" s="248">
        <v>0.5</v>
      </c>
      <c r="Q343" s="235" t="s">
        <v>628</v>
      </c>
      <c r="R343" s="248">
        <v>1.1000000000000001</v>
      </c>
      <c r="S343" s="248">
        <v>0.1</v>
      </c>
      <c r="T343" s="235" t="s">
        <v>628</v>
      </c>
      <c r="U343" s="235" t="s">
        <v>628</v>
      </c>
      <c r="V343" s="235" t="s">
        <v>628</v>
      </c>
      <c r="Y343" s="236">
        <f t="shared" si="291"/>
        <v>1.54</v>
      </c>
      <c r="Z343" s="236">
        <f t="shared" si="299"/>
        <v>0</v>
      </c>
      <c r="AA343" s="311"/>
      <c r="AB343" s="311"/>
      <c r="AC343" s="311"/>
      <c r="AD343" s="236">
        <f t="shared" si="300"/>
        <v>0.15707963267948966</v>
      </c>
      <c r="AE343" s="236">
        <f t="shared" si="292"/>
        <v>0</v>
      </c>
      <c r="AG343" s="236">
        <f t="shared" si="293"/>
        <v>0.77</v>
      </c>
      <c r="AH343" s="236">
        <f t="shared" si="301"/>
        <v>0</v>
      </c>
      <c r="AI343" s="236"/>
      <c r="AJ343" s="236"/>
      <c r="AK343" s="236"/>
      <c r="AL343" s="236"/>
      <c r="AM343" s="236"/>
      <c r="AN343" s="236"/>
      <c r="AO343" s="236"/>
      <c r="AP343" s="334" t="s">
        <v>2298</v>
      </c>
      <c r="AR343" s="235">
        <f t="shared" si="286"/>
        <v>2</v>
      </c>
      <c r="AS343" s="236"/>
      <c r="AT343" s="235"/>
      <c r="AU343" s="235"/>
      <c r="AV343" s="235"/>
      <c r="AW343" s="235"/>
      <c r="AX343" s="236"/>
      <c r="AY343" s="236"/>
      <c r="AZ343" s="236"/>
      <c r="BA343" s="236"/>
      <c r="BB343" s="236"/>
      <c r="BC343" s="236"/>
      <c r="BD343" s="236"/>
      <c r="BE343" s="236"/>
      <c r="BF343" s="236"/>
      <c r="BG343" s="236"/>
      <c r="BH343" s="236"/>
      <c r="BI343" s="236"/>
      <c r="BJ343" s="236"/>
      <c r="BK343" s="236"/>
      <c r="BL343" s="235">
        <f t="shared" si="294"/>
        <v>2</v>
      </c>
    </row>
    <row r="344" spans="2:64">
      <c r="C344" s="239">
        <v>341</v>
      </c>
      <c r="D344" s="234" t="s">
        <v>749</v>
      </c>
      <c r="E344" s="236">
        <f t="shared" si="287"/>
        <v>1.3311204155286463E-2</v>
      </c>
      <c r="F344" s="236">
        <f t="shared" si="295"/>
        <v>0.59570796326794895</v>
      </c>
      <c r="G344" s="236">
        <f t="shared" si="296"/>
        <v>3.3141592653589789</v>
      </c>
      <c r="H344" s="236">
        <f t="shared" si="288"/>
        <v>0.17974632948227484</v>
      </c>
      <c r="I344" s="236">
        <f t="shared" si="297"/>
        <v>1.3471677449556994E-2</v>
      </c>
      <c r="J344" s="236">
        <f t="shared" si="289"/>
        <v>0.42</v>
      </c>
      <c r="K344" s="236">
        <f t="shared" si="298"/>
        <v>2.1799999999999997</v>
      </c>
      <c r="L344" s="236">
        <f t="shared" si="290"/>
        <v>0.19266055045871561</v>
      </c>
      <c r="M344" s="237" t="s">
        <v>652</v>
      </c>
      <c r="N344" s="234">
        <v>1</v>
      </c>
      <c r="P344" s="248">
        <v>0.5</v>
      </c>
      <c r="Q344" s="235" t="s">
        <v>628</v>
      </c>
      <c r="R344" s="248">
        <v>1.2</v>
      </c>
      <c r="S344" s="248">
        <v>0.1</v>
      </c>
      <c r="T344" s="235" t="s">
        <v>628</v>
      </c>
      <c r="U344" s="235" t="s">
        <v>628</v>
      </c>
      <c r="V344" s="235" t="s">
        <v>628</v>
      </c>
      <c r="Y344" s="236">
        <f t="shared" si="291"/>
        <v>1.68</v>
      </c>
      <c r="Z344" s="236">
        <f t="shared" si="299"/>
        <v>0</v>
      </c>
      <c r="AA344" s="311"/>
      <c r="AB344" s="311"/>
      <c r="AC344" s="311"/>
      <c r="AD344" s="236">
        <f t="shared" si="300"/>
        <v>0.15707963267948966</v>
      </c>
      <c r="AE344" s="236">
        <f t="shared" si="292"/>
        <v>0</v>
      </c>
      <c r="AG344" s="236">
        <f t="shared" si="293"/>
        <v>0.84</v>
      </c>
      <c r="AH344" s="236">
        <f t="shared" si="301"/>
        <v>0</v>
      </c>
      <c r="AI344" s="236"/>
      <c r="AJ344" s="236"/>
      <c r="AK344" s="236"/>
      <c r="AL344" s="236"/>
      <c r="AM344" s="236"/>
      <c r="AN344" s="236"/>
      <c r="AO344" s="236"/>
      <c r="AP344" s="334" t="s">
        <v>2298</v>
      </c>
      <c r="AR344" s="235">
        <f t="shared" si="286"/>
        <v>2</v>
      </c>
      <c r="AS344" s="236"/>
      <c r="AT344" s="235"/>
      <c r="AU344" s="235"/>
      <c r="AV344" s="235"/>
      <c r="AW344" s="235"/>
      <c r="AX344" s="236"/>
      <c r="AY344" s="236"/>
      <c r="AZ344" s="236"/>
      <c r="BA344" s="236"/>
      <c r="BB344" s="236"/>
      <c r="BC344" s="236"/>
      <c r="BD344" s="236"/>
      <c r="BE344" s="236"/>
      <c r="BF344" s="236"/>
      <c r="BG344" s="236"/>
      <c r="BH344" s="236"/>
      <c r="BI344" s="236"/>
      <c r="BJ344" s="236"/>
      <c r="BK344" s="236"/>
      <c r="BL344" s="235">
        <f t="shared" si="294"/>
        <v>2</v>
      </c>
    </row>
    <row r="345" spans="2:64">
      <c r="C345" s="239">
        <v>342</v>
      </c>
      <c r="D345" s="234" t="s">
        <v>750</v>
      </c>
      <c r="E345" s="236">
        <f t="shared" si="287"/>
        <v>1.3293590811055193E-2</v>
      </c>
      <c r="F345" s="236">
        <f t="shared" si="295"/>
        <v>0.64570796326794899</v>
      </c>
      <c r="G345" s="236">
        <f t="shared" si="296"/>
        <v>3.514159265358979</v>
      </c>
      <c r="H345" s="236">
        <f t="shared" si="288"/>
        <v>0.18374464971836971</v>
      </c>
      <c r="I345" s="236">
        <f t="shared" si="297"/>
        <v>1.3443449979865303E-2</v>
      </c>
      <c r="J345" s="236">
        <f t="shared" si="289"/>
        <v>0.45499999999999996</v>
      </c>
      <c r="K345" s="236">
        <f t="shared" si="298"/>
        <v>2.3199999999999998</v>
      </c>
      <c r="L345" s="236">
        <f t="shared" si="290"/>
        <v>0.1961206896551724</v>
      </c>
      <c r="M345" s="237" t="s">
        <v>652</v>
      </c>
      <c r="N345" s="234">
        <v>1</v>
      </c>
      <c r="P345" s="248">
        <v>0.5</v>
      </c>
      <c r="Q345" s="235" t="s">
        <v>628</v>
      </c>
      <c r="R345" s="248">
        <v>1.3</v>
      </c>
      <c r="S345" s="248">
        <v>0.1</v>
      </c>
      <c r="T345" s="235" t="s">
        <v>628</v>
      </c>
      <c r="U345" s="235" t="s">
        <v>628</v>
      </c>
      <c r="V345" s="235" t="s">
        <v>628</v>
      </c>
      <c r="Y345" s="236">
        <f t="shared" si="291"/>
        <v>1.8199999999999998</v>
      </c>
      <c r="Z345" s="236">
        <f t="shared" si="299"/>
        <v>0</v>
      </c>
      <c r="AA345" s="311"/>
      <c r="AB345" s="311"/>
      <c r="AC345" s="311"/>
      <c r="AD345" s="236">
        <f t="shared" si="300"/>
        <v>0.15707963267948966</v>
      </c>
      <c r="AE345" s="236">
        <f t="shared" si="292"/>
        <v>0</v>
      </c>
      <c r="AG345" s="236">
        <f t="shared" si="293"/>
        <v>0.90999999999999992</v>
      </c>
      <c r="AH345" s="236">
        <f t="shared" si="301"/>
        <v>0</v>
      </c>
      <c r="AI345" s="236"/>
      <c r="AJ345" s="236"/>
      <c r="AK345" s="236"/>
      <c r="AL345" s="236"/>
      <c r="AM345" s="236"/>
      <c r="AN345" s="236"/>
      <c r="AO345" s="236"/>
      <c r="AP345" s="334" t="s">
        <v>2298</v>
      </c>
      <c r="AR345" s="235">
        <f t="shared" si="286"/>
        <v>2</v>
      </c>
      <c r="AS345" s="236"/>
      <c r="AT345" s="235"/>
      <c r="AU345" s="235"/>
      <c r="AV345" s="235"/>
      <c r="AW345" s="235"/>
      <c r="AX345" s="236"/>
      <c r="AY345" s="236"/>
      <c r="AZ345" s="236"/>
      <c r="BA345" s="236"/>
      <c r="BB345" s="236"/>
      <c r="BC345" s="236"/>
      <c r="BD345" s="236"/>
      <c r="BE345" s="236"/>
      <c r="BF345" s="236"/>
      <c r="BG345" s="236"/>
      <c r="BH345" s="236"/>
      <c r="BI345" s="236"/>
      <c r="BJ345" s="236"/>
      <c r="BK345" s="236"/>
      <c r="BL345" s="235">
        <f t="shared" si="294"/>
        <v>2</v>
      </c>
    </row>
    <row r="346" spans="2:64">
      <c r="C346" s="239">
        <v>343</v>
      </c>
      <c r="D346" s="234" t="s">
        <v>751</v>
      </c>
      <c r="E346" s="236">
        <f t="shared" si="287"/>
        <v>1.3277864496382252E-2</v>
      </c>
      <c r="F346" s="236">
        <f t="shared" si="295"/>
        <v>0.69570796326794893</v>
      </c>
      <c r="G346" s="236">
        <f t="shared" si="296"/>
        <v>3.7141592653589788</v>
      </c>
      <c r="H346" s="236">
        <f t="shared" si="288"/>
        <v>0.18731236696192341</v>
      </c>
      <c r="I346" s="236">
        <f t="shared" si="297"/>
        <v>1.3418410603568137E-2</v>
      </c>
      <c r="J346" s="236">
        <f t="shared" si="289"/>
        <v>0.48999999999999994</v>
      </c>
      <c r="K346" s="236">
        <f t="shared" si="298"/>
        <v>2.46</v>
      </c>
      <c r="L346" s="236">
        <f t="shared" si="290"/>
        <v>0.19918699186991867</v>
      </c>
      <c r="M346" s="237" t="s">
        <v>652</v>
      </c>
      <c r="N346" s="234">
        <v>1</v>
      </c>
      <c r="P346" s="248">
        <v>0.5</v>
      </c>
      <c r="Q346" s="235" t="s">
        <v>628</v>
      </c>
      <c r="R346" s="248">
        <v>1.4</v>
      </c>
      <c r="S346" s="248">
        <v>0.1</v>
      </c>
      <c r="T346" s="235" t="s">
        <v>628</v>
      </c>
      <c r="U346" s="235" t="s">
        <v>628</v>
      </c>
      <c r="V346" s="235" t="s">
        <v>628</v>
      </c>
      <c r="Y346" s="236">
        <f t="shared" si="291"/>
        <v>1.9599999999999997</v>
      </c>
      <c r="Z346" s="236">
        <f t="shared" si="299"/>
        <v>0</v>
      </c>
      <c r="AA346" s="311"/>
      <c r="AB346" s="311"/>
      <c r="AC346" s="311"/>
      <c r="AD346" s="236">
        <f t="shared" si="300"/>
        <v>0.15707963267948966</v>
      </c>
      <c r="AE346" s="236">
        <f t="shared" si="292"/>
        <v>0</v>
      </c>
      <c r="AG346" s="236">
        <f t="shared" si="293"/>
        <v>0.97999999999999987</v>
      </c>
      <c r="AH346" s="236">
        <f t="shared" si="301"/>
        <v>0</v>
      </c>
      <c r="AI346" s="236"/>
      <c r="AJ346" s="236"/>
      <c r="AK346" s="236"/>
      <c r="AL346" s="236"/>
      <c r="AM346" s="236"/>
      <c r="AN346" s="236"/>
      <c r="AO346" s="236"/>
      <c r="AP346" s="334" t="s">
        <v>2298</v>
      </c>
      <c r="AR346" s="235">
        <f t="shared" si="286"/>
        <v>2</v>
      </c>
      <c r="AS346" s="236"/>
      <c r="AT346" s="235"/>
      <c r="AU346" s="235"/>
      <c r="AV346" s="235"/>
      <c r="AW346" s="235"/>
      <c r="AX346" s="236"/>
      <c r="AY346" s="236"/>
      <c r="AZ346" s="236"/>
      <c r="BA346" s="236"/>
      <c r="BB346" s="236"/>
      <c r="BC346" s="236"/>
      <c r="BD346" s="236"/>
      <c r="BE346" s="236"/>
      <c r="BF346" s="236"/>
      <c r="BG346" s="236"/>
      <c r="BH346" s="236"/>
      <c r="BI346" s="236"/>
      <c r="BJ346" s="236"/>
      <c r="BK346" s="236"/>
      <c r="BL346" s="235">
        <f t="shared" si="294"/>
        <v>2</v>
      </c>
    </row>
    <row r="347" spans="2:64">
      <c r="B347" s="235" t="s">
        <v>2127</v>
      </c>
      <c r="C347" s="239">
        <v>344</v>
      </c>
      <c r="D347" s="234" t="s">
        <v>2128</v>
      </c>
      <c r="E347" s="236">
        <f t="shared" ref="E347:E348" si="302">(1/G347*((G347-P347)*0.013^1.5+P347*0.015^1.5))^(2/3)</f>
        <v>1.3642558001259674E-2</v>
      </c>
      <c r="F347" s="236">
        <f t="shared" ref="F347:F348" si="303">P347*(R347-S347)+(P347-2*S347)*S347+PI()*S347^2/2</f>
        <v>0.23570796326794899</v>
      </c>
      <c r="G347" s="236">
        <f t="shared" ref="G347:G348" si="304">P347+2*(R347-S347)+(P347-2*S347)+PI()*S347</f>
        <v>1.9141592653589794</v>
      </c>
      <c r="H347" s="236">
        <f t="shared" ref="H347:H348" si="305">F347/G347</f>
        <v>0.12313915959534567</v>
      </c>
      <c r="I347" s="236">
        <f t="shared" ref="I347:I348" si="306">(1/K347*(Y347*0.013^1.5+P347*0.015^1.5))^(2/3)</f>
        <v>1.4052289472216848E-2</v>
      </c>
      <c r="J347" s="236">
        <f t="shared" si="289"/>
        <v>0.16799999999999998</v>
      </c>
      <c r="K347" s="236">
        <f t="shared" ref="K347:K348" si="307">P347+Y347</f>
        <v>1.1599999999999999</v>
      </c>
      <c r="L347" s="236">
        <f t="shared" ref="L347:L348" si="308">J347/K347</f>
        <v>0.14482758620689654</v>
      </c>
      <c r="M347" s="237" t="s">
        <v>652</v>
      </c>
      <c r="N347" s="234">
        <v>1</v>
      </c>
      <c r="P347" s="248">
        <v>0.6</v>
      </c>
      <c r="Q347" s="235" t="s">
        <v>628</v>
      </c>
      <c r="R347" s="248">
        <v>0.4</v>
      </c>
      <c r="S347" s="248">
        <v>0.1</v>
      </c>
      <c r="T347" s="235" t="s">
        <v>628</v>
      </c>
      <c r="U347" s="235" t="s">
        <v>628</v>
      </c>
      <c r="V347" s="235" t="s">
        <v>628</v>
      </c>
      <c r="Y347" s="236">
        <f t="shared" si="291"/>
        <v>0.55999999999999994</v>
      </c>
      <c r="Z347" s="236">
        <f t="shared" ref="Z347:Z348" si="309">ASIN(AH347/S347)</f>
        <v>0</v>
      </c>
      <c r="AA347" s="311"/>
      <c r="AB347" s="311"/>
      <c r="AC347" s="311"/>
      <c r="AD347" s="236">
        <f t="shared" ref="AD347:AD348" si="310">S347*PI()/2-S347*Z347</f>
        <v>0.15707963267948966</v>
      </c>
      <c r="AE347" s="236">
        <f t="shared" si="292"/>
        <v>0</v>
      </c>
      <c r="AG347" s="236">
        <f t="shared" si="293"/>
        <v>0.27999999999999997</v>
      </c>
      <c r="AH347" s="236">
        <f t="shared" ref="AH347:AH348" si="311">SQRT(AE347*(2*S347-AE347))</f>
        <v>0</v>
      </c>
      <c r="AI347" s="236"/>
      <c r="AJ347" s="236"/>
      <c r="AK347" s="236"/>
      <c r="AL347" s="236"/>
      <c r="AM347" s="236"/>
      <c r="AN347" s="236"/>
      <c r="AO347" s="236"/>
      <c r="AP347" s="334" t="s">
        <v>2298</v>
      </c>
      <c r="AR347" s="235">
        <f t="shared" si="286"/>
        <v>2</v>
      </c>
      <c r="AS347" s="236"/>
      <c r="AT347" s="235"/>
      <c r="AU347" s="235"/>
      <c r="AV347" s="235"/>
      <c r="AW347" s="235"/>
      <c r="AX347" s="236"/>
      <c r="AY347" s="236"/>
      <c r="AZ347" s="236"/>
      <c r="BA347" s="236"/>
      <c r="BB347" s="236"/>
      <c r="BC347" s="236"/>
      <c r="BD347" s="236"/>
      <c r="BE347" s="236"/>
      <c r="BF347" s="236"/>
      <c r="BG347" s="236"/>
      <c r="BH347" s="236"/>
      <c r="BI347" s="236"/>
      <c r="BJ347" s="236"/>
      <c r="BK347" s="236"/>
      <c r="BL347" s="235">
        <f t="shared" si="294"/>
        <v>2</v>
      </c>
    </row>
    <row r="348" spans="2:64">
      <c r="C348" s="239">
        <v>345</v>
      </c>
      <c r="D348" s="234" t="s">
        <v>2129</v>
      </c>
      <c r="E348" s="236">
        <f t="shared" si="302"/>
        <v>1.358242701495916E-2</v>
      </c>
      <c r="F348" s="236">
        <f t="shared" si="303"/>
        <v>0.29570796326794896</v>
      </c>
      <c r="G348" s="236">
        <f t="shared" si="304"/>
        <v>2.1141592653589791</v>
      </c>
      <c r="H348" s="236">
        <f t="shared" si="305"/>
        <v>0.13987023972753465</v>
      </c>
      <c r="I348" s="236">
        <f t="shared" si="306"/>
        <v>1.394089370818262E-2</v>
      </c>
      <c r="J348" s="236">
        <f t="shared" si="289"/>
        <v>0.21</v>
      </c>
      <c r="K348" s="236">
        <f t="shared" si="307"/>
        <v>1.2999999999999998</v>
      </c>
      <c r="L348" s="236">
        <f t="shared" si="308"/>
        <v>0.16153846153846155</v>
      </c>
      <c r="M348" s="237" t="s">
        <v>652</v>
      </c>
      <c r="N348" s="234">
        <v>1</v>
      </c>
      <c r="P348" s="248">
        <v>0.6</v>
      </c>
      <c r="Q348" s="235" t="s">
        <v>628</v>
      </c>
      <c r="R348" s="248">
        <v>0.5</v>
      </c>
      <c r="S348" s="248">
        <v>0.1</v>
      </c>
      <c r="T348" s="235" t="s">
        <v>628</v>
      </c>
      <c r="U348" s="235" t="s">
        <v>628</v>
      </c>
      <c r="V348" s="235" t="s">
        <v>628</v>
      </c>
      <c r="Y348" s="236">
        <f t="shared" si="291"/>
        <v>0.7</v>
      </c>
      <c r="Z348" s="236">
        <f t="shared" si="309"/>
        <v>0</v>
      </c>
      <c r="AA348" s="311"/>
      <c r="AB348" s="311"/>
      <c r="AC348" s="311"/>
      <c r="AD348" s="236">
        <f t="shared" si="310"/>
        <v>0.15707963267948966</v>
      </c>
      <c r="AE348" s="236">
        <f t="shared" si="292"/>
        <v>0</v>
      </c>
      <c r="AG348" s="236">
        <f t="shared" si="293"/>
        <v>0.35</v>
      </c>
      <c r="AH348" s="236">
        <f t="shared" si="311"/>
        <v>0</v>
      </c>
      <c r="AI348" s="236"/>
      <c r="AJ348" s="236"/>
      <c r="AK348" s="236"/>
      <c r="AL348" s="236"/>
      <c r="AM348" s="236"/>
      <c r="AN348" s="236"/>
      <c r="AO348" s="236"/>
      <c r="AP348" s="334" t="s">
        <v>2298</v>
      </c>
      <c r="AR348" s="235">
        <f t="shared" si="286"/>
        <v>2</v>
      </c>
      <c r="AS348" s="236"/>
      <c r="AT348" s="235"/>
      <c r="AU348" s="235"/>
      <c r="AV348" s="235"/>
      <c r="AW348" s="235"/>
      <c r="AX348" s="236"/>
      <c r="AY348" s="236"/>
      <c r="AZ348" s="236"/>
      <c r="BA348" s="236"/>
      <c r="BB348" s="236"/>
      <c r="BC348" s="236"/>
      <c r="BD348" s="236"/>
      <c r="BE348" s="236"/>
      <c r="BF348" s="236"/>
      <c r="BG348" s="236"/>
      <c r="BH348" s="236"/>
      <c r="BI348" s="236"/>
      <c r="BJ348" s="236"/>
      <c r="BK348" s="236"/>
      <c r="BL348" s="235">
        <f t="shared" si="294"/>
        <v>2</v>
      </c>
    </row>
    <row r="349" spans="2:64">
      <c r="B349" s="235"/>
      <c r="C349" s="239">
        <v>346</v>
      </c>
      <c r="D349" s="234" t="s">
        <v>752</v>
      </c>
      <c r="E349" s="236">
        <f t="shared" si="287"/>
        <v>1.3532588852811767E-2</v>
      </c>
      <c r="F349" s="236">
        <f t="shared" si="295"/>
        <v>0.35570796326794896</v>
      </c>
      <c r="G349" s="236">
        <f t="shared" si="296"/>
        <v>2.3141592653589793</v>
      </c>
      <c r="H349" s="236">
        <f t="shared" si="288"/>
        <v>0.15370937022036402</v>
      </c>
      <c r="I349" s="236">
        <f t="shared" si="297"/>
        <v>1.3850833602916973E-2</v>
      </c>
      <c r="J349" s="236">
        <f t="shared" si="289"/>
        <v>0.252</v>
      </c>
      <c r="K349" s="236">
        <f t="shared" si="298"/>
        <v>1.44</v>
      </c>
      <c r="L349" s="236">
        <f t="shared" si="290"/>
        <v>0.17500000000000002</v>
      </c>
      <c r="M349" s="237" t="s">
        <v>652</v>
      </c>
      <c r="N349" s="234">
        <v>1</v>
      </c>
      <c r="P349" s="248">
        <v>0.6</v>
      </c>
      <c r="Q349" s="235" t="s">
        <v>628</v>
      </c>
      <c r="R349" s="248">
        <v>0.6</v>
      </c>
      <c r="S349" s="248">
        <v>0.1</v>
      </c>
      <c r="T349" s="235" t="s">
        <v>628</v>
      </c>
      <c r="U349" s="235" t="s">
        <v>628</v>
      </c>
      <c r="V349" s="235" t="s">
        <v>628</v>
      </c>
      <c r="Y349" s="236">
        <f t="shared" si="291"/>
        <v>0.84</v>
      </c>
      <c r="Z349" s="236">
        <f t="shared" si="299"/>
        <v>0</v>
      </c>
      <c r="AA349" s="311"/>
      <c r="AB349" s="311"/>
      <c r="AC349" s="311"/>
      <c r="AD349" s="236">
        <f t="shared" si="300"/>
        <v>0.15707963267948966</v>
      </c>
      <c r="AE349" s="236">
        <f t="shared" si="292"/>
        <v>0</v>
      </c>
      <c r="AG349" s="236">
        <f t="shared" si="293"/>
        <v>0.42</v>
      </c>
      <c r="AH349" s="236">
        <f t="shared" si="301"/>
        <v>0</v>
      </c>
      <c r="AI349" s="236"/>
      <c r="AJ349" s="236"/>
      <c r="AK349" s="236"/>
      <c r="AL349" s="236"/>
      <c r="AM349" s="236"/>
      <c r="AN349" s="236"/>
      <c r="AO349" s="236"/>
      <c r="AP349" s="334" t="s">
        <v>2298</v>
      </c>
      <c r="AR349" s="235">
        <f t="shared" si="286"/>
        <v>2</v>
      </c>
      <c r="AS349" s="236"/>
      <c r="AT349" s="235"/>
      <c r="AU349" s="235"/>
      <c r="AV349" s="235"/>
      <c r="AW349" s="235"/>
      <c r="AX349" s="236"/>
      <c r="AY349" s="236"/>
      <c r="AZ349" s="236"/>
      <c r="BA349" s="236"/>
      <c r="BB349" s="236"/>
      <c r="BC349" s="236"/>
      <c r="BD349" s="236"/>
      <c r="BE349" s="236"/>
      <c r="BF349" s="236"/>
      <c r="BG349" s="236"/>
      <c r="BH349" s="236"/>
      <c r="BI349" s="236"/>
      <c r="BJ349" s="236"/>
      <c r="BK349" s="236"/>
      <c r="BL349" s="235">
        <f t="shared" si="294"/>
        <v>2</v>
      </c>
    </row>
    <row r="350" spans="2:64">
      <c r="C350" s="239">
        <v>347</v>
      </c>
      <c r="D350" s="234" t="s">
        <v>753</v>
      </c>
      <c r="E350" s="236">
        <f t="shared" si="287"/>
        <v>1.3490608751785847E-2</v>
      </c>
      <c r="F350" s="236">
        <f t="shared" si="295"/>
        <v>0.41570796326794895</v>
      </c>
      <c r="G350" s="236">
        <f t="shared" si="296"/>
        <v>2.514159265358979</v>
      </c>
      <c r="H350" s="236">
        <f t="shared" si="288"/>
        <v>0.16534671012919819</v>
      </c>
      <c r="I350" s="236">
        <f t="shared" si="297"/>
        <v>1.3776513408831032E-2</v>
      </c>
      <c r="J350" s="236">
        <f t="shared" si="289"/>
        <v>0.29399999999999993</v>
      </c>
      <c r="K350" s="236">
        <f t="shared" si="298"/>
        <v>1.5799999999999998</v>
      </c>
      <c r="L350" s="236">
        <f t="shared" si="290"/>
        <v>0.18607594936708857</v>
      </c>
      <c r="M350" s="237" t="s">
        <v>652</v>
      </c>
      <c r="N350" s="234">
        <v>1</v>
      </c>
      <c r="P350" s="248">
        <v>0.6</v>
      </c>
      <c r="Q350" s="235" t="s">
        <v>628</v>
      </c>
      <c r="R350" s="248">
        <v>0.7</v>
      </c>
      <c r="S350" s="248">
        <v>0.1</v>
      </c>
      <c r="T350" s="235" t="s">
        <v>628</v>
      </c>
      <c r="U350" s="235" t="s">
        <v>628</v>
      </c>
      <c r="V350" s="235" t="s">
        <v>628</v>
      </c>
      <c r="Y350" s="236">
        <f t="shared" si="291"/>
        <v>0.97999999999999987</v>
      </c>
      <c r="Z350" s="236">
        <f t="shared" si="299"/>
        <v>0</v>
      </c>
      <c r="AA350" s="311"/>
      <c r="AB350" s="311"/>
      <c r="AC350" s="311"/>
      <c r="AD350" s="236">
        <f t="shared" si="300"/>
        <v>0.15707963267948966</v>
      </c>
      <c r="AE350" s="236">
        <f t="shared" si="292"/>
        <v>0</v>
      </c>
      <c r="AG350" s="236">
        <f t="shared" si="293"/>
        <v>0.48999999999999994</v>
      </c>
      <c r="AH350" s="236">
        <f t="shared" si="301"/>
        <v>0</v>
      </c>
      <c r="AI350" s="236"/>
      <c r="AJ350" s="236"/>
      <c r="AK350" s="236"/>
      <c r="AL350" s="236"/>
      <c r="AM350" s="236"/>
      <c r="AN350" s="236"/>
      <c r="AO350" s="236"/>
      <c r="AP350" s="334" t="s">
        <v>2298</v>
      </c>
      <c r="AR350" s="235">
        <f t="shared" si="286"/>
        <v>2</v>
      </c>
      <c r="AS350" s="236"/>
      <c r="AT350" s="235"/>
      <c r="AU350" s="235"/>
      <c r="AV350" s="235"/>
      <c r="AW350" s="235"/>
      <c r="AX350" s="236"/>
      <c r="AY350" s="236"/>
      <c r="AZ350" s="236"/>
      <c r="BA350" s="236"/>
      <c r="BB350" s="236"/>
      <c r="BC350" s="236"/>
      <c r="BD350" s="236"/>
      <c r="BE350" s="236"/>
      <c r="BF350" s="236"/>
      <c r="BG350" s="236"/>
      <c r="BH350" s="236"/>
      <c r="BI350" s="236"/>
      <c r="BJ350" s="236"/>
      <c r="BK350" s="236"/>
      <c r="BL350" s="235">
        <f t="shared" si="294"/>
        <v>2</v>
      </c>
    </row>
    <row r="351" spans="2:64">
      <c r="C351" s="239">
        <v>348</v>
      </c>
      <c r="D351" s="234" t="s">
        <v>754</v>
      </c>
      <c r="E351" s="236">
        <f t="shared" si="287"/>
        <v>1.3454763828424202E-2</v>
      </c>
      <c r="F351" s="236">
        <f t="shared" si="295"/>
        <v>0.47570796326794901</v>
      </c>
      <c r="G351" s="236">
        <f t="shared" si="296"/>
        <v>2.7141592653589792</v>
      </c>
      <c r="H351" s="236">
        <f t="shared" si="288"/>
        <v>0.1752689937320355</v>
      </c>
      <c r="I351" s="236">
        <f t="shared" si="297"/>
        <v>1.3714137351042753E-2</v>
      </c>
      <c r="J351" s="236">
        <f t="shared" ref="J351:J382" si="312">IF(BL351=1,P351*(R351-S351)+(P351-2*S351)*(S351-AE351)+PI()*S351^2/2-S351^2/2*(2*Z351-SIN(2*Z351)),P351*AG351)</f>
        <v>0.33599999999999997</v>
      </c>
      <c r="K351" s="236">
        <f t="shared" si="298"/>
        <v>1.7199999999999998</v>
      </c>
      <c r="L351" s="236">
        <f t="shared" si="290"/>
        <v>0.19534883720930232</v>
      </c>
      <c r="M351" s="237" t="s">
        <v>652</v>
      </c>
      <c r="N351" s="234">
        <v>1</v>
      </c>
      <c r="P351" s="248">
        <v>0.6</v>
      </c>
      <c r="Q351" s="235" t="s">
        <v>628</v>
      </c>
      <c r="R351" s="248">
        <v>0.8</v>
      </c>
      <c r="S351" s="248">
        <v>0.1</v>
      </c>
      <c r="T351" s="235" t="s">
        <v>628</v>
      </c>
      <c r="U351" s="235" t="s">
        <v>628</v>
      </c>
      <c r="V351" s="235" t="s">
        <v>628</v>
      </c>
      <c r="Y351" s="236">
        <f t="shared" ref="Y351:Y382" si="313">IF(BL351=1,2*(R351-S351)+2*AD351,2*AG351)</f>
        <v>1.1199999999999999</v>
      </c>
      <c r="Z351" s="236">
        <f t="shared" si="299"/>
        <v>0</v>
      </c>
      <c r="AA351" s="311"/>
      <c r="AB351" s="311"/>
      <c r="AC351" s="311"/>
      <c r="AD351" s="236">
        <f t="shared" si="300"/>
        <v>0.15707963267948966</v>
      </c>
      <c r="AE351" s="236">
        <f t="shared" ref="AE351:AE382" si="314">IF(BL351=1,R351-AG351,0)</f>
        <v>0</v>
      </c>
      <c r="AG351" s="236">
        <f t="shared" si="293"/>
        <v>0.55999999999999994</v>
      </c>
      <c r="AH351" s="236">
        <f t="shared" si="301"/>
        <v>0</v>
      </c>
      <c r="AI351" s="236"/>
      <c r="AJ351" s="236"/>
      <c r="AK351" s="236"/>
      <c r="AL351" s="236"/>
      <c r="AM351" s="236"/>
      <c r="AN351" s="236"/>
      <c r="AO351" s="236"/>
      <c r="AP351" s="334" t="s">
        <v>2298</v>
      </c>
      <c r="AR351" s="235">
        <f t="shared" si="286"/>
        <v>2</v>
      </c>
      <c r="AS351" s="236"/>
      <c r="AT351" s="235"/>
      <c r="AU351" s="235"/>
      <c r="AV351" s="235"/>
      <c r="AW351" s="235"/>
      <c r="AX351" s="236"/>
      <c r="AY351" s="236"/>
      <c r="AZ351" s="236"/>
      <c r="BA351" s="236"/>
      <c r="BB351" s="236"/>
      <c r="BC351" s="236"/>
      <c r="BD351" s="236"/>
      <c r="BE351" s="236"/>
      <c r="BF351" s="236"/>
      <c r="BG351" s="236"/>
      <c r="BH351" s="236"/>
      <c r="BI351" s="236"/>
      <c r="BJ351" s="236"/>
      <c r="BK351" s="236"/>
      <c r="BL351" s="235">
        <f t="shared" ref="BL351:BL382" si="315">IF(R351-S351&lt;AG351,1,2)</f>
        <v>2</v>
      </c>
    </row>
    <row r="352" spans="2:64">
      <c r="C352" s="239">
        <v>349</v>
      </c>
      <c r="D352" s="234" t="s">
        <v>755</v>
      </c>
      <c r="E352" s="236">
        <f t="shared" si="287"/>
        <v>1.3423800601739028E-2</v>
      </c>
      <c r="F352" s="236">
        <f t="shared" si="295"/>
        <v>0.53570796326794901</v>
      </c>
      <c r="G352" s="236">
        <f t="shared" si="296"/>
        <v>2.9141592653589794</v>
      </c>
      <c r="H352" s="236">
        <f t="shared" si="288"/>
        <v>0.18382933617801361</v>
      </c>
      <c r="I352" s="236">
        <f t="shared" si="297"/>
        <v>1.366103960525554E-2</v>
      </c>
      <c r="J352" s="236">
        <f t="shared" si="312"/>
        <v>0.378</v>
      </c>
      <c r="K352" s="236">
        <f t="shared" si="298"/>
        <v>1.8599999999999999</v>
      </c>
      <c r="L352" s="236">
        <f t="shared" si="290"/>
        <v>0.20322580645161292</v>
      </c>
      <c r="M352" s="237" t="s">
        <v>652</v>
      </c>
      <c r="N352" s="234">
        <v>1</v>
      </c>
      <c r="P352" s="248">
        <v>0.6</v>
      </c>
      <c r="Q352" s="235" t="s">
        <v>628</v>
      </c>
      <c r="R352" s="248">
        <v>0.9</v>
      </c>
      <c r="S352" s="248">
        <v>0.1</v>
      </c>
      <c r="T352" s="235" t="s">
        <v>628</v>
      </c>
      <c r="U352" s="235" t="s">
        <v>628</v>
      </c>
      <c r="V352" s="235" t="s">
        <v>628</v>
      </c>
      <c r="Y352" s="236">
        <f t="shared" si="313"/>
        <v>1.26</v>
      </c>
      <c r="Z352" s="236">
        <f t="shared" si="299"/>
        <v>0</v>
      </c>
      <c r="AA352" s="311"/>
      <c r="AB352" s="311"/>
      <c r="AC352" s="311"/>
      <c r="AD352" s="236">
        <f t="shared" si="300"/>
        <v>0.15707963267948966</v>
      </c>
      <c r="AE352" s="236">
        <f t="shared" si="314"/>
        <v>0</v>
      </c>
      <c r="AG352" s="236">
        <f t="shared" si="293"/>
        <v>0.63</v>
      </c>
      <c r="AH352" s="236">
        <f t="shared" si="301"/>
        <v>0</v>
      </c>
      <c r="AI352" s="236"/>
      <c r="AJ352" s="236"/>
      <c r="AK352" s="236"/>
      <c r="AL352" s="236"/>
      <c r="AM352" s="236"/>
      <c r="AN352" s="236"/>
      <c r="AO352" s="236"/>
      <c r="AP352" s="334" t="s">
        <v>2298</v>
      </c>
      <c r="AR352" s="235">
        <f t="shared" si="286"/>
        <v>2</v>
      </c>
      <c r="AS352" s="236"/>
      <c r="AT352" s="235"/>
      <c r="AU352" s="235"/>
      <c r="AV352" s="235"/>
      <c r="AW352" s="235"/>
      <c r="AX352" s="236"/>
      <c r="AY352" s="236"/>
      <c r="AZ352" s="236"/>
      <c r="BA352" s="236"/>
      <c r="BB352" s="236"/>
      <c r="BC352" s="236"/>
      <c r="BD352" s="236"/>
      <c r="BE352" s="236"/>
      <c r="BF352" s="236"/>
      <c r="BG352" s="236"/>
      <c r="BH352" s="236"/>
      <c r="BI352" s="236"/>
      <c r="BJ352" s="236"/>
      <c r="BK352" s="236"/>
      <c r="BL352" s="235">
        <f t="shared" si="315"/>
        <v>2</v>
      </c>
    </row>
    <row r="353" spans="2:64">
      <c r="C353" s="239">
        <v>350</v>
      </c>
      <c r="D353" s="234" t="s">
        <v>756</v>
      </c>
      <c r="E353" s="236">
        <f t="shared" ref="E353:E384" si="316">(1/G353*((G353-P353)*0.013^1.5+P353*0.015^1.5))^(2/3)</f>
        <v>1.339678531263604E-2</v>
      </c>
      <c r="F353" s="236">
        <f t="shared" si="295"/>
        <v>0.59570796326794906</v>
      </c>
      <c r="G353" s="236">
        <f t="shared" si="296"/>
        <v>3.1141592653589791</v>
      </c>
      <c r="H353" s="236">
        <f t="shared" si="288"/>
        <v>0.19129014045441889</v>
      </c>
      <c r="I353" s="236">
        <f t="shared" si="297"/>
        <v>1.3615292881382428E-2</v>
      </c>
      <c r="J353" s="236">
        <f t="shared" si="312"/>
        <v>0.42</v>
      </c>
      <c r="K353" s="236">
        <f t="shared" si="298"/>
        <v>2</v>
      </c>
      <c r="L353" s="236">
        <f t="shared" si="290"/>
        <v>0.21</v>
      </c>
      <c r="M353" s="237" t="s">
        <v>652</v>
      </c>
      <c r="N353" s="234">
        <v>1</v>
      </c>
      <c r="P353" s="248">
        <v>0.6</v>
      </c>
      <c r="Q353" s="235" t="s">
        <v>628</v>
      </c>
      <c r="R353" s="248">
        <v>1</v>
      </c>
      <c r="S353" s="248">
        <v>0.1</v>
      </c>
      <c r="T353" s="235" t="s">
        <v>628</v>
      </c>
      <c r="U353" s="235" t="s">
        <v>628</v>
      </c>
      <c r="V353" s="235" t="s">
        <v>628</v>
      </c>
      <c r="Y353" s="236">
        <f t="shared" si="313"/>
        <v>1.4</v>
      </c>
      <c r="Z353" s="236">
        <f t="shared" si="299"/>
        <v>0</v>
      </c>
      <c r="AA353" s="311"/>
      <c r="AB353" s="311"/>
      <c r="AC353" s="311"/>
      <c r="AD353" s="236">
        <f t="shared" si="300"/>
        <v>0.15707963267948966</v>
      </c>
      <c r="AE353" s="236">
        <f t="shared" si="314"/>
        <v>0</v>
      </c>
      <c r="AG353" s="236">
        <f t="shared" si="293"/>
        <v>0.7</v>
      </c>
      <c r="AH353" s="236">
        <f t="shared" si="301"/>
        <v>0</v>
      </c>
      <c r="AI353" s="236"/>
      <c r="AJ353" s="236"/>
      <c r="AK353" s="236"/>
      <c r="AL353" s="236"/>
      <c r="AM353" s="236"/>
      <c r="AN353" s="236"/>
      <c r="AO353" s="236"/>
      <c r="AP353" s="334" t="s">
        <v>2298</v>
      </c>
      <c r="AR353" s="235">
        <f t="shared" si="286"/>
        <v>2</v>
      </c>
      <c r="AS353" s="236"/>
      <c r="AT353" s="235"/>
      <c r="AU353" s="235"/>
      <c r="AV353" s="235"/>
      <c r="AW353" s="235"/>
      <c r="AX353" s="236"/>
      <c r="AY353" s="236"/>
      <c r="AZ353" s="236"/>
      <c r="BA353" s="236"/>
      <c r="BB353" s="236"/>
      <c r="BC353" s="236"/>
      <c r="BD353" s="236"/>
      <c r="BE353" s="236"/>
      <c r="BF353" s="236"/>
      <c r="BG353" s="236"/>
      <c r="BH353" s="236"/>
      <c r="BI353" s="236"/>
      <c r="BJ353" s="236"/>
      <c r="BK353" s="236"/>
      <c r="BL353" s="235">
        <f t="shared" si="315"/>
        <v>2</v>
      </c>
    </row>
    <row r="354" spans="2:64">
      <c r="C354" s="239">
        <v>351</v>
      </c>
      <c r="D354" s="234" t="s">
        <v>757</v>
      </c>
      <c r="E354" s="236">
        <f t="shared" si="316"/>
        <v>1.3373008088898859E-2</v>
      </c>
      <c r="F354" s="236">
        <f t="shared" si="295"/>
        <v>0.655707963267949</v>
      </c>
      <c r="G354" s="236">
        <f t="shared" si="296"/>
        <v>3.3141592653589793</v>
      </c>
      <c r="H354" s="236">
        <f t="shared" si="288"/>
        <v>0.19785046847980156</v>
      </c>
      <c r="I354" s="236">
        <f t="shared" si="297"/>
        <v>1.3575469195426317E-2</v>
      </c>
      <c r="J354" s="236">
        <f t="shared" si="312"/>
        <v>0.46199999999999997</v>
      </c>
      <c r="K354" s="236">
        <f t="shared" si="298"/>
        <v>2.14</v>
      </c>
      <c r="L354" s="236">
        <f t="shared" si="290"/>
        <v>0.2158878504672897</v>
      </c>
      <c r="M354" s="237" t="s">
        <v>652</v>
      </c>
      <c r="N354" s="234">
        <v>1</v>
      </c>
      <c r="P354" s="248">
        <v>0.6</v>
      </c>
      <c r="Q354" s="235" t="s">
        <v>628</v>
      </c>
      <c r="R354" s="248">
        <v>1.1000000000000001</v>
      </c>
      <c r="S354" s="248">
        <v>0.1</v>
      </c>
      <c r="T354" s="235" t="s">
        <v>628</v>
      </c>
      <c r="U354" s="235" t="s">
        <v>628</v>
      </c>
      <c r="V354" s="235" t="s">
        <v>628</v>
      </c>
      <c r="Y354" s="236">
        <f t="shared" si="313"/>
        <v>1.54</v>
      </c>
      <c r="Z354" s="236">
        <f t="shared" si="299"/>
        <v>0</v>
      </c>
      <c r="AA354" s="311"/>
      <c r="AB354" s="311"/>
      <c r="AC354" s="311"/>
      <c r="AD354" s="236">
        <f t="shared" si="300"/>
        <v>0.15707963267948966</v>
      </c>
      <c r="AE354" s="236">
        <f t="shared" si="314"/>
        <v>0</v>
      </c>
      <c r="AG354" s="236">
        <f t="shared" si="293"/>
        <v>0.77</v>
      </c>
      <c r="AH354" s="236">
        <f t="shared" si="301"/>
        <v>0</v>
      </c>
      <c r="AI354" s="236"/>
      <c r="AJ354" s="236"/>
      <c r="AK354" s="236"/>
      <c r="AL354" s="236"/>
      <c r="AM354" s="236"/>
      <c r="AN354" s="236"/>
      <c r="AO354" s="236"/>
      <c r="AP354" s="334" t="s">
        <v>2298</v>
      </c>
      <c r="AR354" s="235">
        <f t="shared" si="286"/>
        <v>2</v>
      </c>
      <c r="AS354" s="236"/>
      <c r="AT354" s="235"/>
      <c r="AU354" s="235"/>
      <c r="AV354" s="235"/>
      <c r="AW354" s="235"/>
      <c r="AX354" s="236"/>
      <c r="AY354" s="236"/>
      <c r="AZ354" s="236"/>
      <c r="BA354" s="236"/>
      <c r="BB354" s="236"/>
      <c r="BC354" s="236"/>
      <c r="BD354" s="236"/>
      <c r="BE354" s="236"/>
      <c r="BF354" s="236"/>
      <c r="BG354" s="236"/>
      <c r="BH354" s="236"/>
      <c r="BI354" s="236"/>
      <c r="BJ354" s="236"/>
      <c r="BK354" s="236"/>
      <c r="BL354" s="235">
        <f t="shared" si="315"/>
        <v>2</v>
      </c>
    </row>
    <row r="355" spans="2:64">
      <c r="C355" s="239">
        <v>352</v>
      </c>
      <c r="D355" s="234" t="s">
        <v>758</v>
      </c>
      <c r="E355" s="236">
        <f t="shared" si="316"/>
        <v>1.3351919634017882E-2</v>
      </c>
      <c r="F355" s="236">
        <f t="shared" si="295"/>
        <v>0.71570796326794894</v>
      </c>
      <c r="G355" s="236">
        <f t="shared" si="296"/>
        <v>3.514159265358979</v>
      </c>
      <c r="H355" s="236">
        <f t="shared" si="288"/>
        <v>0.20366406563387154</v>
      </c>
      <c r="I355" s="236">
        <f t="shared" si="297"/>
        <v>1.3540487986476909E-2</v>
      </c>
      <c r="J355" s="236">
        <f t="shared" si="312"/>
        <v>0.504</v>
      </c>
      <c r="K355" s="236">
        <f t="shared" si="298"/>
        <v>2.2799999999999998</v>
      </c>
      <c r="L355" s="236">
        <f t="shared" si="290"/>
        <v>0.22105263157894739</v>
      </c>
      <c r="M355" s="237" t="s">
        <v>652</v>
      </c>
      <c r="N355" s="234">
        <v>1</v>
      </c>
      <c r="P355" s="248">
        <v>0.6</v>
      </c>
      <c r="Q355" s="235" t="s">
        <v>628</v>
      </c>
      <c r="R355" s="248">
        <v>1.2</v>
      </c>
      <c r="S355" s="248">
        <v>0.1</v>
      </c>
      <c r="T355" s="235" t="s">
        <v>628</v>
      </c>
      <c r="U355" s="235" t="s">
        <v>628</v>
      </c>
      <c r="V355" s="235" t="s">
        <v>628</v>
      </c>
      <c r="Y355" s="236">
        <f t="shared" si="313"/>
        <v>1.68</v>
      </c>
      <c r="Z355" s="236">
        <f t="shared" si="299"/>
        <v>0</v>
      </c>
      <c r="AA355" s="311"/>
      <c r="AB355" s="311"/>
      <c r="AC355" s="311"/>
      <c r="AD355" s="236">
        <f t="shared" si="300"/>
        <v>0.15707963267948966</v>
      </c>
      <c r="AE355" s="236">
        <f t="shared" si="314"/>
        <v>0</v>
      </c>
      <c r="AG355" s="236">
        <f t="shared" si="293"/>
        <v>0.84</v>
      </c>
      <c r="AH355" s="236">
        <f t="shared" si="301"/>
        <v>0</v>
      </c>
      <c r="AI355" s="236"/>
      <c r="AJ355" s="236"/>
      <c r="AK355" s="236"/>
      <c r="AL355" s="236"/>
      <c r="AM355" s="236"/>
      <c r="AN355" s="236"/>
      <c r="AO355" s="236"/>
      <c r="AP355" s="334" t="s">
        <v>2298</v>
      </c>
      <c r="AR355" s="235">
        <f t="shared" si="286"/>
        <v>2</v>
      </c>
      <c r="AS355" s="236"/>
      <c r="AT355" s="235"/>
      <c r="AU355" s="235"/>
      <c r="AV355" s="235"/>
      <c r="AW355" s="235"/>
      <c r="AX355" s="236"/>
      <c r="AY355" s="236"/>
      <c r="AZ355" s="236"/>
      <c r="BA355" s="236"/>
      <c r="BB355" s="236"/>
      <c r="BC355" s="236"/>
      <c r="BD355" s="236"/>
      <c r="BE355" s="236"/>
      <c r="BF355" s="236"/>
      <c r="BG355" s="236"/>
      <c r="BH355" s="236"/>
      <c r="BI355" s="236"/>
      <c r="BJ355" s="236"/>
      <c r="BK355" s="236"/>
      <c r="BL355" s="235">
        <f t="shared" si="315"/>
        <v>2</v>
      </c>
    </row>
    <row r="356" spans="2:64">
      <c r="C356" s="239">
        <v>353</v>
      </c>
      <c r="D356" s="234" t="s">
        <v>759</v>
      </c>
      <c r="E356" s="236">
        <f t="shared" si="316"/>
        <v>1.3333088251164197E-2</v>
      </c>
      <c r="F356" s="236">
        <f t="shared" si="295"/>
        <v>0.775707963267949</v>
      </c>
      <c r="G356" s="236">
        <f t="shared" si="296"/>
        <v>3.7141592653589792</v>
      </c>
      <c r="H356" s="236">
        <f t="shared" si="288"/>
        <v>0.20885156177948003</v>
      </c>
      <c r="I356" s="236">
        <f t="shared" si="297"/>
        <v>1.3509516502515691E-2</v>
      </c>
      <c r="J356" s="236">
        <f t="shared" si="312"/>
        <v>0.54599999999999993</v>
      </c>
      <c r="K356" s="236">
        <f t="shared" si="298"/>
        <v>2.42</v>
      </c>
      <c r="L356" s="236">
        <f t="shared" si="290"/>
        <v>0.22561983471074379</v>
      </c>
      <c r="M356" s="237" t="s">
        <v>652</v>
      </c>
      <c r="N356" s="234">
        <v>1</v>
      </c>
      <c r="P356" s="248">
        <v>0.6</v>
      </c>
      <c r="Q356" s="235" t="s">
        <v>628</v>
      </c>
      <c r="R356" s="248">
        <v>1.3</v>
      </c>
      <c r="S356" s="248">
        <v>0.1</v>
      </c>
      <c r="T356" s="235" t="s">
        <v>628</v>
      </c>
      <c r="U356" s="235" t="s">
        <v>628</v>
      </c>
      <c r="V356" s="235" t="s">
        <v>628</v>
      </c>
      <c r="Y356" s="236">
        <f t="shared" si="313"/>
        <v>1.8199999999999998</v>
      </c>
      <c r="Z356" s="236">
        <f t="shared" si="299"/>
        <v>0</v>
      </c>
      <c r="AA356" s="311"/>
      <c r="AB356" s="311"/>
      <c r="AC356" s="311"/>
      <c r="AD356" s="236">
        <f t="shared" si="300"/>
        <v>0.15707963267948966</v>
      </c>
      <c r="AE356" s="236">
        <f t="shared" si="314"/>
        <v>0</v>
      </c>
      <c r="AG356" s="236">
        <f t="shared" si="293"/>
        <v>0.90999999999999992</v>
      </c>
      <c r="AH356" s="236">
        <f t="shared" si="301"/>
        <v>0</v>
      </c>
      <c r="AI356" s="236"/>
      <c r="AJ356" s="236"/>
      <c r="AK356" s="236"/>
      <c r="AL356" s="236"/>
      <c r="AM356" s="236"/>
      <c r="AN356" s="236"/>
      <c r="AO356" s="236"/>
      <c r="AP356" s="334" t="s">
        <v>2298</v>
      </c>
      <c r="AR356" s="235">
        <f t="shared" si="286"/>
        <v>2</v>
      </c>
      <c r="AS356" s="236"/>
      <c r="AT356" s="235"/>
      <c r="AU356" s="235"/>
      <c r="AV356" s="235"/>
      <c r="AW356" s="235"/>
      <c r="AX356" s="236"/>
      <c r="AY356" s="236"/>
      <c r="AZ356" s="236"/>
      <c r="BA356" s="236"/>
      <c r="BB356" s="236"/>
      <c r="BC356" s="236"/>
      <c r="BD356" s="236"/>
      <c r="BE356" s="236"/>
      <c r="BF356" s="236"/>
      <c r="BG356" s="236"/>
      <c r="BH356" s="236"/>
      <c r="BI356" s="236"/>
      <c r="BJ356" s="236"/>
      <c r="BK356" s="236"/>
      <c r="BL356" s="235">
        <f t="shared" si="315"/>
        <v>2</v>
      </c>
    </row>
    <row r="357" spans="2:64">
      <c r="C357" s="239">
        <v>354</v>
      </c>
      <c r="D357" s="234" t="s">
        <v>760</v>
      </c>
      <c r="E357" s="236">
        <f t="shared" si="316"/>
        <v>1.3316169969002178E-2</v>
      </c>
      <c r="F357" s="236">
        <f t="shared" si="295"/>
        <v>0.83570796326794894</v>
      </c>
      <c r="G357" s="236">
        <f t="shared" si="296"/>
        <v>3.914159265358979</v>
      </c>
      <c r="H357" s="236">
        <f t="shared" si="288"/>
        <v>0.21350893170447005</v>
      </c>
      <c r="I357" s="236">
        <f t="shared" si="297"/>
        <v>1.3481902605372711E-2</v>
      </c>
      <c r="J357" s="236">
        <f t="shared" si="312"/>
        <v>0.58799999999999986</v>
      </c>
      <c r="K357" s="236">
        <f t="shared" si="298"/>
        <v>2.5599999999999996</v>
      </c>
      <c r="L357" s="236">
        <f t="shared" si="290"/>
        <v>0.22968749999999999</v>
      </c>
      <c r="M357" s="237" t="s">
        <v>652</v>
      </c>
      <c r="N357" s="234">
        <v>1</v>
      </c>
      <c r="P357" s="248">
        <v>0.6</v>
      </c>
      <c r="Q357" s="235" t="s">
        <v>628</v>
      </c>
      <c r="R357" s="248">
        <v>1.4</v>
      </c>
      <c r="S357" s="248">
        <v>0.1</v>
      </c>
      <c r="T357" s="235" t="s">
        <v>628</v>
      </c>
      <c r="U357" s="235" t="s">
        <v>628</v>
      </c>
      <c r="V357" s="235" t="s">
        <v>628</v>
      </c>
      <c r="Y357" s="236">
        <f t="shared" si="313"/>
        <v>1.9599999999999997</v>
      </c>
      <c r="Z357" s="236">
        <f t="shared" si="299"/>
        <v>0</v>
      </c>
      <c r="AA357" s="311"/>
      <c r="AB357" s="311"/>
      <c r="AC357" s="311"/>
      <c r="AD357" s="236">
        <f t="shared" si="300"/>
        <v>0.15707963267948966</v>
      </c>
      <c r="AE357" s="236">
        <f t="shared" si="314"/>
        <v>0</v>
      </c>
      <c r="AG357" s="236">
        <f t="shared" si="293"/>
        <v>0.97999999999999987</v>
      </c>
      <c r="AH357" s="236">
        <f t="shared" si="301"/>
        <v>0</v>
      </c>
      <c r="AI357" s="236"/>
      <c r="AJ357" s="236"/>
      <c r="AK357" s="236"/>
      <c r="AL357" s="236"/>
      <c r="AM357" s="236"/>
      <c r="AN357" s="236"/>
      <c r="AO357" s="236"/>
      <c r="AP357" s="334" t="s">
        <v>2298</v>
      </c>
      <c r="AR357" s="235">
        <f t="shared" si="286"/>
        <v>2</v>
      </c>
      <c r="AS357" s="236"/>
      <c r="AT357" s="235"/>
      <c r="AU357" s="235"/>
      <c r="AV357" s="235"/>
      <c r="AW357" s="235"/>
      <c r="AX357" s="236"/>
      <c r="AY357" s="236"/>
      <c r="AZ357" s="236"/>
      <c r="BA357" s="236"/>
      <c r="BB357" s="236"/>
      <c r="BC357" s="236"/>
      <c r="BD357" s="236"/>
      <c r="BE357" s="236"/>
      <c r="BF357" s="236"/>
      <c r="BG357" s="236"/>
      <c r="BH357" s="236"/>
      <c r="BI357" s="236"/>
      <c r="BJ357" s="236"/>
      <c r="BK357" s="236"/>
      <c r="BL357" s="235">
        <f t="shared" si="315"/>
        <v>2</v>
      </c>
    </row>
    <row r="358" spans="2:64">
      <c r="C358" s="239">
        <v>355</v>
      </c>
      <c r="D358" s="234" t="s">
        <v>761</v>
      </c>
      <c r="E358" s="236">
        <f t="shared" si="316"/>
        <v>1.3300887334457147E-2</v>
      </c>
      <c r="F358" s="236">
        <f t="shared" si="295"/>
        <v>0.89570796326794899</v>
      </c>
      <c r="G358" s="236">
        <f t="shared" si="296"/>
        <v>4.1141592653589791</v>
      </c>
      <c r="H358" s="236">
        <f t="shared" si="288"/>
        <v>0.21771348785881151</v>
      </c>
      <c r="I358" s="236">
        <f t="shared" si="297"/>
        <v>1.3457128317711866E-2</v>
      </c>
      <c r="J358" s="236">
        <f t="shared" si="312"/>
        <v>0.62999999999999989</v>
      </c>
      <c r="K358" s="236">
        <f t="shared" si="298"/>
        <v>2.6999999999999997</v>
      </c>
      <c r="L358" s="236">
        <f t="shared" si="290"/>
        <v>0.23333333333333331</v>
      </c>
      <c r="M358" s="237" t="s">
        <v>652</v>
      </c>
      <c r="N358" s="234">
        <v>1</v>
      </c>
      <c r="P358" s="248">
        <v>0.6</v>
      </c>
      <c r="Q358" s="235" t="s">
        <v>628</v>
      </c>
      <c r="R358" s="248">
        <v>1.5</v>
      </c>
      <c r="S358" s="248">
        <v>0.1</v>
      </c>
      <c r="T358" s="235" t="s">
        <v>628</v>
      </c>
      <c r="U358" s="235" t="s">
        <v>628</v>
      </c>
      <c r="V358" s="235" t="s">
        <v>628</v>
      </c>
      <c r="Y358" s="236">
        <f t="shared" si="313"/>
        <v>2.0999999999999996</v>
      </c>
      <c r="Z358" s="236">
        <f t="shared" si="299"/>
        <v>0</v>
      </c>
      <c r="AA358" s="311"/>
      <c r="AB358" s="311"/>
      <c r="AC358" s="311"/>
      <c r="AD358" s="236">
        <f t="shared" si="300"/>
        <v>0.15707963267948966</v>
      </c>
      <c r="AE358" s="236">
        <f t="shared" si="314"/>
        <v>0</v>
      </c>
      <c r="AG358" s="236">
        <f t="shared" si="293"/>
        <v>1.0499999999999998</v>
      </c>
      <c r="AH358" s="236">
        <f t="shared" si="301"/>
        <v>0</v>
      </c>
      <c r="AI358" s="236"/>
      <c r="AJ358" s="236"/>
      <c r="AK358" s="236"/>
      <c r="AL358" s="236"/>
      <c r="AM358" s="236"/>
      <c r="AN358" s="236"/>
      <c r="AO358" s="236"/>
      <c r="AP358" s="334" t="s">
        <v>2298</v>
      </c>
      <c r="AR358" s="235">
        <f t="shared" si="286"/>
        <v>2</v>
      </c>
      <c r="AS358" s="236"/>
      <c r="AT358" s="235"/>
      <c r="AU358" s="235"/>
      <c r="AV358" s="235"/>
      <c r="AW358" s="235"/>
      <c r="AX358" s="236"/>
      <c r="AY358" s="236"/>
      <c r="AZ358" s="236"/>
      <c r="BA358" s="236"/>
      <c r="BB358" s="236"/>
      <c r="BC358" s="236"/>
      <c r="BD358" s="236"/>
      <c r="BE358" s="236"/>
      <c r="BF358" s="236"/>
      <c r="BG358" s="236"/>
      <c r="BH358" s="236"/>
      <c r="BI358" s="236"/>
      <c r="BJ358" s="236"/>
      <c r="BK358" s="236"/>
      <c r="BL358" s="235">
        <f t="shared" si="315"/>
        <v>2</v>
      </c>
    </row>
    <row r="359" spans="2:64">
      <c r="C359" s="239">
        <v>356</v>
      </c>
      <c r="D359" s="234" t="s">
        <v>762</v>
      </c>
      <c r="E359" s="236">
        <f t="shared" si="316"/>
        <v>1.3287014074125464E-2</v>
      </c>
      <c r="F359" s="236">
        <f t="shared" si="295"/>
        <v>0.95570796326794893</v>
      </c>
      <c r="G359" s="236">
        <f t="shared" si="296"/>
        <v>4.3141592653589793</v>
      </c>
      <c r="H359" s="236">
        <f t="shared" si="288"/>
        <v>0.22152820618884242</v>
      </c>
      <c r="I359" s="236">
        <f t="shared" si="297"/>
        <v>1.3434777006989274E-2</v>
      </c>
      <c r="J359" s="236">
        <f t="shared" si="312"/>
        <v>0.67199999999999993</v>
      </c>
      <c r="K359" s="236">
        <f t="shared" si="298"/>
        <v>2.84</v>
      </c>
      <c r="L359" s="236">
        <f t="shared" si="290"/>
        <v>0.23661971830985915</v>
      </c>
      <c r="M359" s="237" t="s">
        <v>652</v>
      </c>
      <c r="N359" s="234">
        <v>1</v>
      </c>
      <c r="P359" s="248">
        <v>0.6</v>
      </c>
      <c r="Q359" s="235" t="s">
        <v>628</v>
      </c>
      <c r="R359" s="248">
        <v>1.6</v>
      </c>
      <c r="S359" s="248">
        <v>0.1</v>
      </c>
      <c r="T359" s="235" t="s">
        <v>628</v>
      </c>
      <c r="U359" s="235" t="s">
        <v>628</v>
      </c>
      <c r="V359" s="235" t="s">
        <v>628</v>
      </c>
      <c r="Y359" s="236">
        <f t="shared" si="313"/>
        <v>2.2399999999999998</v>
      </c>
      <c r="Z359" s="236">
        <f t="shared" si="299"/>
        <v>0</v>
      </c>
      <c r="AA359" s="311"/>
      <c r="AB359" s="311"/>
      <c r="AC359" s="311"/>
      <c r="AD359" s="236">
        <f t="shared" si="300"/>
        <v>0.15707963267948966</v>
      </c>
      <c r="AE359" s="236">
        <f t="shared" si="314"/>
        <v>0</v>
      </c>
      <c r="AG359" s="236">
        <f t="shared" si="293"/>
        <v>1.1199999999999999</v>
      </c>
      <c r="AH359" s="236">
        <f t="shared" si="301"/>
        <v>0</v>
      </c>
      <c r="AI359" s="236"/>
      <c r="AJ359" s="236"/>
      <c r="AK359" s="236"/>
      <c r="AL359" s="236"/>
      <c r="AM359" s="236"/>
      <c r="AN359" s="236"/>
      <c r="AO359" s="236"/>
      <c r="AP359" s="334" t="s">
        <v>2298</v>
      </c>
      <c r="AR359" s="235">
        <f t="shared" si="286"/>
        <v>2</v>
      </c>
      <c r="AS359" s="236"/>
      <c r="AT359" s="235"/>
      <c r="AU359" s="235"/>
      <c r="AV359" s="235"/>
      <c r="AW359" s="235"/>
      <c r="AX359" s="236"/>
      <c r="AY359" s="236"/>
      <c r="AZ359" s="236"/>
      <c r="BA359" s="236"/>
      <c r="BB359" s="236"/>
      <c r="BC359" s="236"/>
      <c r="BD359" s="236"/>
      <c r="BE359" s="236"/>
      <c r="BF359" s="236"/>
      <c r="BG359" s="236"/>
      <c r="BH359" s="236"/>
      <c r="BI359" s="236"/>
      <c r="BJ359" s="236"/>
      <c r="BK359" s="236"/>
      <c r="BL359" s="235">
        <f t="shared" si="315"/>
        <v>2</v>
      </c>
    </row>
    <row r="360" spans="2:64">
      <c r="C360" s="239">
        <v>357</v>
      </c>
      <c r="D360" s="234" t="s">
        <v>763</v>
      </c>
      <c r="E360" s="236">
        <f t="shared" si="316"/>
        <v>1.3274363813094416E-2</v>
      </c>
      <c r="F360" s="236">
        <f t="shared" si="295"/>
        <v>1.0157079632679489</v>
      </c>
      <c r="G360" s="236">
        <f t="shared" si="296"/>
        <v>4.5141592653589795</v>
      </c>
      <c r="H360" s="236">
        <f t="shared" si="288"/>
        <v>0.2250049020339952</v>
      </c>
      <c r="I360" s="236">
        <f t="shared" si="297"/>
        <v>1.3414509753281274E-2</v>
      </c>
      <c r="J360" s="236">
        <f t="shared" si="312"/>
        <v>0.71399999999999997</v>
      </c>
      <c r="K360" s="236">
        <f t="shared" si="298"/>
        <v>2.98</v>
      </c>
      <c r="L360" s="236">
        <f t="shared" si="290"/>
        <v>0.2395973154362416</v>
      </c>
      <c r="M360" s="237" t="s">
        <v>652</v>
      </c>
      <c r="N360" s="234">
        <v>1</v>
      </c>
      <c r="P360" s="248">
        <v>0.6</v>
      </c>
      <c r="Q360" s="235" t="s">
        <v>628</v>
      </c>
      <c r="R360" s="248">
        <v>1.7</v>
      </c>
      <c r="S360" s="248">
        <v>0.1</v>
      </c>
      <c r="T360" s="235" t="s">
        <v>628</v>
      </c>
      <c r="U360" s="235" t="s">
        <v>628</v>
      </c>
      <c r="V360" s="235" t="s">
        <v>628</v>
      </c>
      <c r="Y360" s="236">
        <f t="shared" si="313"/>
        <v>2.38</v>
      </c>
      <c r="Z360" s="236">
        <f t="shared" si="299"/>
        <v>0</v>
      </c>
      <c r="AA360" s="311"/>
      <c r="AB360" s="311"/>
      <c r="AC360" s="311"/>
      <c r="AD360" s="236">
        <f t="shared" si="300"/>
        <v>0.15707963267948966</v>
      </c>
      <c r="AE360" s="236">
        <f t="shared" si="314"/>
        <v>0</v>
      </c>
      <c r="AG360" s="236">
        <f t="shared" si="293"/>
        <v>1.19</v>
      </c>
      <c r="AH360" s="236">
        <f t="shared" si="301"/>
        <v>0</v>
      </c>
      <c r="AI360" s="236"/>
      <c r="AJ360" s="236"/>
      <c r="AK360" s="236"/>
      <c r="AL360" s="236"/>
      <c r="AM360" s="236"/>
      <c r="AN360" s="236"/>
      <c r="AO360" s="236"/>
      <c r="AP360" s="334" t="s">
        <v>2298</v>
      </c>
      <c r="AR360" s="235">
        <f t="shared" si="286"/>
        <v>2</v>
      </c>
      <c r="AS360" s="236"/>
      <c r="AT360" s="235"/>
      <c r="AU360" s="235"/>
      <c r="AV360" s="235"/>
      <c r="AW360" s="235"/>
      <c r="AX360" s="236"/>
      <c r="AY360" s="236"/>
      <c r="AZ360" s="236"/>
      <c r="BA360" s="236"/>
      <c r="BB360" s="236"/>
      <c r="BC360" s="236"/>
      <c r="BD360" s="236"/>
      <c r="BE360" s="236"/>
      <c r="BF360" s="236"/>
      <c r="BG360" s="236"/>
      <c r="BH360" s="236"/>
      <c r="BI360" s="236"/>
      <c r="BJ360" s="236"/>
      <c r="BK360" s="236"/>
      <c r="BL360" s="235">
        <f t="shared" si="315"/>
        <v>2</v>
      </c>
    </row>
    <row r="361" spans="2:64">
      <c r="C361" s="239">
        <v>358</v>
      </c>
      <c r="D361" s="234" t="s">
        <v>764</v>
      </c>
      <c r="E361" s="236">
        <f t="shared" si="316"/>
        <v>1.3262781651840701E-2</v>
      </c>
      <c r="F361" s="236">
        <f t="shared" si="295"/>
        <v>1.0757079632679489</v>
      </c>
      <c r="G361" s="236">
        <f t="shared" si="296"/>
        <v>4.7141592653589797</v>
      </c>
      <c r="H361" s="236">
        <f t="shared" si="288"/>
        <v>0.22818659759176266</v>
      </c>
      <c r="I361" s="236">
        <f t="shared" si="297"/>
        <v>1.3396048035816734E-2</v>
      </c>
      <c r="J361" s="236">
        <f t="shared" si="312"/>
        <v>0.75600000000000001</v>
      </c>
      <c r="K361" s="236">
        <f t="shared" si="298"/>
        <v>3.12</v>
      </c>
      <c r="L361" s="236">
        <f t="shared" si="290"/>
        <v>0.24230769230769231</v>
      </c>
      <c r="M361" s="237" t="s">
        <v>652</v>
      </c>
      <c r="N361" s="234">
        <v>1</v>
      </c>
      <c r="P361" s="248">
        <v>0.6</v>
      </c>
      <c r="Q361" s="235" t="s">
        <v>628</v>
      </c>
      <c r="R361" s="248">
        <v>1.8</v>
      </c>
      <c r="S361" s="248">
        <v>0.1</v>
      </c>
      <c r="T361" s="235" t="s">
        <v>628</v>
      </c>
      <c r="U361" s="235" t="s">
        <v>628</v>
      </c>
      <c r="V361" s="235" t="s">
        <v>628</v>
      </c>
      <c r="Y361" s="236">
        <f t="shared" si="313"/>
        <v>2.52</v>
      </c>
      <c r="Z361" s="236">
        <f t="shared" si="299"/>
        <v>0</v>
      </c>
      <c r="AA361" s="311"/>
      <c r="AB361" s="311"/>
      <c r="AC361" s="311"/>
      <c r="AD361" s="236">
        <f t="shared" si="300"/>
        <v>0.15707963267948966</v>
      </c>
      <c r="AE361" s="236">
        <f t="shared" si="314"/>
        <v>0</v>
      </c>
      <c r="AG361" s="236">
        <f t="shared" si="293"/>
        <v>1.26</v>
      </c>
      <c r="AH361" s="236">
        <f t="shared" si="301"/>
        <v>0</v>
      </c>
      <c r="AI361" s="236"/>
      <c r="AJ361" s="236"/>
      <c r="AK361" s="236"/>
      <c r="AL361" s="236"/>
      <c r="AM361" s="236"/>
      <c r="AN361" s="236"/>
      <c r="AO361" s="236"/>
      <c r="AP361" s="334" t="s">
        <v>2298</v>
      </c>
      <c r="AR361" s="235">
        <f t="shared" si="286"/>
        <v>2</v>
      </c>
      <c r="AS361" s="236"/>
      <c r="AT361" s="235"/>
      <c r="AU361" s="235"/>
      <c r="AV361" s="235"/>
      <c r="AW361" s="235"/>
      <c r="AX361" s="236"/>
      <c r="AY361" s="236"/>
      <c r="AZ361" s="236"/>
      <c r="BA361" s="236"/>
      <c r="BB361" s="236"/>
      <c r="BC361" s="236"/>
      <c r="BD361" s="236"/>
      <c r="BE361" s="236"/>
      <c r="BF361" s="236"/>
      <c r="BG361" s="236"/>
      <c r="BH361" s="236"/>
      <c r="BI361" s="236"/>
      <c r="BJ361" s="236"/>
      <c r="BK361" s="236"/>
      <c r="BL361" s="235">
        <f t="shared" si="315"/>
        <v>2</v>
      </c>
    </row>
    <row r="362" spans="2:64">
      <c r="C362" s="239">
        <v>359</v>
      </c>
      <c r="D362" s="234" t="s">
        <v>765</v>
      </c>
      <c r="E362" s="236">
        <f t="shared" si="316"/>
        <v>1.3252137790629696E-2</v>
      </c>
      <c r="F362" s="236">
        <f t="shared" si="295"/>
        <v>1.1357079632679488</v>
      </c>
      <c r="G362" s="236">
        <f t="shared" si="296"/>
        <v>4.914159265358979</v>
      </c>
      <c r="H362" s="236">
        <f t="shared" si="288"/>
        <v>0.23110931126587844</v>
      </c>
      <c r="I362" s="236">
        <f t="shared" si="297"/>
        <v>1.3379160851099837E-2</v>
      </c>
      <c r="J362" s="236">
        <f t="shared" si="312"/>
        <v>0.79799999999999993</v>
      </c>
      <c r="K362" s="236">
        <f t="shared" si="298"/>
        <v>3.26</v>
      </c>
      <c r="L362" s="236">
        <f t="shared" si="290"/>
        <v>0.24478527607361963</v>
      </c>
      <c r="M362" s="237" t="s">
        <v>652</v>
      </c>
      <c r="N362" s="234">
        <v>1</v>
      </c>
      <c r="P362" s="248">
        <v>0.6</v>
      </c>
      <c r="Q362" s="235" t="s">
        <v>628</v>
      </c>
      <c r="R362" s="248">
        <v>1.9</v>
      </c>
      <c r="S362" s="248">
        <v>0.1</v>
      </c>
      <c r="T362" s="235" t="s">
        <v>628</v>
      </c>
      <c r="U362" s="235" t="s">
        <v>628</v>
      </c>
      <c r="V362" s="235" t="s">
        <v>628</v>
      </c>
      <c r="Y362" s="236">
        <f t="shared" si="313"/>
        <v>2.6599999999999997</v>
      </c>
      <c r="Z362" s="236">
        <f t="shared" si="299"/>
        <v>0</v>
      </c>
      <c r="AA362" s="311"/>
      <c r="AB362" s="311"/>
      <c r="AC362" s="311"/>
      <c r="AD362" s="236">
        <f t="shared" si="300"/>
        <v>0.15707963267948966</v>
      </c>
      <c r="AE362" s="236">
        <f t="shared" si="314"/>
        <v>0</v>
      </c>
      <c r="AG362" s="236">
        <f t="shared" si="293"/>
        <v>1.3299999999999998</v>
      </c>
      <c r="AH362" s="236">
        <f t="shared" si="301"/>
        <v>0</v>
      </c>
      <c r="AI362" s="236"/>
      <c r="AJ362" s="236"/>
      <c r="AK362" s="236"/>
      <c r="AL362" s="236"/>
      <c r="AM362" s="236"/>
      <c r="AN362" s="236"/>
      <c r="AO362" s="236"/>
      <c r="AP362" s="334" t="s">
        <v>2298</v>
      </c>
      <c r="AR362" s="235">
        <f t="shared" si="286"/>
        <v>2</v>
      </c>
      <c r="AS362" s="236"/>
      <c r="AT362" s="235"/>
      <c r="AU362" s="235"/>
      <c r="AV362" s="235"/>
      <c r="AW362" s="235"/>
      <c r="AX362" s="236"/>
      <c r="AY362" s="236"/>
      <c r="AZ362" s="236"/>
      <c r="BA362" s="236"/>
      <c r="BB362" s="236"/>
      <c r="BC362" s="236"/>
      <c r="BD362" s="236"/>
      <c r="BE362" s="236"/>
      <c r="BF362" s="236"/>
      <c r="BG362" s="236"/>
      <c r="BH362" s="236"/>
      <c r="BI362" s="236"/>
      <c r="BJ362" s="236"/>
      <c r="BK362" s="236"/>
      <c r="BL362" s="235">
        <f t="shared" si="315"/>
        <v>2</v>
      </c>
    </row>
    <row r="363" spans="2:64">
      <c r="C363" s="239">
        <v>360</v>
      </c>
      <c r="D363" s="234" t="s">
        <v>766</v>
      </c>
      <c r="E363" s="236">
        <f t="shared" si="316"/>
        <v>1.324232264334442E-2</v>
      </c>
      <c r="F363" s="236">
        <f t="shared" si="295"/>
        <v>1.1957079632679488</v>
      </c>
      <c r="G363" s="236">
        <f t="shared" si="296"/>
        <v>5.1141592653589791</v>
      </c>
      <c r="H363" s="236">
        <f t="shared" si="288"/>
        <v>0.23380342715705751</v>
      </c>
      <c r="I363" s="236">
        <f t="shared" si="297"/>
        <v>1.3363654993306035E-2</v>
      </c>
      <c r="J363" s="236">
        <f t="shared" si="312"/>
        <v>0.84</v>
      </c>
      <c r="K363" s="236">
        <f t="shared" si="298"/>
        <v>3.4</v>
      </c>
      <c r="L363" s="236">
        <f t="shared" si="290"/>
        <v>0.24705882352941178</v>
      </c>
      <c r="M363" s="237" t="s">
        <v>652</v>
      </c>
      <c r="N363" s="234">
        <v>1</v>
      </c>
      <c r="P363" s="248">
        <v>0.6</v>
      </c>
      <c r="Q363" s="235" t="s">
        <v>628</v>
      </c>
      <c r="R363" s="248">
        <v>2</v>
      </c>
      <c r="S363" s="248">
        <v>0.1</v>
      </c>
      <c r="T363" s="235" t="s">
        <v>628</v>
      </c>
      <c r="U363" s="235" t="s">
        <v>628</v>
      </c>
      <c r="V363" s="235" t="s">
        <v>628</v>
      </c>
      <c r="Y363" s="236">
        <f t="shared" si="313"/>
        <v>2.8</v>
      </c>
      <c r="Z363" s="236">
        <f t="shared" si="299"/>
        <v>0</v>
      </c>
      <c r="AA363" s="311"/>
      <c r="AB363" s="311"/>
      <c r="AC363" s="311"/>
      <c r="AD363" s="236">
        <f t="shared" si="300"/>
        <v>0.15707963267948966</v>
      </c>
      <c r="AE363" s="236">
        <f t="shared" si="314"/>
        <v>0</v>
      </c>
      <c r="AG363" s="236">
        <f t="shared" si="293"/>
        <v>1.4</v>
      </c>
      <c r="AH363" s="236">
        <f t="shared" si="301"/>
        <v>0</v>
      </c>
      <c r="AI363" s="236"/>
      <c r="AJ363" s="236"/>
      <c r="AK363" s="236"/>
      <c r="AL363" s="236"/>
      <c r="AM363" s="236"/>
      <c r="AN363" s="236"/>
      <c r="AO363" s="236"/>
      <c r="AP363" s="334" t="s">
        <v>2298</v>
      </c>
      <c r="AR363" s="235">
        <f t="shared" si="286"/>
        <v>2</v>
      </c>
      <c r="AS363" s="236"/>
      <c r="AT363" s="235"/>
      <c r="AU363" s="235"/>
      <c r="AV363" s="235"/>
      <c r="AW363" s="235"/>
      <c r="AX363" s="236"/>
      <c r="AY363" s="236"/>
      <c r="AZ363" s="236"/>
      <c r="BA363" s="236"/>
      <c r="BB363" s="236"/>
      <c r="BC363" s="236"/>
      <c r="BD363" s="236"/>
      <c r="BE363" s="236"/>
      <c r="BF363" s="236"/>
      <c r="BG363" s="236"/>
      <c r="BH363" s="236"/>
      <c r="BI363" s="236"/>
      <c r="BJ363" s="236"/>
      <c r="BK363" s="236"/>
      <c r="BL363" s="235">
        <f t="shared" si="315"/>
        <v>2</v>
      </c>
    </row>
    <row r="364" spans="2:64">
      <c r="B364" s="235" t="s">
        <v>2130</v>
      </c>
      <c r="C364" s="239">
        <v>361</v>
      </c>
      <c r="D364" s="234" t="s">
        <v>767</v>
      </c>
      <c r="E364" s="236">
        <f t="shared" si="316"/>
        <v>1.3546936750000189E-2</v>
      </c>
      <c r="F364" s="236">
        <f t="shared" si="295"/>
        <v>0.47283185307179576</v>
      </c>
      <c r="G364" s="236">
        <f t="shared" si="296"/>
        <v>2.6283185307179582</v>
      </c>
      <c r="H364" s="236">
        <f t="shared" si="288"/>
        <v>0.17989899152087774</v>
      </c>
      <c r="I364" s="236">
        <f t="shared" si="297"/>
        <v>1.3850833602916973E-2</v>
      </c>
      <c r="J364" s="236">
        <f t="shared" si="312"/>
        <v>0.34299999999999992</v>
      </c>
      <c r="K364" s="236">
        <f t="shared" si="298"/>
        <v>1.6799999999999997</v>
      </c>
      <c r="L364" s="236">
        <f t="shared" si="290"/>
        <v>0.20416666666666666</v>
      </c>
      <c r="M364" s="237" t="s">
        <v>652</v>
      </c>
      <c r="N364" s="234">
        <v>1</v>
      </c>
      <c r="P364" s="248">
        <v>0.7</v>
      </c>
      <c r="Q364" s="235" t="s">
        <v>628</v>
      </c>
      <c r="R364" s="248">
        <v>0.7</v>
      </c>
      <c r="S364" s="248">
        <v>0.2</v>
      </c>
      <c r="T364" s="235" t="s">
        <v>628</v>
      </c>
      <c r="U364" s="235" t="s">
        <v>628</v>
      </c>
      <c r="V364" s="235" t="s">
        <v>628</v>
      </c>
      <c r="Y364" s="236">
        <f t="shared" si="313"/>
        <v>0.97999999999999987</v>
      </c>
      <c r="Z364" s="236">
        <f t="shared" si="299"/>
        <v>0</v>
      </c>
      <c r="AA364" s="311"/>
      <c r="AB364" s="311"/>
      <c r="AC364" s="311"/>
      <c r="AD364" s="236">
        <f t="shared" si="300"/>
        <v>0.31415926535897931</v>
      </c>
      <c r="AE364" s="236">
        <f t="shared" si="314"/>
        <v>0</v>
      </c>
      <c r="AG364" s="236">
        <f t="shared" si="293"/>
        <v>0.48999999999999994</v>
      </c>
      <c r="AH364" s="236">
        <f t="shared" si="301"/>
        <v>0</v>
      </c>
      <c r="AI364" s="236"/>
      <c r="AJ364" s="236"/>
      <c r="AK364" s="236"/>
      <c r="AL364" s="236"/>
      <c r="AM364" s="236"/>
      <c r="AN364" s="236"/>
      <c r="AO364" s="236"/>
      <c r="AP364" s="334" t="s">
        <v>2298</v>
      </c>
      <c r="AR364" s="235">
        <f t="shared" si="286"/>
        <v>2</v>
      </c>
      <c r="AS364" s="236"/>
      <c r="AT364" s="235"/>
      <c r="AU364" s="235"/>
      <c r="AV364" s="235"/>
      <c r="AW364" s="235"/>
      <c r="AX364" s="236"/>
      <c r="AY364" s="236"/>
      <c r="AZ364" s="236"/>
      <c r="BA364" s="236"/>
      <c r="BB364" s="236"/>
      <c r="BC364" s="236"/>
      <c r="BD364" s="236"/>
      <c r="BE364" s="236"/>
      <c r="BF364" s="236"/>
      <c r="BG364" s="236"/>
      <c r="BH364" s="236"/>
      <c r="BI364" s="236"/>
      <c r="BJ364" s="236"/>
      <c r="BK364" s="236"/>
      <c r="BL364" s="235">
        <f t="shared" si="315"/>
        <v>2</v>
      </c>
    </row>
    <row r="365" spans="2:64">
      <c r="C365" s="239">
        <v>362</v>
      </c>
      <c r="D365" s="234" t="s">
        <v>768</v>
      </c>
      <c r="E365" s="236">
        <f t="shared" si="316"/>
        <v>1.3508626935316336E-2</v>
      </c>
      <c r="F365" s="236">
        <f t="shared" si="295"/>
        <v>0.54283185307179593</v>
      </c>
      <c r="G365" s="236">
        <f t="shared" si="296"/>
        <v>2.8283185307179588</v>
      </c>
      <c r="H365" s="236">
        <f t="shared" si="288"/>
        <v>0.19192741099567734</v>
      </c>
      <c r="I365" s="236">
        <f t="shared" si="297"/>
        <v>1.3786325332916332E-2</v>
      </c>
      <c r="J365" s="236">
        <f t="shared" si="312"/>
        <v>0.39199999999999996</v>
      </c>
      <c r="K365" s="236">
        <f t="shared" si="298"/>
        <v>1.8199999999999998</v>
      </c>
      <c r="L365" s="236">
        <f t="shared" si="290"/>
        <v>0.21538461538461537</v>
      </c>
      <c r="M365" s="237" t="s">
        <v>652</v>
      </c>
      <c r="N365" s="234">
        <v>1</v>
      </c>
      <c r="P365" s="248">
        <v>0.7</v>
      </c>
      <c r="Q365" s="235" t="s">
        <v>628</v>
      </c>
      <c r="R365" s="248">
        <v>0.8</v>
      </c>
      <c r="S365" s="248">
        <v>0.2</v>
      </c>
      <c r="T365" s="235" t="s">
        <v>628</v>
      </c>
      <c r="U365" s="235" t="s">
        <v>628</v>
      </c>
      <c r="V365" s="235" t="s">
        <v>628</v>
      </c>
      <c r="Y365" s="236">
        <f t="shared" si="313"/>
        <v>1.1199999999999999</v>
      </c>
      <c r="Z365" s="236">
        <f t="shared" si="299"/>
        <v>0</v>
      </c>
      <c r="AA365" s="311"/>
      <c r="AB365" s="311"/>
      <c r="AC365" s="311"/>
      <c r="AD365" s="236">
        <f t="shared" si="300"/>
        <v>0.31415926535897931</v>
      </c>
      <c r="AE365" s="236">
        <f t="shared" si="314"/>
        <v>0</v>
      </c>
      <c r="AG365" s="236">
        <f t="shared" si="293"/>
        <v>0.55999999999999994</v>
      </c>
      <c r="AH365" s="236">
        <f t="shared" si="301"/>
        <v>0</v>
      </c>
      <c r="AI365" s="236"/>
      <c r="AJ365" s="236"/>
      <c r="AK365" s="236"/>
      <c r="AL365" s="236"/>
      <c r="AM365" s="236"/>
      <c r="AN365" s="236"/>
      <c r="AO365" s="236"/>
      <c r="AP365" s="334" t="s">
        <v>2298</v>
      </c>
      <c r="AR365" s="235">
        <f t="shared" si="286"/>
        <v>2</v>
      </c>
      <c r="AS365" s="236"/>
      <c r="AT365" s="235"/>
      <c r="AU365" s="235"/>
      <c r="AV365" s="235"/>
      <c r="AW365" s="235"/>
      <c r="AX365" s="236"/>
      <c r="AY365" s="236"/>
      <c r="AZ365" s="236"/>
      <c r="BA365" s="236"/>
      <c r="BB365" s="236"/>
      <c r="BC365" s="236"/>
      <c r="BD365" s="236"/>
      <c r="BE365" s="236"/>
      <c r="BF365" s="236"/>
      <c r="BG365" s="236"/>
      <c r="BH365" s="236"/>
      <c r="BI365" s="236"/>
      <c r="BJ365" s="236"/>
      <c r="BK365" s="236"/>
      <c r="BL365" s="235">
        <f t="shared" si="315"/>
        <v>2</v>
      </c>
    </row>
    <row r="366" spans="2:64">
      <c r="C366" s="239">
        <v>363</v>
      </c>
      <c r="D366" s="234" t="s">
        <v>769</v>
      </c>
      <c r="E366" s="236">
        <f t="shared" si="316"/>
        <v>1.3475333245042367E-2</v>
      </c>
      <c r="F366" s="236">
        <f t="shared" si="295"/>
        <v>0.61283185307179577</v>
      </c>
      <c r="G366" s="236">
        <f t="shared" si="296"/>
        <v>3.0283185307179581</v>
      </c>
      <c r="H366" s="236">
        <f t="shared" si="288"/>
        <v>0.2023670386240726</v>
      </c>
      <c r="I366" s="236">
        <f t="shared" si="297"/>
        <v>1.3730912179932967E-2</v>
      </c>
      <c r="J366" s="236">
        <f t="shared" si="312"/>
        <v>0.44099999999999995</v>
      </c>
      <c r="K366" s="236">
        <f t="shared" si="298"/>
        <v>1.96</v>
      </c>
      <c r="L366" s="236">
        <f t="shared" si="290"/>
        <v>0.22499999999999998</v>
      </c>
      <c r="M366" s="237" t="s">
        <v>652</v>
      </c>
      <c r="N366" s="234">
        <v>1</v>
      </c>
      <c r="P366" s="248">
        <v>0.7</v>
      </c>
      <c r="Q366" s="235" t="s">
        <v>628</v>
      </c>
      <c r="R366" s="248">
        <v>0.9</v>
      </c>
      <c r="S366" s="248">
        <v>0.2</v>
      </c>
      <c r="T366" s="235" t="s">
        <v>628</v>
      </c>
      <c r="U366" s="235" t="s">
        <v>628</v>
      </c>
      <c r="V366" s="235" t="s">
        <v>628</v>
      </c>
      <c r="Y366" s="236">
        <f t="shared" si="313"/>
        <v>1.26</v>
      </c>
      <c r="Z366" s="236">
        <f t="shared" si="299"/>
        <v>0</v>
      </c>
      <c r="AA366" s="311"/>
      <c r="AB366" s="311"/>
      <c r="AC366" s="311"/>
      <c r="AD366" s="236">
        <f t="shared" si="300"/>
        <v>0.31415926535897931</v>
      </c>
      <c r="AE366" s="236">
        <f t="shared" si="314"/>
        <v>0</v>
      </c>
      <c r="AG366" s="236">
        <f t="shared" si="293"/>
        <v>0.63</v>
      </c>
      <c r="AH366" s="236">
        <f t="shared" si="301"/>
        <v>0</v>
      </c>
      <c r="AI366" s="236"/>
      <c r="AJ366" s="236"/>
      <c r="AK366" s="236"/>
      <c r="AL366" s="236"/>
      <c r="AM366" s="236"/>
      <c r="AN366" s="236"/>
      <c r="AO366" s="236"/>
      <c r="AP366" s="334" t="s">
        <v>2298</v>
      </c>
      <c r="AR366" s="235">
        <f t="shared" si="286"/>
        <v>2</v>
      </c>
      <c r="AS366" s="236"/>
      <c r="AT366" s="235"/>
      <c r="AU366" s="235"/>
      <c r="AV366" s="235"/>
      <c r="AW366" s="235"/>
      <c r="AX366" s="236"/>
      <c r="AY366" s="236"/>
      <c r="AZ366" s="236"/>
      <c r="BA366" s="236"/>
      <c r="BB366" s="236"/>
      <c r="BC366" s="236"/>
      <c r="BD366" s="236"/>
      <c r="BE366" s="236"/>
      <c r="BF366" s="236"/>
      <c r="BG366" s="236"/>
      <c r="BH366" s="236"/>
      <c r="BI366" s="236"/>
      <c r="BJ366" s="236"/>
      <c r="BK366" s="236"/>
      <c r="BL366" s="235">
        <f t="shared" si="315"/>
        <v>2</v>
      </c>
    </row>
    <row r="367" spans="2:64">
      <c r="C367" s="239">
        <v>364</v>
      </c>
      <c r="D367" s="234" t="s">
        <v>770</v>
      </c>
      <c r="E367" s="236">
        <f t="shared" si="316"/>
        <v>1.344613092378303E-2</v>
      </c>
      <c r="F367" s="236">
        <f t="shared" si="295"/>
        <v>0.68283185307179572</v>
      </c>
      <c r="G367" s="236">
        <f t="shared" si="296"/>
        <v>3.2283185307179583</v>
      </c>
      <c r="H367" s="236">
        <f t="shared" si="288"/>
        <v>0.21151315973766011</v>
      </c>
      <c r="I367" s="236">
        <f t="shared" si="297"/>
        <v>1.368279685152197E-2</v>
      </c>
      <c r="J367" s="236">
        <f t="shared" si="312"/>
        <v>0.48999999999999994</v>
      </c>
      <c r="K367" s="236">
        <f t="shared" si="298"/>
        <v>2.0999999999999996</v>
      </c>
      <c r="L367" s="236">
        <f t="shared" si="290"/>
        <v>0.23333333333333334</v>
      </c>
      <c r="M367" s="237" t="s">
        <v>652</v>
      </c>
      <c r="N367" s="234">
        <v>1</v>
      </c>
      <c r="P367" s="248">
        <v>0.7</v>
      </c>
      <c r="Q367" s="235" t="s">
        <v>628</v>
      </c>
      <c r="R367" s="248">
        <v>1</v>
      </c>
      <c r="S367" s="248">
        <v>0.2</v>
      </c>
      <c r="T367" s="235" t="s">
        <v>628</v>
      </c>
      <c r="U367" s="235" t="s">
        <v>628</v>
      </c>
      <c r="V367" s="235" t="s">
        <v>628</v>
      </c>
      <c r="Y367" s="236">
        <f t="shared" si="313"/>
        <v>1.4</v>
      </c>
      <c r="Z367" s="236">
        <f t="shared" si="299"/>
        <v>0</v>
      </c>
      <c r="AA367" s="311"/>
      <c r="AB367" s="311"/>
      <c r="AC367" s="311"/>
      <c r="AD367" s="236">
        <f t="shared" si="300"/>
        <v>0.31415926535897931</v>
      </c>
      <c r="AE367" s="236">
        <f t="shared" si="314"/>
        <v>0</v>
      </c>
      <c r="AG367" s="236">
        <f t="shared" si="293"/>
        <v>0.7</v>
      </c>
      <c r="AH367" s="236">
        <f t="shared" si="301"/>
        <v>0</v>
      </c>
      <c r="AI367" s="236"/>
      <c r="AJ367" s="236"/>
      <c r="AK367" s="236"/>
      <c r="AL367" s="236"/>
      <c r="AM367" s="236"/>
      <c r="AN367" s="236"/>
      <c r="AO367" s="236"/>
      <c r="AP367" s="334" t="s">
        <v>2298</v>
      </c>
      <c r="AR367" s="235">
        <f t="shared" si="286"/>
        <v>2</v>
      </c>
      <c r="AS367" s="236"/>
      <c r="AT367" s="235"/>
      <c r="AU367" s="235"/>
      <c r="AV367" s="235"/>
      <c r="AW367" s="235"/>
      <c r="AX367" s="236"/>
      <c r="AY367" s="236"/>
      <c r="AZ367" s="236"/>
      <c r="BA367" s="236"/>
      <c r="BB367" s="236"/>
      <c r="BC367" s="236"/>
      <c r="BD367" s="236"/>
      <c r="BE367" s="236"/>
      <c r="BF367" s="236"/>
      <c r="BG367" s="236"/>
      <c r="BH367" s="236"/>
      <c r="BI367" s="236"/>
      <c r="BJ367" s="236"/>
      <c r="BK367" s="236"/>
      <c r="BL367" s="235">
        <f t="shared" si="315"/>
        <v>2</v>
      </c>
    </row>
    <row r="368" spans="2:64">
      <c r="C368" s="239">
        <v>365</v>
      </c>
      <c r="D368" s="234" t="s">
        <v>771</v>
      </c>
      <c r="E368" s="236">
        <f t="shared" si="316"/>
        <v>1.3420309390227047E-2</v>
      </c>
      <c r="F368" s="236">
        <f t="shared" si="295"/>
        <v>0.75283185307179579</v>
      </c>
      <c r="G368" s="236">
        <f t="shared" si="296"/>
        <v>3.4283185307179584</v>
      </c>
      <c r="H368" s="236">
        <f t="shared" si="288"/>
        <v>0.21959215467476931</v>
      </c>
      <c r="I368" s="236">
        <f t="shared" si="297"/>
        <v>1.364062643999951E-2</v>
      </c>
      <c r="J368" s="236">
        <f t="shared" si="312"/>
        <v>0.53899999999999992</v>
      </c>
      <c r="K368" s="236">
        <f t="shared" si="298"/>
        <v>2.2400000000000002</v>
      </c>
      <c r="L368" s="236">
        <f t="shared" si="290"/>
        <v>0.24062499999999995</v>
      </c>
      <c r="M368" s="237" t="s">
        <v>652</v>
      </c>
      <c r="N368" s="234">
        <v>1</v>
      </c>
      <c r="P368" s="248">
        <v>0.7</v>
      </c>
      <c r="Q368" s="235" t="s">
        <v>628</v>
      </c>
      <c r="R368" s="248">
        <v>1.1000000000000001</v>
      </c>
      <c r="S368" s="248">
        <v>0.2</v>
      </c>
      <c r="T368" s="235" t="s">
        <v>628</v>
      </c>
      <c r="U368" s="235" t="s">
        <v>628</v>
      </c>
      <c r="V368" s="235" t="s">
        <v>628</v>
      </c>
      <c r="Y368" s="236">
        <f t="shared" si="313"/>
        <v>1.54</v>
      </c>
      <c r="Z368" s="236">
        <f t="shared" si="299"/>
        <v>0</v>
      </c>
      <c r="AA368" s="311"/>
      <c r="AB368" s="311"/>
      <c r="AC368" s="311"/>
      <c r="AD368" s="236">
        <f t="shared" si="300"/>
        <v>0.31415926535897931</v>
      </c>
      <c r="AE368" s="236">
        <f t="shared" si="314"/>
        <v>0</v>
      </c>
      <c r="AG368" s="236">
        <f t="shared" si="293"/>
        <v>0.77</v>
      </c>
      <c r="AH368" s="236">
        <f t="shared" si="301"/>
        <v>0</v>
      </c>
      <c r="AI368" s="236"/>
      <c r="AJ368" s="236"/>
      <c r="AK368" s="236"/>
      <c r="AL368" s="236"/>
      <c r="AM368" s="236"/>
      <c r="AN368" s="236"/>
      <c r="AO368" s="236"/>
      <c r="AP368" s="334" t="s">
        <v>2298</v>
      </c>
      <c r="AR368" s="235">
        <f t="shared" si="286"/>
        <v>2</v>
      </c>
      <c r="AS368" s="236"/>
      <c r="AT368" s="235"/>
      <c r="AU368" s="235"/>
      <c r="AV368" s="235"/>
      <c r="AW368" s="235"/>
      <c r="AX368" s="236"/>
      <c r="AY368" s="236"/>
      <c r="AZ368" s="236"/>
      <c r="BA368" s="236"/>
      <c r="BB368" s="236"/>
      <c r="BC368" s="236"/>
      <c r="BD368" s="236"/>
      <c r="BE368" s="236"/>
      <c r="BF368" s="236"/>
      <c r="BG368" s="236"/>
      <c r="BH368" s="236"/>
      <c r="BI368" s="236"/>
      <c r="BJ368" s="236"/>
      <c r="BK368" s="236"/>
      <c r="BL368" s="235">
        <f t="shared" si="315"/>
        <v>2</v>
      </c>
    </row>
    <row r="369" spans="3:64">
      <c r="C369" s="239">
        <v>366</v>
      </c>
      <c r="D369" s="234" t="s">
        <v>772</v>
      </c>
      <c r="E369" s="236">
        <f t="shared" si="316"/>
        <v>1.3397313621945631E-2</v>
      </c>
      <c r="F369" s="236">
        <f t="shared" si="295"/>
        <v>0.82283185307179574</v>
      </c>
      <c r="G369" s="236">
        <f t="shared" si="296"/>
        <v>3.6283185307179586</v>
      </c>
      <c r="H369" s="236">
        <f t="shared" si="288"/>
        <v>0.22678048966912967</v>
      </c>
      <c r="I369" s="236">
        <f t="shared" si="297"/>
        <v>1.3603363049247755E-2</v>
      </c>
      <c r="J369" s="236">
        <f t="shared" si="312"/>
        <v>0.58799999999999997</v>
      </c>
      <c r="K369" s="236">
        <f t="shared" si="298"/>
        <v>2.38</v>
      </c>
      <c r="L369" s="236">
        <f t="shared" si="290"/>
        <v>0.24705882352941178</v>
      </c>
      <c r="M369" s="237" t="s">
        <v>652</v>
      </c>
      <c r="N369" s="234">
        <v>1</v>
      </c>
      <c r="P369" s="248">
        <v>0.7</v>
      </c>
      <c r="Q369" s="235" t="s">
        <v>628</v>
      </c>
      <c r="R369" s="248">
        <v>1.2</v>
      </c>
      <c r="S369" s="248">
        <v>0.2</v>
      </c>
      <c r="T369" s="235" t="s">
        <v>628</v>
      </c>
      <c r="U369" s="235" t="s">
        <v>628</v>
      </c>
      <c r="V369" s="235" t="s">
        <v>628</v>
      </c>
      <c r="Y369" s="236">
        <f t="shared" si="313"/>
        <v>1.68</v>
      </c>
      <c r="Z369" s="236">
        <f t="shared" si="299"/>
        <v>0</v>
      </c>
      <c r="AA369" s="311"/>
      <c r="AB369" s="311"/>
      <c r="AC369" s="311"/>
      <c r="AD369" s="236">
        <f t="shared" si="300"/>
        <v>0.31415926535897931</v>
      </c>
      <c r="AE369" s="236">
        <f t="shared" si="314"/>
        <v>0</v>
      </c>
      <c r="AG369" s="236">
        <f t="shared" si="293"/>
        <v>0.84</v>
      </c>
      <c r="AH369" s="236">
        <f t="shared" si="301"/>
        <v>0</v>
      </c>
      <c r="AI369" s="236"/>
      <c r="AJ369" s="236"/>
      <c r="AK369" s="236"/>
      <c r="AL369" s="236"/>
      <c r="AM369" s="236"/>
      <c r="AN369" s="236"/>
      <c r="AO369" s="236"/>
      <c r="AP369" s="334" t="s">
        <v>2298</v>
      </c>
      <c r="AR369" s="235">
        <f t="shared" si="286"/>
        <v>2</v>
      </c>
      <c r="AS369" s="236"/>
      <c r="AT369" s="235"/>
      <c r="AU369" s="235"/>
      <c r="AV369" s="235"/>
      <c r="AW369" s="235"/>
      <c r="AX369" s="236"/>
      <c r="AY369" s="236"/>
      <c r="AZ369" s="236"/>
      <c r="BA369" s="236"/>
      <c r="BB369" s="236"/>
      <c r="BC369" s="236"/>
      <c r="BD369" s="236"/>
      <c r="BE369" s="236"/>
      <c r="BF369" s="236"/>
      <c r="BG369" s="236"/>
      <c r="BH369" s="236"/>
      <c r="BI369" s="236"/>
      <c r="BJ369" s="236"/>
      <c r="BK369" s="236"/>
      <c r="BL369" s="235">
        <f t="shared" si="315"/>
        <v>2</v>
      </c>
    </row>
    <row r="370" spans="3:64">
      <c r="C370" s="239">
        <v>367</v>
      </c>
      <c r="D370" s="234" t="s">
        <v>773</v>
      </c>
      <c r="E370" s="236">
        <f t="shared" si="316"/>
        <v>1.3376703792790273E-2</v>
      </c>
      <c r="F370" s="236">
        <f t="shared" si="295"/>
        <v>0.8928318530717958</v>
      </c>
      <c r="G370" s="236">
        <f t="shared" si="296"/>
        <v>3.8283185307179588</v>
      </c>
      <c r="H370" s="236">
        <f t="shared" si="288"/>
        <v>0.23321775497723671</v>
      </c>
      <c r="I370" s="236">
        <f t="shared" si="297"/>
        <v>1.3570197138907504E-2</v>
      </c>
      <c r="J370" s="236">
        <f t="shared" si="312"/>
        <v>0.6369999999999999</v>
      </c>
      <c r="K370" s="236">
        <f t="shared" si="298"/>
        <v>2.5199999999999996</v>
      </c>
      <c r="L370" s="236">
        <f t="shared" si="290"/>
        <v>0.25277777777777777</v>
      </c>
      <c r="M370" s="237" t="s">
        <v>652</v>
      </c>
      <c r="N370" s="234">
        <v>1</v>
      </c>
      <c r="P370" s="248">
        <v>0.7</v>
      </c>
      <c r="Q370" s="235" t="s">
        <v>628</v>
      </c>
      <c r="R370" s="248">
        <v>1.3</v>
      </c>
      <c r="S370" s="248">
        <v>0.2</v>
      </c>
      <c r="T370" s="235" t="s">
        <v>628</v>
      </c>
      <c r="U370" s="235" t="s">
        <v>628</v>
      </c>
      <c r="V370" s="235" t="s">
        <v>628</v>
      </c>
      <c r="Y370" s="236">
        <f t="shared" si="313"/>
        <v>1.8199999999999998</v>
      </c>
      <c r="Z370" s="236">
        <f t="shared" si="299"/>
        <v>0</v>
      </c>
      <c r="AA370" s="311"/>
      <c r="AB370" s="311"/>
      <c r="AC370" s="311"/>
      <c r="AD370" s="236">
        <f t="shared" si="300"/>
        <v>0.31415926535897931</v>
      </c>
      <c r="AE370" s="236">
        <f t="shared" si="314"/>
        <v>0</v>
      </c>
      <c r="AG370" s="236">
        <f t="shared" si="293"/>
        <v>0.90999999999999992</v>
      </c>
      <c r="AH370" s="236">
        <f t="shared" si="301"/>
        <v>0</v>
      </c>
      <c r="AI370" s="236"/>
      <c r="AJ370" s="236"/>
      <c r="AK370" s="236"/>
      <c r="AL370" s="236"/>
      <c r="AM370" s="236"/>
      <c r="AN370" s="236"/>
      <c r="AO370" s="236"/>
      <c r="AP370" s="334" t="s">
        <v>2298</v>
      </c>
      <c r="AR370" s="235">
        <f t="shared" si="286"/>
        <v>2</v>
      </c>
      <c r="AS370" s="236"/>
      <c r="AT370" s="235"/>
      <c r="AU370" s="235"/>
      <c r="AV370" s="235"/>
      <c r="AW370" s="235"/>
      <c r="AX370" s="236"/>
      <c r="AY370" s="236"/>
      <c r="AZ370" s="236"/>
      <c r="BA370" s="236"/>
      <c r="BB370" s="236"/>
      <c r="BC370" s="236"/>
      <c r="BD370" s="236"/>
      <c r="BE370" s="236"/>
      <c r="BF370" s="236"/>
      <c r="BG370" s="236"/>
      <c r="BH370" s="236"/>
      <c r="BI370" s="236"/>
      <c r="BJ370" s="236"/>
      <c r="BK370" s="236"/>
      <c r="BL370" s="235">
        <f t="shared" si="315"/>
        <v>2</v>
      </c>
    </row>
    <row r="371" spans="3:64">
      <c r="C371" s="239">
        <v>368</v>
      </c>
      <c r="D371" s="234" t="s">
        <v>774</v>
      </c>
      <c r="E371" s="236">
        <f t="shared" si="316"/>
        <v>1.335812685851951E-2</v>
      </c>
      <c r="F371" s="236">
        <f t="shared" si="295"/>
        <v>0.96283185307179575</v>
      </c>
      <c r="G371" s="236">
        <f t="shared" si="296"/>
        <v>4.0283185307179581</v>
      </c>
      <c r="H371" s="236">
        <f t="shared" si="288"/>
        <v>0.23901581906438576</v>
      </c>
      <c r="I371" s="236">
        <f t="shared" si="297"/>
        <v>1.3540487986476909E-2</v>
      </c>
      <c r="J371" s="236">
        <f t="shared" si="312"/>
        <v>0.68599999999999983</v>
      </c>
      <c r="K371" s="236">
        <f t="shared" si="298"/>
        <v>2.6599999999999997</v>
      </c>
      <c r="L371" s="236">
        <f t="shared" si="290"/>
        <v>0.25789473684210523</v>
      </c>
      <c r="M371" s="237" t="s">
        <v>652</v>
      </c>
      <c r="N371" s="234">
        <v>1</v>
      </c>
      <c r="P371" s="248">
        <v>0.7</v>
      </c>
      <c r="Q371" s="235" t="s">
        <v>628</v>
      </c>
      <c r="R371" s="248">
        <v>1.4</v>
      </c>
      <c r="S371" s="248">
        <v>0.2</v>
      </c>
      <c r="T371" s="235" t="s">
        <v>628</v>
      </c>
      <c r="U371" s="235" t="s">
        <v>628</v>
      </c>
      <c r="V371" s="235" t="s">
        <v>628</v>
      </c>
      <c r="Y371" s="236">
        <f t="shared" si="313"/>
        <v>1.9599999999999997</v>
      </c>
      <c r="Z371" s="236">
        <f t="shared" si="299"/>
        <v>0</v>
      </c>
      <c r="AA371" s="311"/>
      <c r="AB371" s="311"/>
      <c r="AC371" s="311"/>
      <c r="AD371" s="236">
        <f t="shared" si="300"/>
        <v>0.31415926535897931</v>
      </c>
      <c r="AE371" s="236">
        <f t="shared" si="314"/>
        <v>0</v>
      </c>
      <c r="AG371" s="236">
        <f t="shared" si="293"/>
        <v>0.97999999999999987</v>
      </c>
      <c r="AH371" s="236">
        <f t="shared" si="301"/>
        <v>0</v>
      </c>
      <c r="AI371" s="236"/>
      <c r="AJ371" s="236"/>
      <c r="AK371" s="236"/>
      <c r="AL371" s="236"/>
      <c r="AM371" s="236"/>
      <c r="AN371" s="236"/>
      <c r="AO371" s="236"/>
      <c r="AP371" s="334" t="s">
        <v>2298</v>
      </c>
      <c r="AR371" s="235">
        <f t="shared" ref="AR371:AR434" si="317">IF(BL371="","",BL371)</f>
        <v>2</v>
      </c>
      <c r="AS371" s="236"/>
      <c r="AT371" s="235"/>
      <c r="AU371" s="235"/>
      <c r="AV371" s="235"/>
      <c r="AW371" s="235"/>
      <c r="AX371" s="236"/>
      <c r="AY371" s="236"/>
      <c r="AZ371" s="236"/>
      <c r="BA371" s="236"/>
      <c r="BB371" s="236"/>
      <c r="BC371" s="236"/>
      <c r="BD371" s="236"/>
      <c r="BE371" s="236"/>
      <c r="BF371" s="236"/>
      <c r="BG371" s="236"/>
      <c r="BH371" s="236"/>
      <c r="BI371" s="236"/>
      <c r="BJ371" s="236"/>
      <c r="BK371" s="236"/>
      <c r="BL371" s="235">
        <f t="shared" si="315"/>
        <v>2</v>
      </c>
    </row>
    <row r="372" spans="3:64">
      <c r="C372" s="239">
        <v>369</v>
      </c>
      <c r="D372" s="234" t="s">
        <v>775</v>
      </c>
      <c r="E372" s="236">
        <f t="shared" si="316"/>
        <v>1.3341296157987981E-2</v>
      </c>
      <c r="F372" s="236">
        <f t="shared" si="295"/>
        <v>1.0328318530717957</v>
      </c>
      <c r="G372" s="236">
        <f t="shared" si="296"/>
        <v>4.2283185307179583</v>
      </c>
      <c r="H372" s="236">
        <f t="shared" si="288"/>
        <v>0.24426538482577928</v>
      </c>
      <c r="I372" s="236">
        <f t="shared" si="297"/>
        <v>1.3513721856239067E-2</v>
      </c>
      <c r="J372" s="236">
        <f t="shared" si="312"/>
        <v>0.73499999999999988</v>
      </c>
      <c r="K372" s="236">
        <f t="shared" si="298"/>
        <v>2.8</v>
      </c>
      <c r="L372" s="236">
        <f t="shared" si="290"/>
        <v>0.26249999999999996</v>
      </c>
      <c r="M372" s="237" t="s">
        <v>652</v>
      </c>
      <c r="N372" s="234">
        <v>1</v>
      </c>
      <c r="P372" s="248">
        <v>0.7</v>
      </c>
      <c r="Q372" s="235" t="s">
        <v>628</v>
      </c>
      <c r="R372" s="248">
        <v>1.5</v>
      </c>
      <c r="S372" s="248">
        <v>0.2</v>
      </c>
      <c r="T372" s="235" t="s">
        <v>628</v>
      </c>
      <c r="U372" s="235" t="s">
        <v>628</v>
      </c>
      <c r="V372" s="235" t="s">
        <v>628</v>
      </c>
      <c r="Y372" s="236">
        <f t="shared" si="313"/>
        <v>2.0999999999999996</v>
      </c>
      <c r="Z372" s="236">
        <f t="shared" si="299"/>
        <v>0</v>
      </c>
      <c r="AA372" s="311"/>
      <c r="AB372" s="311"/>
      <c r="AC372" s="311"/>
      <c r="AD372" s="236">
        <f t="shared" si="300"/>
        <v>0.31415926535897931</v>
      </c>
      <c r="AE372" s="236">
        <f t="shared" si="314"/>
        <v>0</v>
      </c>
      <c r="AG372" s="236">
        <f t="shared" si="293"/>
        <v>1.0499999999999998</v>
      </c>
      <c r="AH372" s="236">
        <f t="shared" si="301"/>
        <v>0</v>
      </c>
      <c r="AI372" s="236"/>
      <c r="AJ372" s="236"/>
      <c r="AK372" s="236"/>
      <c r="AL372" s="236"/>
      <c r="AM372" s="236"/>
      <c r="AN372" s="236"/>
      <c r="AO372" s="236"/>
      <c r="AP372" s="334" t="s">
        <v>2298</v>
      </c>
      <c r="AR372" s="235">
        <f t="shared" si="317"/>
        <v>2</v>
      </c>
      <c r="AS372" s="236"/>
      <c r="AT372" s="235"/>
      <c r="AU372" s="235"/>
      <c r="AV372" s="235"/>
      <c r="AW372" s="235"/>
      <c r="AX372" s="236"/>
      <c r="AY372" s="236"/>
      <c r="AZ372" s="236"/>
      <c r="BA372" s="236"/>
      <c r="BB372" s="236"/>
      <c r="BC372" s="236"/>
      <c r="BD372" s="236"/>
      <c r="BE372" s="236"/>
      <c r="BF372" s="236"/>
      <c r="BG372" s="236"/>
      <c r="BH372" s="236"/>
      <c r="BI372" s="236"/>
      <c r="BJ372" s="236"/>
      <c r="BK372" s="236"/>
      <c r="BL372" s="235">
        <f t="shared" si="315"/>
        <v>2</v>
      </c>
    </row>
    <row r="373" spans="3:64">
      <c r="C373" s="239">
        <v>370</v>
      </c>
      <c r="D373" s="234" t="s">
        <v>776</v>
      </c>
      <c r="E373" s="236">
        <f t="shared" si="316"/>
        <v>1.3325976510198904E-2</v>
      </c>
      <c r="F373" s="236">
        <f t="shared" si="295"/>
        <v>1.102831853071796</v>
      </c>
      <c r="G373" s="236">
        <f t="shared" si="296"/>
        <v>4.4283185307179584</v>
      </c>
      <c r="H373" s="236">
        <f t="shared" si="288"/>
        <v>0.24904076918174969</v>
      </c>
      <c r="I373" s="236">
        <f t="shared" si="297"/>
        <v>1.3489482020678024E-2</v>
      </c>
      <c r="J373" s="236">
        <f t="shared" si="312"/>
        <v>0.78399999999999992</v>
      </c>
      <c r="K373" s="236">
        <f t="shared" si="298"/>
        <v>2.9399999999999995</v>
      </c>
      <c r="L373" s="236">
        <f t="shared" si="290"/>
        <v>0.26666666666666666</v>
      </c>
      <c r="M373" s="237" t="s">
        <v>652</v>
      </c>
      <c r="N373" s="234">
        <v>1</v>
      </c>
      <c r="P373" s="248">
        <v>0.7</v>
      </c>
      <c r="Q373" s="235" t="s">
        <v>628</v>
      </c>
      <c r="R373" s="248">
        <v>1.6</v>
      </c>
      <c r="S373" s="248">
        <v>0.2</v>
      </c>
      <c r="T373" s="235" t="s">
        <v>628</v>
      </c>
      <c r="U373" s="235" t="s">
        <v>628</v>
      </c>
      <c r="V373" s="235" t="s">
        <v>628</v>
      </c>
      <c r="Y373" s="236">
        <f t="shared" si="313"/>
        <v>2.2399999999999998</v>
      </c>
      <c r="Z373" s="236">
        <f t="shared" si="299"/>
        <v>0</v>
      </c>
      <c r="AA373" s="311"/>
      <c r="AB373" s="311"/>
      <c r="AC373" s="311"/>
      <c r="AD373" s="236">
        <f t="shared" si="300"/>
        <v>0.31415926535897931</v>
      </c>
      <c r="AE373" s="236">
        <f t="shared" si="314"/>
        <v>0</v>
      </c>
      <c r="AG373" s="236">
        <f t="shared" si="293"/>
        <v>1.1199999999999999</v>
      </c>
      <c r="AH373" s="236">
        <f t="shared" si="301"/>
        <v>0</v>
      </c>
      <c r="AI373" s="236"/>
      <c r="AJ373" s="236"/>
      <c r="AK373" s="236"/>
      <c r="AL373" s="236"/>
      <c r="AM373" s="236"/>
      <c r="AN373" s="236"/>
      <c r="AO373" s="236"/>
      <c r="AP373" s="334" t="s">
        <v>2298</v>
      </c>
      <c r="AR373" s="235">
        <f t="shared" si="317"/>
        <v>2</v>
      </c>
      <c r="AS373" s="236"/>
      <c r="AT373" s="235"/>
      <c r="AU373" s="235"/>
      <c r="AV373" s="235"/>
      <c r="AW373" s="235"/>
      <c r="AX373" s="236"/>
      <c r="AY373" s="236"/>
      <c r="AZ373" s="236"/>
      <c r="BA373" s="236"/>
      <c r="BB373" s="236"/>
      <c r="BC373" s="236"/>
      <c r="BD373" s="236"/>
      <c r="BE373" s="236"/>
      <c r="BF373" s="236"/>
      <c r="BG373" s="236"/>
      <c r="BH373" s="236"/>
      <c r="BI373" s="236"/>
      <c r="BJ373" s="236"/>
      <c r="BK373" s="236"/>
      <c r="BL373" s="235">
        <f t="shared" si="315"/>
        <v>2</v>
      </c>
    </row>
    <row r="374" spans="3:64">
      <c r="C374" s="239">
        <v>371</v>
      </c>
      <c r="D374" s="234" t="s">
        <v>777</v>
      </c>
      <c r="E374" s="236">
        <f t="shared" si="316"/>
        <v>1.3311973153884766E-2</v>
      </c>
      <c r="F374" s="236">
        <f t="shared" si="295"/>
        <v>1.1728318530717958</v>
      </c>
      <c r="G374" s="236">
        <f t="shared" si="296"/>
        <v>4.6283185307179586</v>
      </c>
      <c r="H374" s="236">
        <f t="shared" si="288"/>
        <v>0.25340344345095511</v>
      </c>
      <c r="I374" s="236">
        <f t="shared" si="297"/>
        <v>1.3467426892616966E-2</v>
      </c>
      <c r="J374" s="236">
        <f t="shared" si="312"/>
        <v>0.83299999999999996</v>
      </c>
      <c r="K374" s="236">
        <f t="shared" si="298"/>
        <v>3.08</v>
      </c>
      <c r="L374" s="236">
        <f t="shared" si="290"/>
        <v>0.27045454545454545</v>
      </c>
      <c r="M374" s="237" t="s">
        <v>652</v>
      </c>
      <c r="N374" s="234">
        <v>1</v>
      </c>
      <c r="P374" s="248">
        <v>0.7</v>
      </c>
      <c r="Q374" s="235" t="s">
        <v>628</v>
      </c>
      <c r="R374" s="248">
        <v>1.7</v>
      </c>
      <c r="S374" s="248">
        <v>0.2</v>
      </c>
      <c r="T374" s="235" t="s">
        <v>628</v>
      </c>
      <c r="U374" s="235" t="s">
        <v>628</v>
      </c>
      <c r="V374" s="235" t="s">
        <v>628</v>
      </c>
      <c r="Y374" s="236">
        <f t="shared" si="313"/>
        <v>2.38</v>
      </c>
      <c r="Z374" s="236">
        <f t="shared" si="299"/>
        <v>0</v>
      </c>
      <c r="AA374" s="311"/>
      <c r="AB374" s="311"/>
      <c r="AC374" s="311"/>
      <c r="AD374" s="236">
        <f t="shared" si="300"/>
        <v>0.31415926535897931</v>
      </c>
      <c r="AE374" s="236">
        <f t="shared" si="314"/>
        <v>0</v>
      </c>
      <c r="AG374" s="236">
        <f t="shared" si="293"/>
        <v>1.19</v>
      </c>
      <c r="AH374" s="236">
        <f t="shared" si="301"/>
        <v>0</v>
      </c>
      <c r="AI374" s="236"/>
      <c r="AJ374" s="236"/>
      <c r="AK374" s="236"/>
      <c r="AL374" s="236"/>
      <c r="AM374" s="236"/>
      <c r="AN374" s="236"/>
      <c r="AO374" s="236"/>
      <c r="AP374" s="334" t="s">
        <v>2298</v>
      </c>
      <c r="AR374" s="235">
        <f t="shared" si="317"/>
        <v>2</v>
      </c>
      <c r="AS374" s="236"/>
      <c r="AT374" s="235"/>
      <c r="AU374" s="235"/>
      <c r="AV374" s="235"/>
      <c r="AW374" s="235"/>
      <c r="AX374" s="236"/>
      <c r="AY374" s="236"/>
      <c r="AZ374" s="236"/>
      <c r="BA374" s="236"/>
      <c r="BB374" s="236"/>
      <c r="BC374" s="236"/>
      <c r="BD374" s="236"/>
      <c r="BE374" s="236"/>
      <c r="BF374" s="236"/>
      <c r="BG374" s="236"/>
      <c r="BH374" s="236"/>
      <c r="BI374" s="236"/>
      <c r="BJ374" s="236"/>
      <c r="BK374" s="236"/>
      <c r="BL374" s="235">
        <f t="shared" si="315"/>
        <v>2</v>
      </c>
    </row>
    <row r="375" spans="3:64">
      <c r="C375" s="239">
        <v>372</v>
      </c>
      <c r="D375" s="234" t="s">
        <v>778</v>
      </c>
      <c r="E375" s="236">
        <f t="shared" si="316"/>
        <v>1.3299123421316622E-2</v>
      </c>
      <c r="F375" s="236">
        <f t="shared" si="295"/>
        <v>1.2428318530717959</v>
      </c>
      <c r="G375" s="236">
        <f t="shared" si="296"/>
        <v>4.8283185307179588</v>
      </c>
      <c r="H375" s="236">
        <f t="shared" si="288"/>
        <v>0.25740469382143061</v>
      </c>
      <c r="I375" s="236">
        <f t="shared" si="297"/>
        <v>1.344727381819303E-2</v>
      </c>
      <c r="J375" s="236">
        <f t="shared" si="312"/>
        <v>0.8819999999999999</v>
      </c>
      <c r="K375" s="236">
        <f t="shared" si="298"/>
        <v>3.2199999999999998</v>
      </c>
      <c r="L375" s="236">
        <f t="shared" si="290"/>
        <v>0.27391304347826084</v>
      </c>
      <c r="M375" s="237" t="s">
        <v>652</v>
      </c>
      <c r="N375" s="234">
        <v>1</v>
      </c>
      <c r="P375" s="248">
        <v>0.7</v>
      </c>
      <c r="Q375" s="235" t="s">
        <v>628</v>
      </c>
      <c r="R375" s="248">
        <v>1.8</v>
      </c>
      <c r="S375" s="248">
        <v>0.2</v>
      </c>
      <c r="T375" s="235" t="s">
        <v>628</v>
      </c>
      <c r="U375" s="235" t="s">
        <v>628</v>
      </c>
      <c r="V375" s="235" t="s">
        <v>628</v>
      </c>
      <c r="Y375" s="236">
        <f t="shared" si="313"/>
        <v>2.52</v>
      </c>
      <c r="Z375" s="236">
        <f t="shared" si="299"/>
        <v>0</v>
      </c>
      <c r="AA375" s="311"/>
      <c r="AB375" s="311"/>
      <c r="AC375" s="311"/>
      <c r="AD375" s="236">
        <f t="shared" si="300"/>
        <v>0.31415926535897931</v>
      </c>
      <c r="AE375" s="236">
        <f t="shared" si="314"/>
        <v>0</v>
      </c>
      <c r="AG375" s="236">
        <f t="shared" si="293"/>
        <v>1.26</v>
      </c>
      <c r="AH375" s="236">
        <f t="shared" si="301"/>
        <v>0</v>
      </c>
      <c r="AI375" s="236"/>
      <c r="AJ375" s="236"/>
      <c r="AK375" s="236"/>
      <c r="AL375" s="236"/>
      <c r="AM375" s="236"/>
      <c r="AN375" s="236"/>
      <c r="AO375" s="236"/>
      <c r="AP375" s="334" t="s">
        <v>2298</v>
      </c>
      <c r="AR375" s="235">
        <f t="shared" si="317"/>
        <v>2</v>
      </c>
      <c r="AS375" s="236"/>
      <c r="AT375" s="235"/>
      <c r="AU375" s="235"/>
      <c r="AV375" s="235"/>
      <c r="AW375" s="235"/>
      <c r="AX375" s="236"/>
      <c r="AY375" s="236"/>
      <c r="AZ375" s="236"/>
      <c r="BA375" s="236"/>
      <c r="BB375" s="236"/>
      <c r="BC375" s="236"/>
      <c r="BD375" s="236"/>
      <c r="BE375" s="236"/>
      <c r="BF375" s="236"/>
      <c r="BG375" s="236"/>
      <c r="BH375" s="236"/>
      <c r="BI375" s="236"/>
      <c r="BJ375" s="236"/>
      <c r="BK375" s="236"/>
      <c r="BL375" s="235">
        <f t="shared" si="315"/>
        <v>2</v>
      </c>
    </row>
    <row r="376" spans="3:64">
      <c r="C376" s="239">
        <v>373</v>
      </c>
      <c r="D376" s="234" t="s">
        <v>779</v>
      </c>
      <c r="E376" s="236">
        <f t="shared" si="316"/>
        <v>1.328729038893362E-2</v>
      </c>
      <c r="F376" s="236">
        <f t="shared" si="295"/>
        <v>1.312831853071796</v>
      </c>
      <c r="G376" s="236">
        <f t="shared" si="296"/>
        <v>5.0283185307179581</v>
      </c>
      <c r="H376" s="236">
        <f t="shared" si="288"/>
        <v>0.26108764690456993</v>
      </c>
      <c r="I376" s="236">
        <f t="shared" si="297"/>
        <v>1.3428786891591288E-2</v>
      </c>
      <c r="J376" s="236">
        <f t="shared" si="312"/>
        <v>0.93099999999999983</v>
      </c>
      <c r="K376" s="236">
        <f t="shared" si="298"/>
        <v>3.3599999999999994</v>
      </c>
      <c r="L376" s="236">
        <f t="shared" si="290"/>
        <v>0.27708333333333335</v>
      </c>
      <c r="M376" s="237" t="s">
        <v>652</v>
      </c>
      <c r="N376" s="234">
        <v>1</v>
      </c>
      <c r="P376" s="248">
        <v>0.7</v>
      </c>
      <c r="Q376" s="235" t="s">
        <v>628</v>
      </c>
      <c r="R376" s="248">
        <v>1.9</v>
      </c>
      <c r="S376" s="248">
        <v>0.2</v>
      </c>
      <c r="T376" s="235" t="s">
        <v>628</v>
      </c>
      <c r="U376" s="235" t="s">
        <v>628</v>
      </c>
      <c r="V376" s="235" t="s">
        <v>628</v>
      </c>
      <c r="Y376" s="236">
        <f t="shared" si="313"/>
        <v>2.6599999999999997</v>
      </c>
      <c r="Z376" s="236">
        <f t="shared" si="299"/>
        <v>0</v>
      </c>
      <c r="AA376" s="311"/>
      <c r="AB376" s="311"/>
      <c r="AC376" s="311"/>
      <c r="AD376" s="236">
        <f t="shared" si="300"/>
        <v>0.31415926535897931</v>
      </c>
      <c r="AE376" s="236">
        <f t="shared" si="314"/>
        <v>0</v>
      </c>
      <c r="AG376" s="236">
        <f t="shared" si="293"/>
        <v>1.3299999999999998</v>
      </c>
      <c r="AH376" s="236">
        <f t="shared" si="301"/>
        <v>0</v>
      </c>
      <c r="AI376" s="236"/>
      <c r="AJ376" s="236"/>
      <c r="AK376" s="236"/>
      <c r="AL376" s="236"/>
      <c r="AM376" s="236"/>
      <c r="AN376" s="236"/>
      <c r="AO376" s="236"/>
      <c r="AP376" s="334" t="s">
        <v>2298</v>
      </c>
      <c r="AR376" s="235">
        <f t="shared" si="317"/>
        <v>2</v>
      </c>
      <c r="AS376" s="236"/>
      <c r="AT376" s="235"/>
      <c r="AU376" s="235"/>
      <c r="AV376" s="235"/>
      <c r="AW376" s="235"/>
      <c r="AX376" s="236"/>
      <c r="AY376" s="236"/>
      <c r="AZ376" s="236"/>
      <c r="BA376" s="236"/>
      <c r="BB376" s="236"/>
      <c r="BC376" s="236"/>
      <c r="BD376" s="236"/>
      <c r="BE376" s="236"/>
      <c r="BF376" s="236"/>
      <c r="BG376" s="236"/>
      <c r="BH376" s="236"/>
      <c r="BI376" s="236"/>
      <c r="BJ376" s="236"/>
      <c r="BK376" s="236"/>
      <c r="BL376" s="235">
        <f t="shared" si="315"/>
        <v>2</v>
      </c>
    </row>
    <row r="377" spans="3:64">
      <c r="C377" s="239">
        <v>374</v>
      </c>
      <c r="D377" s="234" t="s">
        <v>780</v>
      </c>
      <c r="E377" s="236">
        <f t="shared" si="316"/>
        <v>1.3276357978049047E-2</v>
      </c>
      <c r="F377" s="236">
        <f t="shared" si="295"/>
        <v>1.382831853071796</v>
      </c>
      <c r="G377" s="236">
        <f t="shared" si="296"/>
        <v>5.2283185307179583</v>
      </c>
      <c r="H377" s="236">
        <f t="shared" si="288"/>
        <v>0.26448883038537901</v>
      </c>
      <c r="I377" s="236">
        <f t="shared" si="297"/>
        <v>1.3411767673350682E-2</v>
      </c>
      <c r="J377" s="236">
        <f t="shared" si="312"/>
        <v>0.97999999999999987</v>
      </c>
      <c r="K377" s="236">
        <f t="shared" si="298"/>
        <v>3.5</v>
      </c>
      <c r="L377" s="236">
        <f t="shared" si="290"/>
        <v>0.27999999999999997</v>
      </c>
      <c r="M377" s="237" t="s">
        <v>652</v>
      </c>
      <c r="N377" s="234">
        <v>1</v>
      </c>
      <c r="P377" s="248">
        <v>0.7</v>
      </c>
      <c r="Q377" s="235" t="s">
        <v>628</v>
      </c>
      <c r="R377" s="248">
        <v>2</v>
      </c>
      <c r="S377" s="248">
        <v>0.2</v>
      </c>
      <c r="T377" s="235" t="s">
        <v>628</v>
      </c>
      <c r="U377" s="235" t="s">
        <v>628</v>
      </c>
      <c r="V377" s="235" t="s">
        <v>628</v>
      </c>
      <c r="Y377" s="236">
        <f t="shared" si="313"/>
        <v>2.8</v>
      </c>
      <c r="Z377" s="236">
        <f t="shared" si="299"/>
        <v>0</v>
      </c>
      <c r="AA377" s="311"/>
      <c r="AB377" s="311"/>
      <c r="AC377" s="311"/>
      <c r="AD377" s="236">
        <f t="shared" si="300"/>
        <v>0.31415926535897931</v>
      </c>
      <c r="AE377" s="236">
        <f t="shared" si="314"/>
        <v>0</v>
      </c>
      <c r="AG377" s="236">
        <f t="shared" si="293"/>
        <v>1.4</v>
      </c>
      <c r="AH377" s="236">
        <f t="shared" si="301"/>
        <v>0</v>
      </c>
      <c r="AI377" s="236"/>
      <c r="AJ377" s="236"/>
      <c r="AK377" s="236"/>
      <c r="AL377" s="236"/>
      <c r="AM377" s="236"/>
      <c r="AN377" s="236"/>
      <c r="AO377" s="236"/>
      <c r="AP377" s="334" t="s">
        <v>2298</v>
      </c>
      <c r="AR377" s="235">
        <f t="shared" si="317"/>
        <v>2</v>
      </c>
      <c r="AS377" s="236"/>
      <c r="AT377" s="235"/>
      <c r="AU377" s="235"/>
      <c r="AV377" s="235"/>
      <c r="AW377" s="235"/>
      <c r="AX377" s="236"/>
      <c r="AY377" s="236"/>
      <c r="AZ377" s="236"/>
      <c r="BA377" s="236"/>
      <c r="BB377" s="236"/>
      <c r="BC377" s="236"/>
      <c r="BD377" s="236"/>
      <c r="BE377" s="236"/>
      <c r="BF377" s="236"/>
      <c r="BG377" s="236"/>
      <c r="BH377" s="236"/>
      <c r="BI377" s="236"/>
      <c r="BJ377" s="236"/>
      <c r="BK377" s="236"/>
      <c r="BL377" s="235">
        <f t="shared" si="315"/>
        <v>2</v>
      </c>
    </row>
    <row r="378" spans="3:64">
      <c r="C378" s="239">
        <v>375</v>
      </c>
      <c r="D378" s="234" t="s">
        <v>781</v>
      </c>
      <c r="E378" s="236">
        <f t="shared" si="316"/>
        <v>1.3542551846338935E-2</v>
      </c>
      <c r="F378" s="236">
        <f t="shared" si="295"/>
        <v>0.62283185307179589</v>
      </c>
      <c r="G378" s="236">
        <f t="shared" si="296"/>
        <v>3.0283185307179585</v>
      </c>
      <c r="H378" s="236">
        <f t="shared" si="288"/>
        <v>0.20566920116033299</v>
      </c>
      <c r="I378" s="236">
        <f t="shared" si="297"/>
        <v>1.3850833602916973E-2</v>
      </c>
      <c r="J378" s="236">
        <f t="shared" si="312"/>
        <v>0.44799999999999995</v>
      </c>
      <c r="K378" s="236">
        <f t="shared" si="298"/>
        <v>1.92</v>
      </c>
      <c r="L378" s="236">
        <f t="shared" si="290"/>
        <v>0.23333333333333331</v>
      </c>
      <c r="M378" s="237" t="s">
        <v>652</v>
      </c>
      <c r="N378" s="234">
        <v>1</v>
      </c>
      <c r="P378" s="248">
        <v>0.8</v>
      </c>
      <c r="Q378" s="235" t="s">
        <v>628</v>
      </c>
      <c r="R378" s="248">
        <v>0.8</v>
      </c>
      <c r="S378" s="248">
        <v>0.2</v>
      </c>
      <c r="T378" s="235" t="s">
        <v>628</v>
      </c>
      <c r="U378" s="235" t="s">
        <v>628</v>
      </c>
      <c r="V378" s="235" t="s">
        <v>628</v>
      </c>
      <c r="Y378" s="236">
        <f t="shared" si="313"/>
        <v>1.1199999999999999</v>
      </c>
      <c r="Z378" s="236">
        <f t="shared" si="299"/>
        <v>0</v>
      </c>
      <c r="AA378" s="311"/>
      <c r="AB378" s="311"/>
      <c r="AC378" s="311"/>
      <c r="AD378" s="236">
        <f t="shared" si="300"/>
        <v>0.31415926535897931</v>
      </c>
      <c r="AE378" s="236">
        <f t="shared" si="314"/>
        <v>0</v>
      </c>
      <c r="AG378" s="236">
        <f t="shared" si="293"/>
        <v>0.55999999999999994</v>
      </c>
      <c r="AH378" s="236">
        <f t="shared" si="301"/>
        <v>0</v>
      </c>
      <c r="AI378" s="236"/>
      <c r="AJ378" s="236"/>
      <c r="AK378" s="236"/>
      <c r="AL378" s="236"/>
      <c r="AM378" s="236"/>
      <c r="AN378" s="236"/>
      <c r="AO378" s="236"/>
      <c r="AP378" s="334" t="s">
        <v>2298</v>
      </c>
      <c r="AR378" s="235">
        <f t="shared" si="317"/>
        <v>2</v>
      </c>
      <c r="AS378" s="236"/>
      <c r="AT378" s="235"/>
      <c r="AU378" s="235"/>
      <c r="AV378" s="235"/>
      <c r="AW378" s="235"/>
      <c r="AX378" s="236"/>
      <c r="AY378" s="236"/>
      <c r="AZ378" s="236"/>
      <c r="BA378" s="236"/>
      <c r="BB378" s="236"/>
      <c r="BC378" s="236"/>
      <c r="BD378" s="236"/>
      <c r="BE378" s="236"/>
      <c r="BF378" s="236"/>
      <c r="BG378" s="236"/>
      <c r="BH378" s="236"/>
      <c r="BI378" s="236"/>
      <c r="BJ378" s="236"/>
      <c r="BK378" s="236"/>
      <c r="BL378" s="235">
        <f t="shared" si="315"/>
        <v>2</v>
      </c>
    </row>
    <row r="379" spans="3:64">
      <c r="C379" s="239">
        <v>376</v>
      </c>
      <c r="D379" s="234" t="s">
        <v>782</v>
      </c>
      <c r="E379" s="236">
        <f t="shared" si="316"/>
        <v>1.35092582660493E-2</v>
      </c>
      <c r="F379" s="236">
        <f t="shared" si="295"/>
        <v>0.70283185307179574</v>
      </c>
      <c r="G379" s="236">
        <f t="shared" si="296"/>
        <v>3.2283185307179587</v>
      </c>
      <c r="H379" s="236">
        <f t="shared" si="288"/>
        <v>0.21770833527864122</v>
      </c>
      <c r="I379" s="236">
        <f t="shared" si="297"/>
        <v>1.3793848617958578E-2</v>
      </c>
      <c r="J379" s="236">
        <f t="shared" si="312"/>
        <v>0.504</v>
      </c>
      <c r="K379" s="236">
        <f t="shared" si="298"/>
        <v>2.06</v>
      </c>
      <c r="L379" s="236">
        <f t="shared" si="290"/>
        <v>0.24466019417475729</v>
      </c>
      <c r="M379" s="237" t="s">
        <v>652</v>
      </c>
      <c r="N379" s="234">
        <v>1</v>
      </c>
      <c r="P379" s="248">
        <v>0.8</v>
      </c>
      <c r="Q379" s="235" t="s">
        <v>628</v>
      </c>
      <c r="R379" s="248">
        <v>0.9</v>
      </c>
      <c r="S379" s="248">
        <v>0.2</v>
      </c>
      <c r="T379" s="235" t="s">
        <v>628</v>
      </c>
      <c r="U379" s="235" t="s">
        <v>628</v>
      </c>
      <c r="V379" s="235" t="s">
        <v>628</v>
      </c>
      <c r="Y379" s="236">
        <f t="shared" si="313"/>
        <v>1.26</v>
      </c>
      <c r="Z379" s="236">
        <f t="shared" si="299"/>
        <v>0</v>
      </c>
      <c r="AA379" s="311"/>
      <c r="AB379" s="311"/>
      <c r="AC379" s="311"/>
      <c r="AD379" s="236">
        <f t="shared" si="300"/>
        <v>0.31415926535897931</v>
      </c>
      <c r="AE379" s="236">
        <f t="shared" si="314"/>
        <v>0</v>
      </c>
      <c r="AG379" s="236">
        <f t="shared" si="293"/>
        <v>0.63</v>
      </c>
      <c r="AH379" s="236">
        <f t="shared" si="301"/>
        <v>0</v>
      </c>
      <c r="AI379" s="236"/>
      <c r="AJ379" s="236"/>
      <c r="AK379" s="236"/>
      <c r="AL379" s="236"/>
      <c r="AM379" s="236"/>
      <c r="AN379" s="236"/>
      <c r="AO379" s="236"/>
      <c r="AP379" s="334" t="s">
        <v>2298</v>
      </c>
      <c r="AR379" s="235">
        <f t="shared" si="317"/>
        <v>2</v>
      </c>
      <c r="AS379" s="236"/>
      <c r="AT379" s="235"/>
      <c r="AU379" s="235"/>
      <c r="AV379" s="235"/>
      <c r="AW379" s="235"/>
      <c r="AX379" s="236"/>
      <c r="AY379" s="236"/>
      <c r="AZ379" s="236"/>
      <c r="BA379" s="236"/>
      <c r="BB379" s="236"/>
      <c r="BC379" s="236"/>
      <c r="BD379" s="236"/>
      <c r="BE379" s="236"/>
      <c r="BF379" s="236"/>
      <c r="BG379" s="236"/>
      <c r="BH379" s="236"/>
      <c r="BI379" s="236"/>
      <c r="BJ379" s="236"/>
      <c r="BK379" s="236"/>
      <c r="BL379" s="235">
        <f t="shared" si="315"/>
        <v>2</v>
      </c>
    </row>
    <row r="380" spans="3:64">
      <c r="C380" s="239">
        <v>377</v>
      </c>
      <c r="D380" s="234" t="s">
        <v>783</v>
      </c>
      <c r="E380" s="236">
        <f t="shared" si="316"/>
        <v>1.347981506253108E-2</v>
      </c>
      <c r="F380" s="236">
        <f t="shared" si="295"/>
        <v>0.78283185307179604</v>
      </c>
      <c r="G380" s="236">
        <f t="shared" si="296"/>
        <v>3.4283185307179589</v>
      </c>
      <c r="H380" s="236">
        <f t="shared" si="288"/>
        <v>0.22834280013877686</v>
      </c>
      <c r="I380" s="236">
        <f t="shared" si="297"/>
        <v>1.3744019912075045E-2</v>
      </c>
      <c r="J380" s="236">
        <f t="shared" si="312"/>
        <v>0.55999999999999994</v>
      </c>
      <c r="K380" s="236">
        <f t="shared" si="298"/>
        <v>2.2000000000000002</v>
      </c>
      <c r="L380" s="236">
        <f t="shared" si="290"/>
        <v>0.25454545454545452</v>
      </c>
      <c r="M380" s="237" t="s">
        <v>652</v>
      </c>
      <c r="N380" s="234">
        <v>1</v>
      </c>
      <c r="P380" s="248">
        <v>0.8</v>
      </c>
      <c r="Q380" s="235" t="s">
        <v>628</v>
      </c>
      <c r="R380" s="248">
        <v>1</v>
      </c>
      <c r="S380" s="248">
        <v>0.2</v>
      </c>
      <c r="T380" s="235" t="s">
        <v>628</v>
      </c>
      <c r="U380" s="235" t="s">
        <v>628</v>
      </c>
      <c r="V380" s="235" t="s">
        <v>628</v>
      </c>
      <c r="Y380" s="236">
        <f t="shared" si="313"/>
        <v>1.4</v>
      </c>
      <c r="Z380" s="236">
        <f t="shared" si="299"/>
        <v>0</v>
      </c>
      <c r="AA380" s="311"/>
      <c r="AB380" s="311"/>
      <c r="AC380" s="311"/>
      <c r="AD380" s="236">
        <f t="shared" si="300"/>
        <v>0.31415926535897931</v>
      </c>
      <c r="AE380" s="236">
        <f t="shared" si="314"/>
        <v>0</v>
      </c>
      <c r="AG380" s="236">
        <f t="shared" si="293"/>
        <v>0.7</v>
      </c>
      <c r="AH380" s="236">
        <f t="shared" si="301"/>
        <v>0</v>
      </c>
      <c r="AI380" s="236"/>
      <c r="AJ380" s="236"/>
      <c r="AK380" s="236"/>
      <c r="AL380" s="236"/>
      <c r="AM380" s="236"/>
      <c r="AN380" s="236"/>
      <c r="AO380" s="236"/>
      <c r="AP380" s="334" t="s">
        <v>2298</v>
      </c>
      <c r="AR380" s="235">
        <f t="shared" si="317"/>
        <v>2</v>
      </c>
      <c r="AS380" s="236"/>
      <c r="AT380" s="235"/>
      <c r="AU380" s="235"/>
      <c r="AV380" s="235"/>
      <c r="AW380" s="235"/>
      <c r="AX380" s="236"/>
      <c r="AY380" s="236"/>
      <c r="AZ380" s="236"/>
      <c r="BA380" s="236"/>
      <c r="BB380" s="236"/>
      <c r="BC380" s="236"/>
      <c r="BD380" s="236"/>
      <c r="BE380" s="236"/>
      <c r="BF380" s="236"/>
      <c r="BG380" s="236"/>
      <c r="BH380" s="236"/>
      <c r="BI380" s="236"/>
      <c r="BJ380" s="236"/>
      <c r="BK380" s="236"/>
      <c r="BL380" s="235">
        <f t="shared" si="315"/>
        <v>2</v>
      </c>
    </row>
    <row r="381" spans="3:64">
      <c r="C381" s="239">
        <v>378</v>
      </c>
      <c r="D381" s="234" t="s">
        <v>784</v>
      </c>
      <c r="E381" s="236">
        <f t="shared" si="316"/>
        <v>1.345359073393417E-2</v>
      </c>
      <c r="F381" s="236">
        <f t="shared" si="295"/>
        <v>0.86283185307179611</v>
      </c>
      <c r="G381" s="236">
        <f t="shared" si="296"/>
        <v>3.6283185307179591</v>
      </c>
      <c r="H381" s="236">
        <f t="shared" si="288"/>
        <v>0.23780488007514103</v>
      </c>
      <c r="I381" s="236">
        <f t="shared" si="297"/>
        <v>1.370007874036051E-2</v>
      </c>
      <c r="J381" s="236">
        <f t="shared" si="312"/>
        <v>0.6160000000000001</v>
      </c>
      <c r="K381" s="236">
        <f t="shared" si="298"/>
        <v>2.34</v>
      </c>
      <c r="L381" s="236">
        <f t="shared" si="290"/>
        <v>0.26324786324786331</v>
      </c>
      <c r="M381" s="237" t="s">
        <v>652</v>
      </c>
      <c r="N381" s="234">
        <v>1</v>
      </c>
      <c r="P381" s="248">
        <v>0.8</v>
      </c>
      <c r="Q381" s="235" t="s">
        <v>628</v>
      </c>
      <c r="R381" s="248">
        <v>1.1000000000000001</v>
      </c>
      <c r="S381" s="248">
        <v>0.2</v>
      </c>
      <c r="T381" s="235" t="s">
        <v>628</v>
      </c>
      <c r="U381" s="235" t="s">
        <v>628</v>
      </c>
      <c r="V381" s="235" t="s">
        <v>628</v>
      </c>
      <c r="Y381" s="236">
        <f t="shared" si="313"/>
        <v>1.54</v>
      </c>
      <c r="Z381" s="236">
        <f t="shared" si="299"/>
        <v>0</v>
      </c>
      <c r="AA381" s="311"/>
      <c r="AB381" s="311"/>
      <c r="AC381" s="311"/>
      <c r="AD381" s="236">
        <f t="shared" si="300"/>
        <v>0.31415926535897931</v>
      </c>
      <c r="AE381" s="236">
        <f t="shared" si="314"/>
        <v>0</v>
      </c>
      <c r="AG381" s="236">
        <f t="shared" si="293"/>
        <v>0.77</v>
      </c>
      <c r="AH381" s="236">
        <f t="shared" si="301"/>
        <v>0</v>
      </c>
      <c r="AI381" s="236"/>
      <c r="AJ381" s="236"/>
      <c r="AK381" s="236"/>
      <c r="AL381" s="236"/>
      <c r="AM381" s="236"/>
      <c r="AN381" s="236"/>
      <c r="AO381" s="236"/>
      <c r="AP381" s="334" t="s">
        <v>2298</v>
      </c>
      <c r="AR381" s="235">
        <f t="shared" si="317"/>
        <v>2</v>
      </c>
      <c r="AS381" s="236"/>
      <c r="AT381" s="235"/>
      <c r="AU381" s="235"/>
      <c r="AV381" s="235"/>
      <c r="AW381" s="235"/>
      <c r="AX381" s="236"/>
      <c r="AY381" s="236"/>
      <c r="AZ381" s="236"/>
      <c r="BA381" s="236"/>
      <c r="BB381" s="236"/>
      <c r="BC381" s="236"/>
      <c r="BD381" s="236"/>
      <c r="BE381" s="236"/>
      <c r="BF381" s="236"/>
      <c r="BG381" s="236"/>
      <c r="BH381" s="236"/>
      <c r="BI381" s="236"/>
      <c r="BJ381" s="236"/>
      <c r="BK381" s="236"/>
      <c r="BL381" s="235">
        <f t="shared" si="315"/>
        <v>2</v>
      </c>
    </row>
    <row r="382" spans="3:64">
      <c r="C382" s="239">
        <v>379</v>
      </c>
      <c r="D382" s="234" t="s">
        <v>785</v>
      </c>
      <c r="E382" s="236">
        <f t="shared" si="316"/>
        <v>1.3430084730754542E-2</v>
      </c>
      <c r="F382" s="236">
        <f t="shared" si="295"/>
        <v>0.94283185307179596</v>
      </c>
      <c r="G382" s="236">
        <f t="shared" si="296"/>
        <v>3.8283185307179584</v>
      </c>
      <c r="H382" s="236">
        <f t="shared" si="288"/>
        <v>0.24627831919069137</v>
      </c>
      <c r="I382" s="236">
        <f t="shared" si="297"/>
        <v>1.366103960525554E-2</v>
      </c>
      <c r="J382" s="236">
        <f t="shared" si="312"/>
        <v>0.67200000000000004</v>
      </c>
      <c r="K382" s="236">
        <f t="shared" si="298"/>
        <v>2.48</v>
      </c>
      <c r="L382" s="236">
        <f t="shared" si="290"/>
        <v>0.2709677419354839</v>
      </c>
      <c r="M382" s="237" t="s">
        <v>652</v>
      </c>
      <c r="N382" s="234">
        <v>1</v>
      </c>
      <c r="P382" s="248">
        <v>0.8</v>
      </c>
      <c r="Q382" s="235" t="s">
        <v>628</v>
      </c>
      <c r="R382" s="248">
        <v>1.2</v>
      </c>
      <c r="S382" s="248">
        <v>0.2</v>
      </c>
      <c r="T382" s="235" t="s">
        <v>628</v>
      </c>
      <c r="U382" s="235" t="s">
        <v>628</v>
      </c>
      <c r="V382" s="235" t="s">
        <v>628</v>
      </c>
      <c r="Y382" s="236">
        <f t="shared" si="313"/>
        <v>1.68</v>
      </c>
      <c r="Z382" s="236">
        <f t="shared" si="299"/>
        <v>0</v>
      </c>
      <c r="AA382" s="311"/>
      <c r="AB382" s="311"/>
      <c r="AC382" s="311"/>
      <c r="AD382" s="236">
        <f t="shared" si="300"/>
        <v>0.31415926535897931</v>
      </c>
      <c r="AE382" s="236">
        <f t="shared" si="314"/>
        <v>0</v>
      </c>
      <c r="AG382" s="236">
        <f t="shared" si="293"/>
        <v>0.84</v>
      </c>
      <c r="AH382" s="236">
        <f t="shared" si="301"/>
        <v>0</v>
      </c>
      <c r="AI382" s="236"/>
      <c r="AJ382" s="236"/>
      <c r="AK382" s="236"/>
      <c r="AL382" s="236"/>
      <c r="AM382" s="236"/>
      <c r="AN382" s="236"/>
      <c r="AO382" s="236"/>
      <c r="AP382" s="334" t="s">
        <v>2298</v>
      </c>
      <c r="AR382" s="235">
        <f t="shared" si="317"/>
        <v>2</v>
      </c>
      <c r="AS382" s="236"/>
      <c r="AT382" s="235"/>
      <c r="AU382" s="235"/>
      <c r="AV382" s="235"/>
      <c r="AW382" s="235"/>
      <c r="AX382" s="236"/>
      <c r="AY382" s="236"/>
      <c r="AZ382" s="236"/>
      <c r="BA382" s="236"/>
      <c r="BB382" s="236"/>
      <c r="BC382" s="236"/>
      <c r="BD382" s="236"/>
      <c r="BE382" s="236"/>
      <c r="BF382" s="236"/>
      <c r="BG382" s="236"/>
      <c r="BH382" s="236"/>
      <c r="BI382" s="236"/>
      <c r="BJ382" s="236"/>
      <c r="BK382" s="236"/>
      <c r="BL382" s="235">
        <f t="shared" si="315"/>
        <v>2</v>
      </c>
    </row>
    <row r="383" spans="3:64">
      <c r="C383" s="239">
        <v>380</v>
      </c>
      <c r="D383" s="234" t="s">
        <v>786</v>
      </c>
      <c r="E383" s="236">
        <f t="shared" si="316"/>
        <v>1.3408895181909401E-2</v>
      </c>
      <c r="F383" s="236">
        <f t="shared" si="295"/>
        <v>1.0228318530717961</v>
      </c>
      <c r="G383" s="236">
        <f t="shared" si="296"/>
        <v>4.028318530717959</v>
      </c>
      <c r="H383" s="236">
        <f t="shared" si="288"/>
        <v>0.25391037110699854</v>
      </c>
      <c r="I383" s="236">
        <f t="shared" si="297"/>
        <v>1.362612537591665E-2</v>
      </c>
      <c r="J383" s="236">
        <f t="shared" ref="J383:J414" si="318">IF(BL383=1,P383*(R383-S383)+(P383-2*S383)*(S383-AE383)+PI()*S383^2/2-S383^2/2*(2*Z383-SIN(2*Z383)),P383*AG383)</f>
        <v>0.72799999999999998</v>
      </c>
      <c r="K383" s="236">
        <f t="shared" si="298"/>
        <v>2.62</v>
      </c>
      <c r="L383" s="236">
        <f t="shared" si="290"/>
        <v>0.27786259541984731</v>
      </c>
      <c r="M383" s="237" t="s">
        <v>652</v>
      </c>
      <c r="N383" s="234">
        <v>1</v>
      </c>
      <c r="P383" s="248">
        <v>0.8</v>
      </c>
      <c r="Q383" s="235" t="s">
        <v>628</v>
      </c>
      <c r="R383" s="248">
        <v>1.3</v>
      </c>
      <c r="S383" s="248">
        <v>0.2</v>
      </c>
      <c r="T383" s="235" t="s">
        <v>628</v>
      </c>
      <c r="U383" s="235" t="s">
        <v>628</v>
      </c>
      <c r="V383" s="235" t="s">
        <v>628</v>
      </c>
      <c r="Y383" s="236">
        <f t="shared" ref="Y383:Y414" si="319">IF(BL383=1,2*(R383-S383)+2*AD383,2*AG383)</f>
        <v>1.8199999999999998</v>
      </c>
      <c r="Z383" s="236">
        <f t="shared" si="299"/>
        <v>0</v>
      </c>
      <c r="AA383" s="311"/>
      <c r="AB383" s="311"/>
      <c r="AC383" s="311"/>
      <c r="AD383" s="236">
        <f t="shared" si="300"/>
        <v>0.31415926535897931</v>
      </c>
      <c r="AE383" s="236">
        <f t="shared" ref="AE383:AE414" si="320">IF(BL383=1,R383-AG383,0)</f>
        <v>0</v>
      </c>
      <c r="AG383" s="236">
        <f t="shared" ref="AG383:AG446" si="321">$L$1*R383</f>
        <v>0.90999999999999992</v>
      </c>
      <c r="AH383" s="236">
        <f t="shared" si="301"/>
        <v>0</v>
      </c>
      <c r="AI383" s="236"/>
      <c r="AJ383" s="236"/>
      <c r="AK383" s="236"/>
      <c r="AL383" s="236"/>
      <c r="AM383" s="236"/>
      <c r="AN383" s="236"/>
      <c r="AO383" s="236"/>
      <c r="AP383" s="334" t="s">
        <v>2298</v>
      </c>
      <c r="AR383" s="235">
        <f t="shared" si="317"/>
        <v>2</v>
      </c>
      <c r="AS383" s="236"/>
      <c r="AT383" s="235"/>
      <c r="AU383" s="235"/>
      <c r="AV383" s="235"/>
      <c r="AW383" s="235"/>
      <c r="AX383" s="236"/>
      <c r="AY383" s="236"/>
      <c r="AZ383" s="236"/>
      <c r="BA383" s="236"/>
      <c r="BB383" s="236"/>
      <c r="BC383" s="236"/>
      <c r="BD383" s="236"/>
      <c r="BE383" s="236"/>
      <c r="BF383" s="236"/>
      <c r="BG383" s="236"/>
      <c r="BH383" s="236"/>
      <c r="BI383" s="236"/>
      <c r="BJ383" s="236"/>
      <c r="BK383" s="236"/>
      <c r="BL383" s="235">
        <f t="shared" ref="BL383:BL414" si="322">IF(R383-S383&lt;AG383,1,2)</f>
        <v>2</v>
      </c>
    </row>
    <row r="384" spans="3:64">
      <c r="C384" s="239">
        <v>381</v>
      </c>
      <c r="D384" s="234" t="s">
        <v>787</v>
      </c>
      <c r="E384" s="236">
        <f t="shared" si="316"/>
        <v>1.3389695718090776E-2</v>
      </c>
      <c r="F384" s="236">
        <f t="shared" si="295"/>
        <v>1.102831853071796</v>
      </c>
      <c r="G384" s="236">
        <f t="shared" si="296"/>
        <v>4.2283185307179583</v>
      </c>
      <c r="H384" s="236">
        <f t="shared" si="288"/>
        <v>0.26082042898611468</v>
      </c>
      <c r="I384" s="236">
        <f t="shared" si="297"/>
        <v>1.3594714973699266E-2</v>
      </c>
      <c r="J384" s="236">
        <f t="shared" si="318"/>
        <v>0.78399999999999992</v>
      </c>
      <c r="K384" s="236">
        <f t="shared" si="298"/>
        <v>2.76</v>
      </c>
      <c r="L384" s="236">
        <f t="shared" si="290"/>
        <v>0.28405797101449276</v>
      </c>
      <c r="M384" s="237" t="s">
        <v>652</v>
      </c>
      <c r="N384" s="234">
        <v>1</v>
      </c>
      <c r="P384" s="248">
        <v>0.8</v>
      </c>
      <c r="Q384" s="235" t="s">
        <v>628</v>
      </c>
      <c r="R384" s="248">
        <v>1.4</v>
      </c>
      <c r="S384" s="248">
        <v>0.2</v>
      </c>
      <c r="T384" s="235" t="s">
        <v>628</v>
      </c>
      <c r="U384" s="235" t="s">
        <v>628</v>
      </c>
      <c r="V384" s="235" t="s">
        <v>628</v>
      </c>
      <c r="Y384" s="236">
        <f t="shared" si="319"/>
        <v>1.9599999999999997</v>
      </c>
      <c r="Z384" s="236">
        <f t="shared" si="299"/>
        <v>0</v>
      </c>
      <c r="AA384" s="311"/>
      <c r="AB384" s="311"/>
      <c r="AC384" s="311"/>
      <c r="AD384" s="236">
        <f t="shared" si="300"/>
        <v>0.31415926535897931</v>
      </c>
      <c r="AE384" s="236">
        <f t="shared" si="320"/>
        <v>0</v>
      </c>
      <c r="AG384" s="236">
        <f t="shared" si="321"/>
        <v>0.97999999999999987</v>
      </c>
      <c r="AH384" s="236">
        <f t="shared" si="301"/>
        <v>0</v>
      </c>
      <c r="AI384" s="236"/>
      <c r="AJ384" s="236"/>
      <c r="AK384" s="236"/>
      <c r="AL384" s="236"/>
      <c r="AM384" s="236"/>
      <c r="AN384" s="236"/>
      <c r="AO384" s="236"/>
      <c r="AP384" s="334" t="s">
        <v>2298</v>
      </c>
      <c r="AR384" s="235">
        <f t="shared" si="317"/>
        <v>2</v>
      </c>
      <c r="AS384" s="236"/>
      <c r="AT384" s="235"/>
      <c r="AU384" s="235"/>
      <c r="AV384" s="235"/>
      <c r="AW384" s="235"/>
      <c r="AX384" s="236"/>
      <c r="AY384" s="236"/>
      <c r="AZ384" s="236"/>
      <c r="BA384" s="236"/>
      <c r="BB384" s="236"/>
      <c r="BC384" s="236"/>
      <c r="BD384" s="236"/>
      <c r="BE384" s="236"/>
      <c r="BF384" s="236"/>
      <c r="BG384" s="236"/>
      <c r="BH384" s="236"/>
      <c r="BI384" s="236"/>
      <c r="BJ384" s="236"/>
      <c r="BK384" s="236"/>
      <c r="BL384" s="235">
        <f t="shared" si="322"/>
        <v>2</v>
      </c>
    </row>
    <row r="385" spans="3:64">
      <c r="C385" s="239">
        <v>382</v>
      </c>
      <c r="D385" s="234" t="s">
        <v>788</v>
      </c>
      <c r="E385" s="236">
        <f t="shared" ref="E385:E390" si="323">(1/G385*((G385-P385)*0.013^1.5+P385*0.015^1.5))^(2/3)</f>
        <v>1.3372218534727516E-2</v>
      </c>
      <c r="F385" s="236">
        <f t="shared" si="295"/>
        <v>1.1828318530717961</v>
      </c>
      <c r="G385" s="236">
        <f t="shared" si="296"/>
        <v>4.4283185307179593</v>
      </c>
      <c r="H385" s="236">
        <f t="shared" ref="H385:H397" si="324">F385/G385</f>
        <v>0.26710631696135567</v>
      </c>
      <c r="I385" s="236">
        <f t="shared" si="297"/>
        <v>1.3566306068010868E-2</v>
      </c>
      <c r="J385" s="236">
        <f t="shared" si="318"/>
        <v>0.83999999999999986</v>
      </c>
      <c r="K385" s="236">
        <f t="shared" si="298"/>
        <v>2.8999999999999995</v>
      </c>
      <c r="L385" s="236">
        <f t="shared" ref="L385:L397" si="325">J385/K385</f>
        <v>0.28965517241379313</v>
      </c>
      <c r="M385" s="237" t="s">
        <v>652</v>
      </c>
      <c r="N385" s="234">
        <v>1</v>
      </c>
      <c r="P385" s="248">
        <v>0.8</v>
      </c>
      <c r="Q385" s="235" t="s">
        <v>628</v>
      </c>
      <c r="R385" s="248">
        <v>1.5</v>
      </c>
      <c r="S385" s="248">
        <v>0.2</v>
      </c>
      <c r="T385" s="235" t="s">
        <v>628</v>
      </c>
      <c r="U385" s="235" t="s">
        <v>628</v>
      </c>
      <c r="V385" s="235" t="s">
        <v>628</v>
      </c>
      <c r="Y385" s="236">
        <f t="shared" si="319"/>
        <v>2.0999999999999996</v>
      </c>
      <c r="Z385" s="236">
        <f t="shared" si="299"/>
        <v>0</v>
      </c>
      <c r="AA385" s="311"/>
      <c r="AB385" s="311"/>
      <c r="AC385" s="311"/>
      <c r="AD385" s="236">
        <f t="shared" si="300"/>
        <v>0.31415926535897931</v>
      </c>
      <c r="AE385" s="236">
        <f t="shared" si="320"/>
        <v>0</v>
      </c>
      <c r="AG385" s="236">
        <f t="shared" si="321"/>
        <v>1.0499999999999998</v>
      </c>
      <c r="AH385" s="236">
        <f t="shared" si="301"/>
        <v>0</v>
      </c>
      <c r="AI385" s="236"/>
      <c r="AJ385" s="236"/>
      <c r="AK385" s="236"/>
      <c r="AL385" s="236"/>
      <c r="AM385" s="236"/>
      <c r="AN385" s="236"/>
      <c r="AO385" s="236"/>
      <c r="AP385" s="334" t="s">
        <v>2298</v>
      </c>
      <c r="AR385" s="235">
        <f t="shared" si="317"/>
        <v>2</v>
      </c>
      <c r="AS385" s="236"/>
      <c r="AT385" s="235"/>
      <c r="AU385" s="235"/>
      <c r="AV385" s="235"/>
      <c r="AW385" s="235"/>
      <c r="AX385" s="236"/>
      <c r="AY385" s="236"/>
      <c r="AZ385" s="236"/>
      <c r="BA385" s="236"/>
      <c r="BB385" s="236"/>
      <c r="BC385" s="236"/>
      <c r="BD385" s="236"/>
      <c r="BE385" s="236"/>
      <c r="BF385" s="236"/>
      <c r="BG385" s="236"/>
      <c r="BH385" s="236"/>
      <c r="BI385" s="236"/>
      <c r="BJ385" s="236"/>
      <c r="BK385" s="236"/>
      <c r="BL385" s="235">
        <f t="shared" si="322"/>
        <v>2</v>
      </c>
    </row>
    <row r="386" spans="3:64">
      <c r="C386" s="239">
        <v>383</v>
      </c>
      <c r="D386" s="234" t="s">
        <v>789</v>
      </c>
      <c r="E386" s="236">
        <f t="shared" si="323"/>
        <v>1.3356241818790311E-2</v>
      </c>
      <c r="F386" s="236">
        <f t="shared" ref="F386:F449" si="326">P386*(R386-S386)+(P386-2*S386)*S386+PI()*S386^2/2</f>
        <v>1.2628318530717961</v>
      </c>
      <c r="G386" s="236">
        <f t="shared" ref="G386:G449" si="327">P386+2*(R386-S386)+(P386-2*S386)+PI()*S386</f>
        <v>4.6283185307179595</v>
      </c>
      <c r="H386" s="236">
        <f t="shared" si="324"/>
        <v>0.27284895036727336</v>
      </c>
      <c r="I386" s="236">
        <f t="shared" ref="I386:I449" si="328">(1/K386*(Y386*0.013^1.5+P386*0.015^1.5))^(2/3)</f>
        <v>1.3540487986476909E-2</v>
      </c>
      <c r="J386" s="236">
        <f t="shared" si="318"/>
        <v>0.89599999999999991</v>
      </c>
      <c r="K386" s="236">
        <f t="shared" ref="K386:K449" si="329">P386+Y386</f>
        <v>3.04</v>
      </c>
      <c r="L386" s="236">
        <f t="shared" si="325"/>
        <v>0.29473684210526313</v>
      </c>
      <c r="M386" s="237" t="s">
        <v>652</v>
      </c>
      <c r="N386" s="234">
        <v>1</v>
      </c>
      <c r="P386" s="248">
        <v>0.8</v>
      </c>
      <c r="Q386" s="235" t="s">
        <v>628</v>
      </c>
      <c r="R386" s="248">
        <v>1.6</v>
      </c>
      <c r="S386" s="248">
        <v>0.2</v>
      </c>
      <c r="T386" s="235" t="s">
        <v>628</v>
      </c>
      <c r="U386" s="235" t="s">
        <v>628</v>
      </c>
      <c r="V386" s="235" t="s">
        <v>628</v>
      </c>
      <c r="Y386" s="236">
        <f t="shared" si="319"/>
        <v>2.2399999999999998</v>
      </c>
      <c r="Z386" s="236">
        <f t="shared" ref="Z386:Z449" si="330">ASIN(AH386/S386)</f>
        <v>0</v>
      </c>
      <c r="AA386" s="311"/>
      <c r="AB386" s="311"/>
      <c r="AC386" s="311"/>
      <c r="AD386" s="236">
        <f t="shared" ref="AD386:AD449" si="331">S386*PI()/2-S386*Z386</f>
        <v>0.31415926535897931</v>
      </c>
      <c r="AE386" s="236">
        <f t="shared" si="320"/>
        <v>0</v>
      </c>
      <c r="AG386" s="236">
        <f t="shared" si="321"/>
        <v>1.1199999999999999</v>
      </c>
      <c r="AH386" s="236">
        <f t="shared" ref="AH386:AH449" si="332">SQRT(AE386*(2*S386-AE386))</f>
        <v>0</v>
      </c>
      <c r="AI386" s="236"/>
      <c r="AJ386" s="236"/>
      <c r="AK386" s="236"/>
      <c r="AL386" s="236"/>
      <c r="AM386" s="236"/>
      <c r="AN386" s="236"/>
      <c r="AO386" s="236"/>
      <c r="AP386" s="334" t="s">
        <v>2298</v>
      </c>
      <c r="AR386" s="235">
        <f t="shared" si="317"/>
        <v>2</v>
      </c>
      <c r="AS386" s="236"/>
      <c r="AT386" s="235"/>
      <c r="AU386" s="235"/>
      <c r="AV386" s="235"/>
      <c r="AW386" s="235"/>
      <c r="AX386" s="236"/>
      <c r="AY386" s="236"/>
      <c r="AZ386" s="236"/>
      <c r="BA386" s="236"/>
      <c r="BB386" s="236"/>
      <c r="BC386" s="236"/>
      <c r="BD386" s="236"/>
      <c r="BE386" s="236"/>
      <c r="BF386" s="236"/>
      <c r="BG386" s="236"/>
      <c r="BH386" s="236"/>
      <c r="BI386" s="236"/>
      <c r="BJ386" s="236"/>
      <c r="BK386" s="236"/>
      <c r="BL386" s="235">
        <f t="shared" si="322"/>
        <v>2</v>
      </c>
    </row>
    <row r="387" spans="3:64">
      <c r="C387" s="239">
        <v>384</v>
      </c>
      <c r="D387" s="234" t="s">
        <v>790</v>
      </c>
      <c r="E387" s="236">
        <f t="shared" si="323"/>
        <v>1.3341580281629822E-2</v>
      </c>
      <c r="F387" s="236">
        <f t="shared" si="326"/>
        <v>1.3428318530717962</v>
      </c>
      <c r="G387" s="236">
        <f t="shared" si="327"/>
        <v>4.8283185307179588</v>
      </c>
      <c r="H387" s="236">
        <f t="shared" si="324"/>
        <v>0.27811583774530313</v>
      </c>
      <c r="I387" s="236">
        <f t="shared" si="328"/>
        <v>1.3516921718468619E-2</v>
      </c>
      <c r="J387" s="236">
        <f t="shared" si="318"/>
        <v>0.95199999999999996</v>
      </c>
      <c r="K387" s="236">
        <f t="shared" si="329"/>
        <v>3.1799999999999997</v>
      </c>
      <c r="L387" s="236">
        <f t="shared" si="325"/>
        <v>0.29937106918238993</v>
      </c>
      <c r="M387" s="237" t="s">
        <v>652</v>
      </c>
      <c r="N387" s="234">
        <v>1</v>
      </c>
      <c r="P387" s="248">
        <v>0.8</v>
      </c>
      <c r="Q387" s="235" t="s">
        <v>628</v>
      </c>
      <c r="R387" s="248">
        <v>1.7</v>
      </c>
      <c r="S387" s="248">
        <v>0.2</v>
      </c>
      <c r="T387" s="235" t="s">
        <v>628</v>
      </c>
      <c r="U387" s="235" t="s">
        <v>628</v>
      </c>
      <c r="V387" s="235" t="s">
        <v>628</v>
      </c>
      <c r="Y387" s="236">
        <f t="shared" si="319"/>
        <v>2.38</v>
      </c>
      <c r="Z387" s="236">
        <f t="shared" si="330"/>
        <v>0</v>
      </c>
      <c r="AA387" s="311"/>
      <c r="AB387" s="311"/>
      <c r="AC387" s="311"/>
      <c r="AD387" s="236">
        <f t="shared" si="331"/>
        <v>0.31415926535897931</v>
      </c>
      <c r="AE387" s="236">
        <f t="shared" si="320"/>
        <v>0</v>
      </c>
      <c r="AG387" s="236">
        <f t="shared" si="321"/>
        <v>1.19</v>
      </c>
      <c r="AH387" s="236">
        <f t="shared" si="332"/>
        <v>0</v>
      </c>
      <c r="AI387" s="236"/>
      <c r="AJ387" s="236"/>
      <c r="AK387" s="236"/>
      <c r="AL387" s="236"/>
      <c r="AM387" s="236"/>
      <c r="AN387" s="236"/>
      <c r="AO387" s="236"/>
      <c r="AP387" s="334" t="s">
        <v>2298</v>
      </c>
      <c r="AR387" s="235">
        <f t="shared" si="317"/>
        <v>2</v>
      </c>
      <c r="AS387" s="236"/>
      <c r="AT387" s="235"/>
      <c r="AU387" s="235"/>
      <c r="AV387" s="235"/>
      <c r="AW387" s="235"/>
      <c r="AX387" s="236"/>
      <c r="AY387" s="236"/>
      <c r="AZ387" s="236"/>
      <c r="BA387" s="236"/>
      <c r="BB387" s="236"/>
      <c r="BC387" s="236"/>
      <c r="BD387" s="236"/>
      <c r="BE387" s="236"/>
      <c r="BF387" s="236"/>
      <c r="BG387" s="236"/>
      <c r="BH387" s="236"/>
      <c r="BI387" s="236"/>
      <c r="BJ387" s="236"/>
      <c r="BK387" s="236"/>
      <c r="BL387" s="235">
        <f t="shared" si="322"/>
        <v>2</v>
      </c>
    </row>
    <row r="388" spans="3:64">
      <c r="C388" s="239">
        <v>385</v>
      </c>
      <c r="D388" s="234" t="s">
        <v>791</v>
      </c>
      <c r="E388" s="236">
        <f t="shared" si="323"/>
        <v>1.3328077938010762E-2</v>
      </c>
      <c r="F388" s="236">
        <f t="shared" si="326"/>
        <v>1.4228318530717963</v>
      </c>
      <c r="G388" s="236">
        <f t="shared" si="327"/>
        <v>5.028318530717959</v>
      </c>
      <c r="H388" s="236">
        <f t="shared" si="324"/>
        <v>0.28296374710148681</v>
      </c>
      <c r="I388" s="236">
        <f t="shared" si="328"/>
        <v>1.3495324935413765E-2</v>
      </c>
      <c r="J388" s="236">
        <f t="shared" si="318"/>
        <v>1.008</v>
      </c>
      <c r="K388" s="236">
        <f t="shared" si="329"/>
        <v>3.3200000000000003</v>
      </c>
      <c r="L388" s="236">
        <f t="shared" si="325"/>
        <v>0.30361445783132529</v>
      </c>
      <c r="M388" s="237" t="s">
        <v>652</v>
      </c>
      <c r="N388" s="234">
        <v>1</v>
      </c>
      <c r="P388" s="248">
        <v>0.8</v>
      </c>
      <c r="Q388" s="235" t="s">
        <v>628</v>
      </c>
      <c r="R388" s="248">
        <v>1.8</v>
      </c>
      <c r="S388" s="248">
        <v>0.2</v>
      </c>
      <c r="T388" s="235" t="s">
        <v>628</v>
      </c>
      <c r="U388" s="235" t="s">
        <v>628</v>
      </c>
      <c r="V388" s="235" t="s">
        <v>628</v>
      </c>
      <c r="Y388" s="236">
        <f t="shared" si="319"/>
        <v>2.52</v>
      </c>
      <c r="Z388" s="236">
        <f t="shared" si="330"/>
        <v>0</v>
      </c>
      <c r="AA388" s="311"/>
      <c r="AB388" s="311"/>
      <c r="AC388" s="311"/>
      <c r="AD388" s="236">
        <f t="shared" si="331"/>
        <v>0.31415926535897931</v>
      </c>
      <c r="AE388" s="236">
        <f t="shared" si="320"/>
        <v>0</v>
      </c>
      <c r="AG388" s="236">
        <f t="shared" si="321"/>
        <v>1.26</v>
      </c>
      <c r="AH388" s="236">
        <f t="shared" si="332"/>
        <v>0</v>
      </c>
      <c r="AI388" s="236"/>
      <c r="AJ388" s="236"/>
      <c r="AK388" s="236"/>
      <c r="AL388" s="236"/>
      <c r="AM388" s="236"/>
      <c r="AN388" s="236"/>
      <c r="AO388" s="236"/>
      <c r="AP388" s="334" t="s">
        <v>2298</v>
      </c>
      <c r="AR388" s="235">
        <f t="shared" si="317"/>
        <v>2</v>
      </c>
      <c r="AS388" s="236"/>
      <c r="AT388" s="235"/>
      <c r="AU388" s="235"/>
      <c r="AV388" s="235"/>
      <c r="AW388" s="235"/>
      <c r="AX388" s="236"/>
      <c r="AY388" s="236"/>
      <c r="AZ388" s="236"/>
      <c r="BA388" s="236"/>
      <c r="BB388" s="236"/>
      <c r="BC388" s="236"/>
      <c r="BD388" s="236"/>
      <c r="BE388" s="236"/>
      <c r="BF388" s="236"/>
      <c r="BG388" s="236"/>
      <c r="BH388" s="236"/>
      <c r="BI388" s="236"/>
      <c r="BJ388" s="236"/>
      <c r="BK388" s="236"/>
      <c r="BL388" s="235">
        <f t="shared" si="322"/>
        <v>2</v>
      </c>
    </row>
    <row r="389" spans="3:64">
      <c r="C389" s="239">
        <v>386</v>
      </c>
      <c r="D389" s="234" t="s">
        <v>792</v>
      </c>
      <c r="E389" s="236">
        <f t="shared" si="323"/>
        <v>1.3315602533201291E-2</v>
      </c>
      <c r="F389" s="236">
        <f t="shared" si="326"/>
        <v>1.5028318530717961</v>
      </c>
      <c r="G389" s="236">
        <f t="shared" si="327"/>
        <v>5.2283185307179592</v>
      </c>
      <c r="H389" s="236">
        <f t="shared" si="324"/>
        <v>0.28744076020659465</v>
      </c>
      <c r="I389" s="236">
        <f t="shared" si="328"/>
        <v>1.3475460618261166E-2</v>
      </c>
      <c r="J389" s="236">
        <f t="shared" si="318"/>
        <v>1.0639999999999998</v>
      </c>
      <c r="K389" s="236">
        <f t="shared" si="329"/>
        <v>3.46</v>
      </c>
      <c r="L389" s="236">
        <f t="shared" si="325"/>
        <v>0.30751445086705198</v>
      </c>
      <c r="M389" s="237" t="s">
        <v>652</v>
      </c>
      <c r="N389" s="234">
        <v>1</v>
      </c>
      <c r="P389" s="248">
        <v>0.8</v>
      </c>
      <c r="Q389" s="235" t="s">
        <v>628</v>
      </c>
      <c r="R389" s="248">
        <v>1.9</v>
      </c>
      <c r="S389" s="248">
        <v>0.2</v>
      </c>
      <c r="T389" s="235" t="s">
        <v>628</v>
      </c>
      <c r="U389" s="235" t="s">
        <v>628</v>
      </c>
      <c r="V389" s="235" t="s">
        <v>628</v>
      </c>
      <c r="Y389" s="236">
        <f t="shared" si="319"/>
        <v>2.6599999999999997</v>
      </c>
      <c r="Z389" s="236">
        <f t="shared" si="330"/>
        <v>0</v>
      </c>
      <c r="AA389" s="311"/>
      <c r="AB389" s="311"/>
      <c r="AC389" s="311"/>
      <c r="AD389" s="236">
        <f t="shared" si="331"/>
        <v>0.31415926535897931</v>
      </c>
      <c r="AE389" s="236">
        <f t="shared" si="320"/>
        <v>0</v>
      </c>
      <c r="AG389" s="236">
        <f t="shared" si="321"/>
        <v>1.3299999999999998</v>
      </c>
      <c r="AH389" s="236">
        <f t="shared" si="332"/>
        <v>0</v>
      </c>
      <c r="AI389" s="236"/>
      <c r="AJ389" s="236"/>
      <c r="AK389" s="236"/>
      <c r="AL389" s="236"/>
      <c r="AM389" s="236"/>
      <c r="AN389" s="236"/>
      <c r="AO389" s="236"/>
      <c r="AP389" s="334" t="s">
        <v>2298</v>
      </c>
      <c r="AR389" s="235">
        <f t="shared" si="317"/>
        <v>2</v>
      </c>
      <c r="AS389" s="236"/>
      <c r="AT389" s="235"/>
      <c r="AU389" s="235"/>
      <c r="AV389" s="235"/>
      <c r="AW389" s="235"/>
      <c r="AX389" s="236"/>
      <c r="AY389" s="236"/>
      <c r="AZ389" s="236"/>
      <c r="BA389" s="236"/>
      <c r="BB389" s="236"/>
      <c r="BC389" s="236"/>
      <c r="BD389" s="236"/>
      <c r="BE389" s="236"/>
      <c r="BF389" s="236"/>
      <c r="BG389" s="236"/>
      <c r="BH389" s="236"/>
      <c r="BI389" s="236"/>
      <c r="BJ389" s="236"/>
      <c r="BK389" s="236"/>
      <c r="BL389" s="235">
        <f t="shared" si="322"/>
        <v>2</v>
      </c>
    </row>
    <row r="390" spans="3:64">
      <c r="C390" s="239">
        <v>387</v>
      </c>
      <c r="D390" s="234" t="s">
        <v>793</v>
      </c>
      <c r="E390" s="236">
        <f t="shared" si="323"/>
        <v>1.3304041195348129E-2</v>
      </c>
      <c r="F390" s="236">
        <f t="shared" si="326"/>
        <v>1.5828318530717962</v>
      </c>
      <c r="G390" s="236">
        <f t="shared" si="327"/>
        <v>5.4283185307179593</v>
      </c>
      <c r="H390" s="236">
        <f t="shared" si="324"/>
        <v>0.2915878727666425</v>
      </c>
      <c r="I390" s="236">
        <f t="shared" si="328"/>
        <v>1.3457128317711866E-2</v>
      </c>
      <c r="J390" s="236">
        <f t="shared" si="318"/>
        <v>1.1199999999999999</v>
      </c>
      <c r="K390" s="236">
        <f t="shared" si="329"/>
        <v>3.5999999999999996</v>
      </c>
      <c r="L390" s="236">
        <f t="shared" si="325"/>
        <v>0.31111111111111112</v>
      </c>
      <c r="M390" s="237" t="s">
        <v>652</v>
      </c>
      <c r="N390" s="234">
        <v>1</v>
      </c>
      <c r="P390" s="248">
        <v>0.8</v>
      </c>
      <c r="Q390" s="235" t="s">
        <v>628</v>
      </c>
      <c r="R390" s="248">
        <v>2</v>
      </c>
      <c r="S390" s="248">
        <v>0.2</v>
      </c>
      <c r="T390" s="235" t="s">
        <v>628</v>
      </c>
      <c r="U390" s="235" t="s">
        <v>628</v>
      </c>
      <c r="V390" s="235" t="s">
        <v>628</v>
      </c>
      <c r="Y390" s="236">
        <f t="shared" si="319"/>
        <v>2.8</v>
      </c>
      <c r="Z390" s="236">
        <f t="shared" si="330"/>
        <v>0</v>
      </c>
      <c r="AA390" s="311"/>
      <c r="AB390" s="311"/>
      <c r="AC390" s="311"/>
      <c r="AD390" s="236">
        <f t="shared" si="331"/>
        <v>0.31415926535897931</v>
      </c>
      <c r="AE390" s="236">
        <f t="shared" si="320"/>
        <v>0</v>
      </c>
      <c r="AG390" s="236">
        <f t="shared" si="321"/>
        <v>1.4</v>
      </c>
      <c r="AH390" s="236">
        <f t="shared" si="332"/>
        <v>0</v>
      </c>
      <c r="AI390" s="236"/>
      <c r="AJ390" s="236"/>
      <c r="AK390" s="236"/>
      <c r="AL390" s="236"/>
      <c r="AM390" s="236"/>
      <c r="AN390" s="236"/>
      <c r="AO390" s="236"/>
      <c r="AP390" s="334" t="s">
        <v>2298</v>
      </c>
      <c r="AR390" s="235">
        <f t="shared" si="317"/>
        <v>2</v>
      </c>
      <c r="AS390" s="236"/>
      <c r="AT390" s="235"/>
      <c r="AU390" s="235"/>
      <c r="AV390" s="235"/>
      <c r="AW390" s="235"/>
      <c r="AX390" s="236"/>
      <c r="AY390" s="236"/>
      <c r="AZ390" s="236"/>
      <c r="BA390" s="236"/>
      <c r="BB390" s="236"/>
      <c r="BC390" s="236"/>
      <c r="BD390" s="236"/>
      <c r="BE390" s="236"/>
      <c r="BF390" s="236"/>
      <c r="BG390" s="236"/>
      <c r="BH390" s="236"/>
      <c r="BI390" s="236"/>
      <c r="BJ390" s="236"/>
      <c r="BK390" s="236"/>
      <c r="BL390" s="235">
        <f t="shared" si="322"/>
        <v>2</v>
      </c>
    </row>
    <row r="391" spans="3:64">
      <c r="C391" s="239">
        <v>388</v>
      </c>
      <c r="D391" s="234" t="s">
        <v>1217</v>
      </c>
      <c r="E391" s="236">
        <f t="shared" ref="E391:E454" si="333">(1/G391*((G391-P391)*0.013^1.5+P391*0.015^1.5))^(2/3)</f>
        <v>1.3572238457410448E-2</v>
      </c>
      <c r="F391" s="236">
        <f t="shared" si="326"/>
        <v>0.70283185307179596</v>
      </c>
      <c r="G391" s="236">
        <f t="shared" si="327"/>
        <v>3.2283185307179587</v>
      </c>
      <c r="H391" s="236">
        <f t="shared" si="324"/>
        <v>0.21770833527864128</v>
      </c>
      <c r="I391" s="236">
        <f t="shared" si="328"/>
        <v>1.3908826528689784E-2</v>
      </c>
      <c r="J391" s="236">
        <f t="shared" si="318"/>
        <v>0.504</v>
      </c>
      <c r="K391" s="236">
        <f t="shared" si="329"/>
        <v>2.02</v>
      </c>
      <c r="L391" s="236">
        <f t="shared" si="325"/>
        <v>0.2495049504950495</v>
      </c>
      <c r="M391" s="237" t="s">
        <v>652</v>
      </c>
      <c r="N391" s="234">
        <v>1</v>
      </c>
      <c r="P391" s="248">
        <v>0.9</v>
      </c>
      <c r="Q391" s="235" t="s">
        <v>628</v>
      </c>
      <c r="R391" s="248">
        <v>0.8</v>
      </c>
      <c r="S391" s="248">
        <v>0.2</v>
      </c>
      <c r="T391" s="235" t="s">
        <v>628</v>
      </c>
      <c r="U391" s="235" t="s">
        <v>628</v>
      </c>
      <c r="V391" s="235" t="s">
        <v>628</v>
      </c>
      <c r="Y391" s="236">
        <f t="shared" si="319"/>
        <v>1.1199999999999999</v>
      </c>
      <c r="Z391" s="236">
        <f t="shared" si="330"/>
        <v>0</v>
      </c>
      <c r="AA391" s="311"/>
      <c r="AB391" s="311"/>
      <c r="AC391" s="311"/>
      <c r="AD391" s="236">
        <f t="shared" si="331"/>
        <v>0.31415926535897931</v>
      </c>
      <c r="AE391" s="236">
        <f t="shared" si="320"/>
        <v>0</v>
      </c>
      <c r="AG391" s="236">
        <f t="shared" si="321"/>
        <v>0.55999999999999994</v>
      </c>
      <c r="AH391" s="236">
        <f t="shared" si="332"/>
        <v>0</v>
      </c>
      <c r="AI391" s="236"/>
      <c r="AJ391" s="236"/>
      <c r="AK391" s="236"/>
      <c r="AL391" s="236"/>
      <c r="AM391" s="236"/>
      <c r="AN391" s="236"/>
      <c r="AO391" s="236"/>
      <c r="AP391" s="334" t="s">
        <v>2298</v>
      </c>
      <c r="AR391" s="235">
        <f t="shared" si="317"/>
        <v>2</v>
      </c>
      <c r="AS391" s="236"/>
      <c r="AT391" s="235"/>
      <c r="AU391" s="235"/>
      <c r="AV391" s="235"/>
      <c r="AW391" s="235"/>
      <c r="AX391" s="236"/>
      <c r="AY391" s="236"/>
      <c r="AZ391" s="236"/>
      <c r="BA391" s="236"/>
      <c r="BB391" s="236"/>
      <c r="BC391" s="236"/>
      <c r="BD391" s="236"/>
      <c r="BE391" s="236"/>
      <c r="BF391" s="236"/>
      <c r="BG391" s="236"/>
      <c r="BH391" s="236"/>
      <c r="BI391" s="236"/>
      <c r="BJ391" s="236"/>
      <c r="BK391" s="236"/>
      <c r="BL391" s="235">
        <f t="shared" si="322"/>
        <v>2</v>
      </c>
    </row>
    <row r="392" spans="3:64">
      <c r="C392" s="239">
        <v>389</v>
      </c>
      <c r="D392" s="234" t="s">
        <v>1218</v>
      </c>
      <c r="E392" s="236">
        <f t="shared" si="333"/>
        <v>1.3539189681550079E-2</v>
      </c>
      <c r="F392" s="236">
        <f t="shared" si="326"/>
        <v>0.79283185307179582</v>
      </c>
      <c r="G392" s="236">
        <f t="shared" si="327"/>
        <v>3.4283185307179584</v>
      </c>
      <c r="H392" s="236">
        <f t="shared" si="324"/>
        <v>0.23125968196011268</v>
      </c>
      <c r="I392" s="236">
        <f t="shared" si="328"/>
        <v>1.3850833602916973E-2</v>
      </c>
      <c r="J392" s="236">
        <f t="shared" si="318"/>
        <v>0.56700000000000006</v>
      </c>
      <c r="K392" s="236">
        <f t="shared" si="329"/>
        <v>2.16</v>
      </c>
      <c r="L392" s="236">
        <f t="shared" si="325"/>
        <v>0.26250000000000001</v>
      </c>
      <c r="M392" s="237" t="s">
        <v>652</v>
      </c>
      <c r="N392" s="234">
        <v>1</v>
      </c>
      <c r="P392" s="248">
        <v>0.9</v>
      </c>
      <c r="Q392" s="235" t="s">
        <v>628</v>
      </c>
      <c r="R392" s="248">
        <v>0.9</v>
      </c>
      <c r="S392" s="248">
        <v>0.2</v>
      </c>
      <c r="T392" s="235" t="s">
        <v>628</v>
      </c>
      <c r="U392" s="235" t="s">
        <v>628</v>
      </c>
      <c r="V392" s="235" t="s">
        <v>628</v>
      </c>
      <c r="Y392" s="236">
        <f t="shared" si="319"/>
        <v>1.26</v>
      </c>
      <c r="Z392" s="236">
        <f t="shared" si="330"/>
        <v>0</v>
      </c>
      <c r="AA392" s="311"/>
      <c r="AB392" s="311"/>
      <c r="AC392" s="311"/>
      <c r="AD392" s="236">
        <f t="shared" si="331"/>
        <v>0.31415926535897931</v>
      </c>
      <c r="AE392" s="236">
        <f t="shared" si="320"/>
        <v>0</v>
      </c>
      <c r="AG392" s="236">
        <f t="shared" si="321"/>
        <v>0.63</v>
      </c>
      <c r="AH392" s="236">
        <f t="shared" si="332"/>
        <v>0</v>
      </c>
      <c r="AI392" s="236"/>
      <c r="AJ392" s="236"/>
      <c r="AK392" s="236"/>
      <c r="AL392" s="236"/>
      <c r="AM392" s="236"/>
      <c r="AN392" s="236"/>
      <c r="AO392" s="236"/>
      <c r="AP392" s="334" t="s">
        <v>2298</v>
      </c>
      <c r="AR392" s="235">
        <f t="shared" si="317"/>
        <v>2</v>
      </c>
      <c r="AS392" s="236"/>
      <c r="AT392" s="235"/>
      <c r="AU392" s="235"/>
      <c r="AV392" s="235"/>
      <c r="AW392" s="235"/>
      <c r="AX392" s="236"/>
      <c r="AY392" s="236"/>
      <c r="AZ392" s="236"/>
      <c r="BA392" s="236"/>
      <c r="BB392" s="236"/>
      <c r="BC392" s="236"/>
      <c r="BD392" s="236"/>
      <c r="BE392" s="236"/>
      <c r="BF392" s="236"/>
      <c r="BG392" s="236"/>
      <c r="BH392" s="236"/>
      <c r="BI392" s="236"/>
      <c r="BJ392" s="236"/>
      <c r="BK392" s="236"/>
      <c r="BL392" s="235">
        <f t="shared" si="322"/>
        <v>2</v>
      </c>
    </row>
    <row r="393" spans="3:64">
      <c r="C393" s="239">
        <v>390</v>
      </c>
      <c r="D393" s="234" t="s">
        <v>1219</v>
      </c>
      <c r="E393" s="236">
        <f t="shared" si="333"/>
        <v>1.3509750385821265E-2</v>
      </c>
      <c r="F393" s="236">
        <f t="shared" si="326"/>
        <v>0.8828318530717959</v>
      </c>
      <c r="G393" s="236">
        <f t="shared" si="327"/>
        <v>3.6283185307179586</v>
      </c>
      <c r="H393" s="236">
        <f t="shared" si="324"/>
        <v>0.24331707527814664</v>
      </c>
      <c r="I393" s="236">
        <f t="shared" si="328"/>
        <v>1.3799800372347832E-2</v>
      </c>
      <c r="J393" s="236">
        <f t="shared" si="318"/>
        <v>0.63</v>
      </c>
      <c r="K393" s="236">
        <f t="shared" si="329"/>
        <v>2.2999999999999998</v>
      </c>
      <c r="L393" s="236">
        <f t="shared" si="325"/>
        <v>0.2739130434782609</v>
      </c>
      <c r="M393" s="237" t="s">
        <v>652</v>
      </c>
      <c r="N393" s="234">
        <v>1</v>
      </c>
      <c r="P393" s="248">
        <v>0.9</v>
      </c>
      <c r="Q393" s="235" t="s">
        <v>628</v>
      </c>
      <c r="R393" s="248">
        <v>1</v>
      </c>
      <c r="S393" s="248">
        <v>0.2</v>
      </c>
      <c r="T393" s="235" t="s">
        <v>628</v>
      </c>
      <c r="U393" s="235" t="s">
        <v>628</v>
      </c>
      <c r="V393" s="235" t="s">
        <v>628</v>
      </c>
      <c r="Y393" s="236">
        <f t="shared" si="319"/>
        <v>1.4</v>
      </c>
      <c r="Z393" s="236">
        <f t="shared" si="330"/>
        <v>0</v>
      </c>
      <c r="AA393" s="311"/>
      <c r="AB393" s="311"/>
      <c r="AC393" s="311"/>
      <c r="AD393" s="236">
        <f t="shared" si="331"/>
        <v>0.31415926535897931</v>
      </c>
      <c r="AE393" s="236">
        <f t="shared" si="320"/>
        <v>0</v>
      </c>
      <c r="AG393" s="236">
        <f t="shared" si="321"/>
        <v>0.7</v>
      </c>
      <c r="AH393" s="236">
        <f t="shared" si="332"/>
        <v>0</v>
      </c>
      <c r="AI393" s="236"/>
      <c r="AJ393" s="236"/>
      <c r="AK393" s="236"/>
      <c r="AL393" s="236"/>
      <c r="AM393" s="236"/>
      <c r="AN393" s="236"/>
      <c r="AO393" s="236"/>
      <c r="AP393" s="334" t="s">
        <v>2298</v>
      </c>
      <c r="AR393" s="235">
        <f t="shared" si="317"/>
        <v>2</v>
      </c>
      <c r="AS393" s="236"/>
      <c r="AT393" s="235"/>
      <c r="AU393" s="235"/>
      <c r="AV393" s="235"/>
      <c r="AW393" s="235"/>
      <c r="AX393" s="236"/>
      <c r="AY393" s="236"/>
      <c r="AZ393" s="236"/>
      <c r="BA393" s="236"/>
      <c r="BB393" s="236"/>
      <c r="BC393" s="236"/>
      <c r="BD393" s="236"/>
      <c r="BE393" s="236"/>
      <c r="BF393" s="236"/>
      <c r="BG393" s="236"/>
      <c r="BH393" s="236"/>
      <c r="BI393" s="236"/>
      <c r="BJ393" s="236"/>
      <c r="BK393" s="236"/>
      <c r="BL393" s="235">
        <f t="shared" si="322"/>
        <v>2</v>
      </c>
    </row>
    <row r="394" spans="3:64">
      <c r="C394" s="239">
        <v>391</v>
      </c>
      <c r="D394" s="234" t="s">
        <v>1220</v>
      </c>
      <c r="E394" s="236">
        <f t="shared" si="333"/>
        <v>1.3483359791251589E-2</v>
      </c>
      <c r="F394" s="236">
        <f t="shared" si="326"/>
        <v>0.97283185307179598</v>
      </c>
      <c r="G394" s="236">
        <f t="shared" si="327"/>
        <v>3.8283185307179588</v>
      </c>
      <c r="H394" s="236">
        <f t="shared" si="324"/>
        <v>0.25411465771876413</v>
      </c>
      <c r="I394" s="236">
        <f t="shared" si="328"/>
        <v>1.3754544548551162E-2</v>
      </c>
      <c r="J394" s="236">
        <f t="shared" si="318"/>
        <v>0.69300000000000006</v>
      </c>
      <c r="K394" s="236">
        <f t="shared" si="329"/>
        <v>2.44</v>
      </c>
      <c r="L394" s="236">
        <f t="shared" si="325"/>
        <v>0.28401639344262297</v>
      </c>
      <c r="M394" s="237" t="s">
        <v>652</v>
      </c>
      <c r="N394" s="234">
        <v>1</v>
      </c>
      <c r="P394" s="248">
        <v>0.9</v>
      </c>
      <c r="Q394" s="235" t="s">
        <v>628</v>
      </c>
      <c r="R394" s="248">
        <v>1.1000000000000001</v>
      </c>
      <c r="S394" s="248">
        <v>0.2</v>
      </c>
      <c r="T394" s="235" t="s">
        <v>628</v>
      </c>
      <c r="U394" s="235" t="s">
        <v>628</v>
      </c>
      <c r="V394" s="235" t="s">
        <v>628</v>
      </c>
      <c r="Y394" s="236">
        <f t="shared" si="319"/>
        <v>1.54</v>
      </c>
      <c r="Z394" s="236">
        <f t="shared" si="330"/>
        <v>0</v>
      </c>
      <c r="AA394" s="311"/>
      <c r="AB394" s="311"/>
      <c r="AC394" s="311"/>
      <c r="AD394" s="236">
        <f t="shared" si="331"/>
        <v>0.31415926535897931</v>
      </c>
      <c r="AE394" s="236">
        <f t="shared" si="320"/>
        <v>0</v>
      </c>
      <c r="AG394" s="236">
        <f t="shared" si="321"/>
        <v>0.77</v>
      </c>
      <c r="AH394" s="236">
        <f t="shared" si="332"/>
        <v>0</v>
      </c>
      <c r="AI394" s="236"/>
      <c r="AJ394" s="236"/>
      <c r="AK394" s="236"/>
      <c r="AL394" s="236"/>
      <c r="AM394" s="236"/>
      <c r="AN394" s="236"/>
      <c r="AO394" s="236"/>
      <c r="AP394" s="334" t="s">
        <v>2298</v>
      </c>
      <c r="AR394" s="235">
        <f t="shared" si="317"/>
        <v>2</v>
      </c>
      <c r="AS394" s="236"/>
      <c r="AT394" s="235"/>
      <c r="AU394" s="235"/>
      <c r="AV394" s="235"/>
      <c r="AW394" s="235"/>
      <c r="AX394" s="236"/>
      <c r="AY394" s="236"/>
      <c r="AZ394" s="236"/>
      <c r="BA394" s="236"/>
      <c r="BB394" s="236"/>
      <c r="BC394" s="236"/>
      <c r="BD394" s="236"/>
      <c r="BE394" s="236"/>
      <c r="BF394" s="236"/>
      <c r="BG394" s="236"/>
      <c r="BH394" s="236"/>
      <c r="BI394" s="236"/>
      <c r="BJ394" s="236"/>
      <c r="BK394" s="236"/>
      <c r="BL394" s="235">
        <f t="shared" si="322"/>
        <v>2</v>
      </c>
    </row>
    <row r="395" spans="3:64">
      <c r="C395" s="239">
        <v>392</v>
      </c>
      <c r="D395" s="234" t="s">
        <v>1221</v>
      </c>
      <c r="E395" s="236">
        <f t="shared" si="333"/>
        <v>1.345956757778072E-2</v>
      </c>
      <c r="F395" s="236">
        <f t="shared" si="326"/>
        <v>1.062831853071796</v>
      </c>
      <c r="G395" s="236">
        <f t="shared" si="327"/>
        <v>4.028318530717959</v>
      </c>
      <c r="H395" s="236">
        <f t="shared" si="324"/>
        <v>0.26384007246874036</v>
      </c>
      <c r="I395" s="236">
        <f t="shared" si="328"/>
        <v>1.3714137351042753E-2</v>
      </c>
      <c r="J395" s="236">
        <f t="shared" si="318"/>
        <v>0.75600000000000001</v>
      </c>
      <c r="K395" s="236">
        <f t="shared" si="329"/>
        <v>2.58</v>
      </c>
      <c r="L395" s="236">
        <f t="shared" si="325"/>
        <v>0.2930232558139535</v>
      </c>
      <c r="M395" s="237" t="s">
        <v>652</v>
      </c>
      <c r="N395" s="234">
        <v>1</v>
      </c>
      <c r="P395" s="248">
        <v>0.9</v>
      </c>
      <c r="Q395" s="235" t="s">
        <v>628</v>
      </c>
      <c r="R395" s="248">
        <v>1.2</v>
      </c>
      <c r="S395" s="248">
        <v>0.2</v>
      </c>
      <c r="T395" s="235" t="s">
        <v>628</v>
      </c>
      <c r="U395" s="235" t="s">
        <v>628</v>
      </c>
      <c r="V395" s="235" t="s">
        <v>628</v>
      </c>
      <c r="Y395" s="236">
        <f t="shared" si="319"/>
        <v>1.68</v>
      </c>
      <c r="Z395" s="236">
        <f t="shared" si="330"/>
        <v>0</v>
      </c>
      <c r="AA395" s="311"/>
      <c r="AB395" s="311"/>
      <c r="AC395" s="311"/>
      <c r="AD395" s="236">
        <f t="shared" si="331"/>
        <v>0.31415926535897931</v>
      </c>
      <c r="AE395" s="236">
        <f t="shared" si="320"/>
        <v>0</v>
      </c>
      <c r="AG395" s="236">
        <f t="shared" si="321"/>
        <v>0.84</v>
      </c>
      <c r="AH395" s="236">
        <f t="shared" si="332"/>
        <v>0</v>
      </c>
      <c r="AI395" s="236"/>
      <c r="AJ395" s="236"/>
      <c r="AK395" s="236"/>
      <c r="AL395" s="236"/>
      <c r="AM395" s="236"/>
      <c r="AN395" s="236"/>
      <c r="AO395" s="236"/>
      <c r="AP395" s="334" t="s">
        <v>2298</v>
      </c>
      <c r="AR395" s="235">
        <f t="shared" si="317"/>
        <v>2</v>
      </c>
      <c r="AS395" s="236"/>
      <c r="AT395" s="235"/>
      <c r="AU395" s="235"/>
      <c r="AV395" s="235"/>
      <c r="AW395" s="235"/>
      <c r="AX395" s="236"/>
      <c r="AY395" s="236"/>
      <c r="AZ395" s="236"/>
      <c r="BA395" s="236"/>
      <c r="BB395" s="236"/>
      <c r="BC395" s="236"/>
      <c r="BD395" s="236"/>
      <c r="BE395" s="236"/>
      <c r="BF395" s="236"/>
      <c r="BG395" s="236"/>
      <c r="BH395" s="236"/>
      <c r="BI395" s="236"/>
      <c r="BJ395" s="236"/>
      <c r="BK395" s="236"/>
      <c r="BL395" s="235">
        <f t="shared" si="322"/>
        <v>2</v>
      </c>
    </row>
    <row r="396" spans="3:64">
      <c r="C396" s="239">
        <v>393</v>
      </c>
      <c r="D396" s="234" t="s">
        <v>1222</v>
      </c>
      <c r="E396" s="236">
        <f t="shared" si="333"/>
        <v>1.3438007961017554E-2</v>
      </c>
      <c r="F396" s="236">
        <f t="shared" si="326"/>
        <v>1.152831853071796</v>
      </c>
      <c r="G396" s="236">
        <f t="shared" si="327"/>
        <v>4.2283185307179583</v>
      </c>
      <c r="H396" s="236">
        <f t="shared" si="324"/>
        <v>0.27264546052921135</v>
      </c>
      <c r="I396" s="236">
        <f t="shared" si="328"/>
        <v>1.3677839002093283E-2</v>
      </c>
      <c r="J396" s="236">
        <f t="shared" si="318"/>
        <v>0.81899999999999995</v>
      </c>
      <c r="K396" s="236">
        <f t="shared" si="329"/>
        <v>2.7199999999999998</v>
      </c>
      <c r="L396" s="236">
        <f t="shared" si="325"/>
        <v>0.30110294117647057</v>
      </c>
      <c r="M396" s="237" t="s">
        <v>652</v>
      </c>
      <c r="N396" s="234">
        <v>1</v>
      </c>
      <c r="P396" s="248">
        <v>0.9</v>
      </c>
      <c r="Q396" s="235" t="s">
        <v>628</v>
      </c>
      <c r="R396" s="248">
        <v>1.3</v>
      </c>
      <c r="S396" s="248">
        <v>0.2</v>
      </c>
      <c r="T396" s="235" t="s">
        <v>628</v>
      </c>
      <c r="U396" s="235" t="s">
        <v>628</v>
      </c>
      <c r="V396" s="235" t="s">
        <v>628</v>
      </c>
      <c r="Y396" s="236">
        <f t="shared" si="319"/>
        <v>1.8199999999999998</v>
      </c>
      <c r="Z396" s="236">
        <f t="shared" si="330"/>
        <v>0</v>
      </c>
      <c r="AA396" s="311"/>
      <c r="AB396" s="311"/>
      <c r="AC396" s="311"/>
      <c r="AD396" s="236">
        <f t="shared" si="331"/>
        <v>0.31415926535897931</v>
      </c>
      <c r="AE396" s="236">
        <f t="shared" si="320"/>
        <v>0</v>
      </c>
      <c r="AG396" s="236">
        <f t="shared" si="321"/>
        <v>0.90999999999999992</v>
      </c>
      <c r="AH396" s="236">
        <f t="shared" si="332"/>
        <v>0</v>
      </c>
      <c r="AI396" s="236"/>
      <c r="AJ396" s="236"/>
      <c r="AK396" s="236"/>
      <c r="AL396" s="236"/>
      <c r="AM396" s="236"/>
      <c r="AN396" s="236"/>
      <c r="AO396" s="236"/>
      <c r="AP396" s="334" t="s">
        <v>2298</v>
      </c>
      <c r="AR396" s="235">
        <f t="shared" si="317"/>
        <v>2</v>
      </c>
      <c r="AS396" s="236"/>
      <c r="AT396" s="235"/>
      <c r="AU396" s="235"/>
      <c r="AV396" s="235"/>
      <c r="AW396" s="235"/>
      <c r="AX396" s="236"/>
      <c r="AY396" s="236"/>
      <c r="AZ396" s="236"/>
      <c r="BA396" s="236"/>
      <c r="BB396" s="236"/>
      <c r="BC396" s="236"/>
      <c r="BD396" s="236"/>
      <c r="BE396" s="236"/>
      <c r="BF396" s="236"/>
      <c r="BG396" s="236"/>
      <c r="BH396" s="236"/>
      <c r="BI396" s="236"/>
      <c r="BJ396" s="236"/>
      <c r="BK396" s="236"/>
      <c r="BL396" s="235">
        <f t="shared" si="322"/>
        <v>2</v>
      </c>
    </row>
    <row r="397" spans="3:64">
      <c r="C397" s="239">
        <v>394</v>
      </c>
      <c r="D397" s="234" t="s">
        <v>1449</v>
      </c>
      <c r="E397" s="236">
        <f t="shared" si="333"/>
        <v>1.3418380742959247E-2</v>
      </c>
      <c r="F397" s="236">
        <f t="shared" si="326"/>
        <v>1.2428318530717961</v>
      </c>
      <c r="G397" s="236">
        <f t="shared" si="327"/>
        <v>4.4283185307179584</v>
      </c>
      <c r="H397" s="236">
        <f t="shared" si="324"/>
        <v>0.28065547779606026</v>
      </c>
      <c r="I397" s="236">
        <f t="shared" si="328"/>
        <v>1.3645052967708552E-2</v>
      </c>
      <c r="J397" s="236">
        <f t="shared" si="318"/>
        <v>0.8819999999999999</v>
      </c>
      <c r="K397" s="236">
        <f t="shared" si="329"/>
        <v>2.86</v>
      </c>
      <c r="L397" s="236">
        <f t="shared" si="325"/>
        <v>0.3083916083916084</v>
      </c>
      <c r="M397" s="237" t="s">
        <v>652</v>
      </c>
      <c r="N397" s="234">
        <v>1</v>
      </c>
      <c r="P397" s="248">
        <v>0.9</v>
      </c>
      <c r="Q397" s="235" t="s">
        <v>628</v>
      </c>
      <c r="R397" s="248">
        <v>1.4</v>
      </c>
      <c r="S397" s="248">
        <v>0.2</v>
      </c>
      <c r="T397" s="235" t="s">
        <v>628</v>
      </c>
      <c r="U397" s="235" t="s">
        <v>628</v>
      </c>
      <c r="V397" s="235" t="s">
        <v>628</v>
      </c>
      <c r="Y397" s="236">
        <f t="shared" si="319"/>
        <v>1.9599999999999997</v>
      </c>
      <c r="Z397" s="236">
        <f t="shared" si="330"/>
        <v>0</v>
      </c>
      <c r="AA397" s="311"/>
      <c r="AB397" s="311"/>
      <c r="AC397" s="311"/>
      <c r="AD397" s="236">
        <f t="shared" si="331"/>
        <v>0.31415926535897931</v>
      </c>
      <c r="AE397" s="236">
        <f t="shared" si="320"/>
        <v>0</v>
      </c>
      <c r="AG397" s="236">
        <f t="shared" si="321"/>
        <v>0.97999999999999987</v>
      </c>
      <c r="AH397" s="236">
        <f t="shared" si="332"/>
        <v>0</v>
      </c>
      <c r="AI397" s="236"/>
      <c r="AJ397" s="236"/>
      <c r="AK397" s="236"/>
      <c r="AL397" s="236"/>
      <c r="AM397" s="236"/>
      <c r="AN397" s="236"/>
      <c r="AO397" s="236"/>
      <c r="AP397" s="334" t="s">
        <v>2298</v>
      </c>
      <c r="AR397" s="235">
        <f t="shared" si="317"/>
        <v>2</v>
      </c>
      <c r="AS397" s="236"/>
      <c r="AT397" s="235"/>
      <c r="AU397" s="235"/>
      <c r="AV397" s="235"/>
      <c r="AW397" s="235"/>
      <c r="AX397" s="236"/>
      <c r="AY397" s="236"/>
      <c r="AZ397" s="236"/>
      <c r="BA397" s="236"/>
      <c r="BB397" s="236"/>
      <c r="BC397" s="236"/>
      <c r="BD397" s="236"/>
      <c r="BE397" s="236"/>
      <c r="BF397" s="236"/>
      <c r="BG397" s="236"/>
      <c r="BH397" s="236"/>
      <c r="BI397" s="236"/>
      <c r="BJ397" s="236"/>
      <c r="BK397" s="236"/>
      <c r="BL397" s="235">
        <f t="shared" si="322"/>
        <v>2</v>
      </c>
    </row>
    <row r="398" spans="3:64">
      <c r="C398" s="239">
        <v>395</v>
      </c>
      <c r="D398" s="234" t="s">
        <v>1450</v>
      </c>
      <c r="E398" s="236">
        <f t="shared" si="333"/>
        <v>1.3400437241570799E-2</v>
      </c>
      <c r="F398" s="236">
        <f t="shared" si="326"/>
        <v>1.3328318530717962</v>
      </c>
      <c r="G398" s="236">
        <f t="shared" si="327"/>
        <v>4.6283185307179586</v>
      </c>
      <c r="H398" s="236">
        <f t="shared" ref="H398:H461" si="334">F398/G398</f>
        <v>0.28797323352440984</v>
      </c>
      <c r="I398" s="236">
        <f t="shared" si="328"/>
        <v>1.3615292881382428E-2</v>
      </c>
      <c r="J398" s="236">
        <f t="shared" si="318"/>
        <v>0.94499999999999984</v>
      </c>
      <c r="K398" s="236">
        <f t="shared" si="329"/>
        <v>2.9999999999999996</v>
      </c>
      <c r="L398" s="236">
        <f t="shared" ref="L398:L461" si="335">J398/K398</f>
        <v>0.315</v>
      </c>
      <c r="M398" s="237" t="s">
        <v>652</v>
      </c>
      <c r="N398" s="234">
        <v>1</v>
      </c>
      <c r="P398" s="248">
        <v>0.9</v>
      </c>
      <c r="Q398" s="235" t="s">
        <v>628</v>
      </c>
      <c r="R398" s="248">
        <v>1.5</v>
      </c>
      <c r="S398" s="248">
        <v>0.2</v>
      </c>
      <c r="T398" s="235" t="s">
        <v>628</v>
      </c>
      <c r="U398" s="235" t="s">
        <v>628</v>
      </c>
      <c r="V398" s="235" t="s">
        <v>628</v>
      </c>
      <c r="Y398" s="236">
        <f t="shared" si="319"/>
        <v>2.0999999999999996</v>
      </c>
      <c r="Z398" s="236">
        <f t="shared" si="330"/>
        <v>0</v>
      </c>
      <c r="AA398" s="311"/>
      <c r="AB398" s="311"/>
      <c r="AC398" s="311"/>
      <c r="AD398" s="236">
        <f t="shared" si="331"/>
        <v>0.31415926535897931</v>
      </c>
      <c r="AE398" s="236">
        <f t="shared" si="320"/>
        <v>0</v>
      </c>
      <c r="AG398" s="236">
        <f t="shared" si="321"/>
        <v>1.0499999999999998</v>
      </c>
      <c r="AH398" s="236">
        <f t="shared" si="332"/>
        <v>0</v>
      </c>
      <c r="AI398" s="236"/>
      <c r="AJ398" s="236"/>
      <c r="AK398" s="236"/>
      <c r="AL398" s="236"/>
      <c r="AM398" s="236"/>
      <c r="AN398" s="236"/>
      <c r="AO398" s="236"/>
      <c r="AP398" s="334" t="s">
        <v>2298</v>
      </c>
      <c r="AR398" s="235">
        <f t="shared" si="317"/>
        <v>2</v>
      </c>
      <c r="AS398" s="236"/>
      <c r="AT398" s="235"/>
      <c r="AU398" s="235"/>
      <c r="AV398" s="235"/>
      <c r="AW398" s="235"/>
      <c r="AX398" s="236"/>
      <c r="AY398" s="236"/>
      <c r="AZ398" s="236"/>
      <c r="BA398" s="236"/>
      <c r="BB398" s="236"/>
      <c r="BC398" s="236"/>
      <c r="BD398" s="236"/>
      <c r="BE398" s="236"/>
      <c r="BF398" s="236"/>
      <c r="BG398" s="236"/>
      <c r="BH398" s="236"/>
      <c r="BI398" s="236"/>
      <c r="BJ398" s="236"/>
      <c r="BK398" s="236"/>
      <c r="BL398" s="235">
        <f t="shared" si="322"/>
        <v>2</v>
      </c>
    </row>
    <row r="399" spans="3:64">
      <c r="C399" s="239">
        <v>396</v>
      </c>
      <c r="D399" s="234" t="s">
        <v>1451</v>
      </c>
      <c r="E399" s="236">
        <f t="shared" si="333"/>
        <v>1.3383969693896994E-2</v>
      </c>
      <c r="F399" s="236">
        <f t="shared" si="326"/>
        <v>1.4228318530717963</v>
      </c>
      <c r="G399" s="236">
        <f t="shared" si="327"/>
        <v>4.8283185307179588</v>
      </c>
      <c r="H399" s="236">
        <f t="shared" si="334"/>
        <v>0.2946847528844011</v>
      </c>
      <c r="I399" s="236">
        <f t="shared" si="328"/>
        <v>1.3588158229947018E-2</v>
      </c>
      <c r="J399" s="236">
        <f t="shared" si="318"/>
        <v>1.008</v>
      </c>
      <c r="K399" s="236">
        <f t="shared" si="329"/>
        <v>3.1399999999999997</v>
      </c>
      <c r="L399" s="236">
        <f t="shared" si="335"/>
        <v>0.32101910828025482</v>
      </c>
      <c r="M399" s="237" t="s">
        <v>652</v>
      </c>
      <c r="N399" s="234">
        <v>1</v>
      </c>
      <c r="P399" s="248">
        <v>0.9</v>
      </c>
      <c r="Q399" s="235" t="s">
        <v>628</v>
      </c>
      <c r="R399" s="248">
        <v>1.6</v>
      </c>
      <c r="S399" s="248">
        <v>0.2</v>
      </c>
      <c r="T399" s="235" t="s">
        <v>628</v>
      </c>
      <c r="U399" s="235" t="s">
        <v>628</v>
      </c>
      <c r="V399" s="235" t="s">
        <v>628</v>
      </c>
      <c r="Y399" s="236">
        <f t="shared" si="319"/>
        <v>2.2399999999999998</v>
      </c>
      <c r="Z399" s="236">
        <f t="shared" si="330"/>
        <v>0</v>
      </c>
      <c r="AA399" s="311"/>
      <c r="AB399" s="311"/>
      <c r="AC399" s="311"/>
      <c r="AD399" s="236">
        <f t="shared" si="331"/>
        <v>0.31415926535897931</v>
      </c>
      <c r="AE399" s="236">
        <f t="shared" si="320"/>
        <v>0</v>
      </c>
      <c r="AG399" s="236">
        <f t="shared" si="321"/>
        <v>1.1199999999999999</v>
      </c>
      <c r="AH399" s="236">
        <f t="shared" si="332"/>
        <v>0</v>
      </c>
      <c r="AI399" s="236"/>
      <c r="AJ399" s="236"/>
      <c r="AK399" s="236"/>
      <c r="AL399" s="236"/>
      <c r="AM399" s="236"/>
      <c r="AN399" s="236"/>
      <c r="AO399" s="236"/>
      <c r="AP399" s="334" t="s">
        <v>2298</v>
      </c>
      <c r="AR399" s="235">
        <f t="shared" si="317"/>
        <v>2</v>
      </c>
      <c r="AS399" s="236"/>
      <c r="AT399" s="235"/>
      <c r="AU399" s="235"/>
      <c r="AV399" s="235"/>
      <c r="AW399" s="235"/>
      <c r="AX399" s="236"/>
      <c r="AY399" s="236"/>
      <c r="AZ399" s="236"/>
      <c r="BA399" s="236"/>
      <c r="BB399" s="236"/>
      <c r="BC399" s="236"/>
      <c r="BD399" s="236"/>
      <c r="BE399" s="236"/>
      <c r="BF399" s="236"/>
      <c r="BG399" s="236"/>
      <c r="BH399" s="236"/>
      <c r="BI399" s="236"/>
      <c r="BJ399" s="236"/>
      <c r="BK399" s="236"/>
      <c r="BL399" s="235">
        <f t="shared" si="322"/>
        <v>2</v>
      </c>
    </row>
    <row r="400" spans="3:64">
      <c r="C400" s="239">
        <v>397</v>
      </c>
      <c r="D400" s="234" t="s">
        <v>1452</v>
      </c>
      <c r="E400" s="236">
        <f t="shared" si="333"/>
        <v>1.3368803171751377E-2</v>
      </c>
      <c r="F400" s="236">
        <f t="shared" si="326"/>
        <v>1.5128318530717961</v>
      </c>
      <c r="G400" s="236">
        <f t="shared" si="327"/>
        <v>5.028318530717959</v>
      </c>
      <c r="H400" s="236">
        <f t="shared" si="334"/>
        <v>0.30086237453532788</v>
      </c>
      <c r="I400" s="236">
        <f t="shared" si="328"/>
        <v>1.3563316207623766E-2</v>
      </c>
      <c r="J400" s="236">
        <f t="shared" si="318"/>
        <v>1.071</v>
      </c>
      <c r="K400" s="236">
        <f t="shared" si="329"/>
        <v>3.28</v>
      </c>
      <c r="L400" s="236">
        <f t="shared" si="335"/>
        <v>0.32652439024390245</v>
      </c>
      <c r="M400" s="237" t="s">
        <v>652</v>
      </c>
      <c r="N400" s="234">
        <v>1</v>
      </c>
      <c r="P400" s="248">
        <v>0.9</v>
      </c>
      <c r="Q400" s="235" t="s">
        <v>628</v>
      </c>
      <c r="R400" s="248">
        <v>1.7</v>
      </c>
      <c r="S400" s="248">
        <v>0.2</v>
      </c>
      <c r="T400" s="235" t="s">
        <v>628</v>
      </c>
      <c r="U400" s="235" t="s">
        <v>628</v>
      </c>
      <c r="V400" s="235" t="s">
        <v>628</v>
      </c>
      <c r="Y400" s="236">
        <f t="shared" si="319"/>
        <v>2.38</v>
      </c>
      <c r="Z400" s="236">
        <f t="shared" si="330"/>
        <v>0</v>
      </c>
      <c r="AA400" s="311"/>
      <c r="AB400" s="311"/>
      <c r="AC400" s="311"/>
      <c r="AD400" s="236">
        <f t="shared" si="331"/>
        <v>0.31415926535897931</v>
      </c>
      <c r="AE400" s="236">
        <f t="shared" si="320"/>
        <v>0</v>
      </c>
      <c r="AG400" s="236">
        <f t="shared" si="321"/>
        <v>1.19</v>
      </c>
      <c r="AH400" s="236">
        <f t="shared" si="332"/>
        <v>0</v>
      </c>
      <c r="AI400" s="236"/>
      <c r="AJ400" s="236"/>
      <c r="AK400" s="236"/>
      <c r="AL400" s="236"/>
      <c r="AM400" s="236"/>
      <c r="AN400" s="236"/>
      <c r="AO400" s="236"/>
      <c r="AP400" s="334" t="s">
        <v>2298</v>
      </c>
      <c r="AR400" s="235">
        <f t="shared" si="317"/>
        <v>2</v>
      </c>
      <c r="AS400" s="236"/>
      <c r="AT400" s="235"/>
      <c r="AU400" s="235"/>
      <c r="AV400" s="235"/>
      <c r="AW400" s="235"/>
      <c r="AX400" s="236"/>
      <c r="AY400" s="236"/>
      <c r="AZ400" s="236"/>
      <c r="BA400" s="236"/>
      <c r="BB400" s="236"/>
      <c r="BC400" s="236"/>
      <c r="BD400" s="236"/>
      <c r="BE400" s="236"/>
      <c r="BF400" s="236"/>
      <c r="BG400" s="236"/>
      <c r="BH400" s="236"/>
      <c r="BI400" s="236"/>
      <c r="BJ400" s="236"/>
      <c r="BK400" s="236"/>
      <c r="BL400" s="235">
        <f t="shared" si="322"/>
        <v>2</v>
      </c>
    </row>
    <row r="401" spans="3:64">
      <c r="C401" s="239">
        <v>398</v>
      </c>
      <c r="D401" s="234" t="s">
        <v>1453</v>
      </c>
      <c r="E401" s="236">
        <f t="shared" si="333"/>
        <v>1.3354789341322676E-2</v>
      </c>
      <c r="F401" s="236">
        <f t="shared" si="326"/>
        <v>1.6028318530717962</v>
      </c>
      <c r="G401" s="236">
        <f t="shared" si="327"/>
        <v>5.2283185307179592</v>
      </c>
      <c r="H401" s="236">
        <f t="shared" si="334"/>
        <v>0.30656736839094106</v>
      </c>
      <c r="I401" s="236">
        <f t="shared" si="328"/>
        <v>1.3540487986476909E-2</v>
      </c>
      <c r="J401" s="236">
        <f t="shared" si="318"/>
        <v>1.1340000000000001</v>
      </c>
      <c r="K401" s="236">
        <f t="shared" si="329"/>
        <v>3.42</v>
      </c>
      <c r="L401" s="236">
        <f t="shared" si="335"/>
        <v>0.33157894736842108</v>
      </c>
      <c r="M401" s="237" t="s">
        <v>652</v>
      </c>
      <c r="N401" s="234">
        <v>1</v>
      </c>
      <c r="P401" s="248">
        <v>0.9</v>
      </c>
      <c r="Q401" s="235" t="s">
        <v>628</v>
      </c>
      <c r="R401" s="248">
        <v>1.8</v>
      </c>
      <c r="S401" s="248">
        <v>0.2</v>
      </c>
      <c r="T401" s="235" t="s">
        <v>628</v>
      </c>
      <c r="U401" s="235" t="s">
        <v>628</v>
      </c>
      <c r="V401" s="235" t="s">
        <v>628</v>
      </c>
      <c r="Y401" s="236">
        <f t="shared" si="319"/>
        <v>2.52</v>
      </c>
      <c r="Z401" s="236">
        <f t="shared" si="330"/>
        <v>0</v>
      </c>
      <c r="AA401" s="311"/>
      <c r="AB401" s="311"/>
      <c r="AC401" s="311"/>
      <c r="AD401" s="236">
        <f t="shared" si="331"/>
        <v>0.31415926535897931</v>
      </c>
      <c r="AE401" s="236">
        <f t="shared" si="320"/>
        <v>0</v>
      </c>
      <c r="AG401" s="236">
        <f t="shared" si="321"/>
        <v>1.26</v>
      </c>
      <c r="AH401" s="236">
        <f t="shared" si="332"/>
        <v>0</v>
      </c>
      <c r="AI401" s="236"/>
      <c r="AJ401" s="236"/>
      <c r="AK401" s="236"/>
      <c r="AL401" s="236"/>
      <c r="AM401" s="236"/>
      <c r="AN401" s="236"/>
      <c r="AO401" s="236"/>
      <c r="AP401" s="334" t="s">
        <v>2298</v>
      </c>
      <c r="AR401" s="235">
        <f t="shared" si="317"/>
        <v>2</v>
      </c>
      <c r="AS401" s="236"/>
      <c r="AT401" s="235"/>
      <c r="AU401" s="235"/>
      <c r="AV401" s="235"/>
      <c r="AW401" s="235"/>
      <c r="AX401" s="236"/>
      <c r="AY401" s="236"/>
      <c r="AZ401" s="236"/>
      <c r="BA401" s="236"/>
      <c r="BB401" s="236"/>
      <c r="BC401" s="236"/>
      <c r="BD401" s="236"/>
      <c r="BE401" s="236"/>
      <c r="BF401" s="236"/>
      <c r="BG401" s="236"/>
      <c r="BH401" s="236"/>
      <c r="BI401" s="236"/>
      <c r="BJ401" s="236"/>
      <c r="BK401" s="236"/>
      <c r="BL401" s="235">
        <f t="shared" si="322"/>
        <v>2</v>
      </c>
    </row>
    <row r="402" spans="3:64">
      <c r="C402" s="239">
        <v>399</v>
      </c>
      <c r="D402" s="234" t="s">
        <v>1223</v>
      </c>
      <c r="E402" s="236">
        <f t="shared" si="333"/>
        <v>1.3341801593970814E-2</v>
      </c>
      <c r="F402" s="236">
        <f t="shared" si="326"/>
        <v>1.6928318530717961</v>
      </c>
      <c r="G402" s="236">
        <f t="shared" si="327"/>
        <v>5.4283185307179584</v>
      </c>
      <c r="H402" s="236">
        <f t="shared" si="334"/>
        <v>0.31185197469388359</v>
      </c>
      <c r="I402" s="236">
        <f t="shared" si="328"/>
        <v>1.3519438197967991E-2</v>
      </c>
      <c r="J402" s="236">
        <f t="shared" si="318"/>
        <v>1.1969999999999998</v>
      </c>
      <c r="K402" s="236">
        <f t="shared" si="329"/>
        <v>3.5599999999999996</v>
      </c>
      <c r="L402" s="236">
        <f t="shared" si="335"/>
        <v>0.33623595505617976</v>
      </c>
      <c r="M402" s="237" t="s">
        <v>652</v>
      </c>
      <c r="N402" s="234">
        <v>1</v>
      </c>
      <c r="P402" s="248">
        <v>0.9</v>
      </c>
      <c r="Q402" s="235" t="s">
        <v>628</v>
      </c>
      <c r="R402" s="248">
        <v>1.9</v>
      </c>
      <c r="S402" s="248">
        <v>0.2</v>
      </c>
      <c r="T402" s="235" t="s">
        <v>628</v>
      </c>
      <c r="U402" s="235" t="s">
        <v>628</v>
      </c>
      <c r="V402" s="235" t="s">
        <v>628</v>
      </c>
      <c r="Y402" s="236">
        <f t="shared" si="319"/>
        <v>2.6599999999999997</v>
      </c>
      <c r="Z402" s="236">
        <f t="shared" si="330"/>
        <v>0</v>
      </c>
      <c r="AA402" s="311"/>
      <c r="AB402" s="311"/>
      <c r="AC402" s="311"/>
      <c r="AD402" s="236">
        <f t="shared" si="331"/>
        <v>0.31415926535897931</v>
      </c>
      <c r="AE402" s="236">
        <f t="shared" si="320"/>
        <v>0</v>
      </c>
      <c r="AG402" s="236">
        <f t="shared" si="321"/>
        <v>1.3299999999999998</v>
      </c>
      <c r="AH402" s="236">
        <f t="shared" si="332"/>
        <v>0</v>
      </c>
      <c r="AI402" s="236"/>
      <c r="AJ402" s="236"/>
      <c r="AK402" s="236"/>
      <c r="AL402" s="236"/>
      <c r="AM402" s="236"/>
      <c r="AN402" s="236"/>
      <c r="AO402" s="236"/>
      <c r="AP402" s="334" t="s">
        <v>2298</v>
      </c>
      <c r="AR402" s="235">
        <f t="shared" si="317"/>
        <v>2</v>
      </c>
      <c r="AS402" s="236"/>
      <c r="AT402" s="235"/>
      <c r="AU402" s="235"/>
      <c r="AV402" s="235"/>
      <c r="AW402" s="235"/>
      <c r="AX402" s="236"/>
      <c r="AY402" s="236"/>
      <c r="AZ402" s="236"/>
      <c r="BA402" s="236"/>
      <c r="BB402" s="236"/>
      <c r="BC402" s="236"/>
      <c r="BD402" s="236"/>
      <c r="BE402" s="236"/>
      <c r="BF402" s="236"/>
      <c r="BG402" s="236"/>
      <c r="BH402" s="236"/>
      <c r="BI402" s="236"/>
      <c r="BJ402" s="236"/>
      <c r="BK402" s="236"/>
      <c r="BL402" s="235">
        <f t="shared" si="322"/>
        <v>2</v>
      </c>
    </row>
    <row r="403" spans="3:64">
      <c r="C403" s="239">
        <v>400</v>
      </c>
      <c r="D403" s="234" t="s">
        <v>1454</v>
      </c>
      <c r="E403" s="236">
        <f t="shared" si="333"/>
        <v>1.3329731209106632E-2</v>
      </c>
      <c r="F403" s="236">
        <f t="shared" si="326"/>
        <v>1.7828318530717961</v>
      </c>
      <c r="G403" s="236">
        <f t="shared" si="327"/>
        <v>5.6283185307179586</v>
      </c>
      <c r="H403" s="236">
        <f t="shared" si="334"/>
        <v>0.31676100834406307</v>
      </c>
      <c r="I403" s="236">
        <f t="shared" si="328"/>
        <v>1.3499966782184836E-2</v>
      </c>
      <c r="J403" s="236">
        <f t="shared" si="318"/>
        <v>1.26</v>
      </c>
      <c r="K403" s="236">
        <f t="shared" si="329"/>
        <v>3.6999999999999997</v>
      </c>
      <c r="L403" s="236">
        <f t="shared" si="335"/>
        <v>0.34054054054054056</v>
      </c>
      <c r="M403" s="237" t="s">
        <v>652</v>
      </c>
      <c r="N403" s="234">
        <v>1</v>
      </c>
      <c r="P403" s="248">
        <v>0.9</v>
      </c>
      <c r="Q403" s="235" t="s">
        <v>628</v>
      </c>
      <c r="R403" s="248">
        <v>2</v>
      </c>
      <c r="S403" s="248">
        <v>0.2</v>
      </c>
      <c r="T403" s="235" t="s">
        <v>628</v>
      </c>
      <c r="U403" s="235" t="s">
        <v>628</v>
      </c>
      <c r="V403" s="235" t="s">
        <v>628</v>
      </c>
      <c r="Y403" s="236">
        <f t="shared" si="319"/>
        <v>2.8</v>
      </c>
      <c r="Z403" s="236">
        <f t="shared" si="330"/>
        <v>0</v>
      </c>
      <c r="AA403" s="311"/>
      <c r="AB403" s="311"/>
      <c r="AC403" s="311"/>
      <c r="AD403" s="236">
        <f t="shared" si="331"/>
        <v>0.31415926535897931</v>
      </c>
      <c r="AE403" s="236">
        <f t="shared" si="320"/>
        <v>0</v>
      </c>
      <c r="AG403" s="236">
        <f t="shared" si="321"/>
        <v>1.4</v>
      </c>
      <c r="AH403" s="236">
        <f t="shared" si="332"/>
        <v>0</v>
      </c>
      <c r="AI403" s="236"/>
      <c r="AJ403" s="236"/>
      <c r="AK403" s="236"/>
      <c r="AL403" s="236"/>
      <c r="AM403" s="236"/>
      <c r="AN403" s="236"/>
      <c r="AO403" s="236"/>
      <c r="AP403" s="334" t="s">
        <v>2298</v>
      </c>
      <c r="AR403" s="235">
        <f t="shared" si="317"/>
        <v>2</v>
      </c>
      <c r="AS403" s="236"/>
      <c r="AT403" s="235"/>
      <c r="AU403" s="235"/>
      <c r="AV403" s="235"/>
      <c r="AW403" s="235"/>
      <c r="AX403" s="236"/>
      <c r="AY403" s="236"/>
      <c r="AZ403" s="236"/>
      <c r="BA403" s="236"/>
      <c r="BB403" s="236"/>
      <c r="BC403" s="236"/>
      <c r="BD403" s="236"/>
      <c r="BE403" s="236"/>
      <c r="BF403" s="236"/>
      <c r="BG403" s="236"/>
      <c r="BH403" s="236"/>
      <c r="BI403" s="236"/>
      <c r="BJ403" s="236"/>
      <c r="BK403" s="236"/>
      <c r="BL403" s="235">
        <f t="shared" si="322"/>
        <v>2</v>
      </c>
    </row>
    <row r="404" spans="3:64">
      <c r="C404" s="239">
        <v>401</v>
      </c>
      <c r="D404" s="234" t="s">
        <v>1455</v>
      </c>
      <c r="E404" s="236">
        <f t="shared" si="333"/>
        <v>1.3613628655442566E-2</v>
      </c>
      <c r="F404" s="236">
        <f t="shared" si="326"/>
        <v>0.76137166941154066</v>
      </c>
      <c r="G404" s="236">
        <f t="shared" si="327"/>
        <v>3.3424777960769378</v>
      </c>
      <c r="H404" s="236">
        <f t="shared" si="334"/>
        <v>0.22778660498662451</v>
      </c>
      <c r="I404" s="236">
        <f t="shared" si="328"/>
        <v>1.3960881430805946E-2</v>
      </c>
      <c r="J404" s="236">
        <f t="shared" si="318"/>
        <v>0.5597585390191685</v>
      </c>
      <c r="K404" s="236">
        <f t="shared" si="329"/>
        <v>2.1208147524741983</v>
      </c>
      <c r="L404" s="236">
        <f t="shared" si="335"/>
        <v>0.26393561171061236</v>
      </c>
      <c r="M404" s="237" t="s">
        <v>652</v>
      </c>
      <c r="N404" s="234">
        <v>1</v>
      </c>
      <c r="P404" s="248">
        <v>1</v>
      </c>
      <c r="Q404" s="235" t="s">
        <v>628</v>
      </c>
      <c r="R404" s="248">
        <v>0.8</v>
      </c>
      <c r="S404" s="248">
        <v>0.3</v>
      </c>
      <c r="T404" s="235" t="s">
        <v>628</v>
      </c>
      <c r="U404" s="235" t="s">
        <v>628</v>
      </c>
      <c r="V404" s="235" t="s">
        <v>628</v>
      </c>
      <c r="Y404" s="236">
        <f t="shared" si="319"/>
        <v>1.1208147524741983</v>
      </c>
      <c r="Z404" s="236">
        <f t="shared" si="330"/>
        <v>1.3694384060045661</v>
      </c>
      <c r="AA404" s="311"/>
      <c r="AB404" s="311"/>
      <c r="AC404" s="311"/>
      <c r="AD404" s="236">
        <f t="shared" si="331"/>
        <v>6.0407376237099131E-2</v>
      </c>
      <c r="AE404" s="236">
        <f t="shared" si="320"/>
        <v>0.2400000000000001</v>
      </c>
      <c r="AG404" s="236">
        <f t="shared" si="321"/>
        <v>0.55999999999999994</v>
      </c>
      <c r="AH404" s="236">
        <f t="shared" si="332"/>
        <v>0.29393876913398137</v>
      </c>
      <c r="AI404" s="236"/>
      <c r="AJ404" s="236"/>
      <c r="AK404" s="236"/>
      <c r="AL404" s="236"/>
      <c r="AM404" s="236"/>
      <c r="AN404" s="236"/>
      <c r="AO404" s="236"/>
      <c r="AP404" s="334" t="s">
        <v>2298</v>
      </c>
      <c r="AR404" s="235">
        <f t="shared" si="317"/>
        <v>1</v>
      </c>
      <c r="AS404" s="236"/>
      <c r="AT404" s="235"/>
      <c r="AU404" s="235"/>
      <c r="AV404" s="235"/>
      <c r="AW404" s="235"/>
      <c r="AX404" s="236"/>
      <c r="AY404" s="236"/>
      <c r="AZ404" s="236"/>
      <c r="BA404" s="236"/>
      <c r="BB404" s="236"/>
      <c r="BC404" s="236"/>
      <c r="BD404" s="236"/>
      <c r="BE404" s="236"/>
      <c r="BF404" s="236"/>
      <c r="BG404" s="236"/>
      <c r="BH404" s="236"/>
      <c r="BI404" s="236"/>
      <c r="BJ404" s="236"/>
      <c r="BK404" s="236"/>
      <c r="BL404" s="235">
        <f t="shared" si="322"/>
        <v>1</v>
      </c>
    </row>
    <row r="405" spans="3:64">
      <c r="C405" s="239">
        <v>402</v>
      </c>
      <c r="D405" s="234" t="s">
        <v>1224</v>
      </c>
      <c r="E405" s="236">
        <f t="shared" si="333"/>
        <v>1.3579356414446964E-2</v>
      </c>
      <c r="F405" s="236">
        <f t="shared" si="326"/>
        <v>0.86137166941154075</v>
      </c>
      <c r="G405" s="236">
        <f t="shared" si="327"/>
        <v>3.542477796076938</v>
      </c>
      <c r="H405" s="236">
        <f t="shared" si="334"/>
        <v>0.24315513575426032</v>
      </c>
      <c r="I405" s="236">
        <f t="shared" si="328"/>
        <v>1.3902634269472369E-2</v>
      </c>
      <c r="J405" s="236">
        <f t="shared" si="318"/>
        <v>0.62996995483850005</v>
      </c>
      <c r="K405" s="236">
        <f t="shared" si="329"/>
        <v>2.2601004526969359</v>
      </c>
      <c r="L405" s="236">
        <f t="shared" si="335"/>
        <v>0.27873537837080142</v>
      </c>
      <c r="M405" s="237" t="s">
        <v>652</v>
      </c>
      <c r="N405" s="234">
        <v>1</v>
      </c>
      <c r="P405" s="248">
        <v>1</v>
      </c>
      <c r="Q405" s="235" t="s">
        <v>628</v>
      </c>
      <c r="R405" s="248">
        <v>0.9</v>
      </c>
      <c r="S405" s="248">
        <v>0.3</v>
      </c>
      <c r="T405" s="235" t="s">
        <v>628</v>
      </c>
      <c r="U405" s="235" t="s">
        <v>628</v>
      </c>
      <c r="V405" s="235" t="s">
        <v>628</v>
      </c>
      <c r="Y405" s="236">
        <f t="shared" si="319"/>
        <v>1.2601004526969359</v>
      </c>
      <c r="Z405" s="236">
        <f t="shared" si="330"/>
        <v>1.470628905633337</v>
      </c>
      <c r="AA405" s="311"/>
      <c r="AB405" s="311"/>
      <c r="AC405" s="311"/>
      <c r="AD405" s="236">
        <f t="shared" si="331"/>
        <v>3.0050226348467879E-2</v>
      </c>
      <c r="AE405" s="236">
        <f t="shared" si="320"/>
        <v>0.27</v>
      </c>
      <c r="AG405" s="236">
        <f t="shared" si="321"/>
        <v>0.63</v>
      </c>
      <c r="AH405" s="236">
        <f t="shared" si="332"/>
        <v>0.29849623113198598</v>
      </c>
      <c r="AI405" s="236"/>
      <c r="AJ405" s="236"/>
      <c r="AK405" s="236"/>
      <c r="AL405" s="236"/>
      <c r="AM405" s="236"/>
      <c r="AN405" s="236"/>
      <c r="AO405" s="236"/>
      <c r="AP405" s="334" t="s">
        <v>2298</v>
      </c>
      <c r="AR405" s="235">
        <f t="shared" si="317"/>
        <v>1</v>
      </c>
      <c r="AS405" s="236"/>
      <c r="AT405" s="235"/>
      <c r="AU405" s="235"/>
      <c r="AV405" s="235"/>
      <c r="AW405" s="235"/>
      <c r="AX405" s="236"/>
      <c r="AY405" s="236"/>
      <c r="AZ405" s="236"/>
      <c r="BA405" s="236"/>
      <c r="BB405" s="236"/>
      <c r="BC405" s="236"/>
      <c r="BD405" s="236"/>
      <c r="BE405" s="236"/>
      <c r="BF405" s="236"/>
      <c r="BG405" s="236"/>
      <c r="BH405" s="236"/>
      <c r="BI405" s="236"/>
      <c r="BJ405" s="236"/>
      <c r="BK405" s="236"/>
      <c r="BL405" s="235">
        <f t="shared" si="322"/>
        <v>1</v>
      </c>
    </row>
    <row r="406" spans="3:64">
      <c r="C406" s="239">
        <v>403</v>
      </c>
      <c r="D406" s="234" t="s">
        <v>1225</v>
      </c>
      <c r="E406" s="236">
        <f t="shared" si="333"/>
        <v>1.3548710625024748E-2</v>
      </c>
      <c r="F406" s="236">
        <f t="shared" si="326"/>
        <v>0.96137166941154062</v>
      </c>
      <c r="G406" s="236">
        <f t="shared" si="327"/>
        <v>3.7424777960769378</v>
      </c>
      <c r="H406" s="236">
        <f t="shared" si="334"/>
        <v>0.25688106163764046</v>
      </c>
      <c r="I406" s="236">
        <f t="shared" si="328"/>
        <v>1.3850833602916973E-2</v>
      </c>
      <c r="J406" s="236">
        <f t="shared" si="318"/>
        <v>0.7</v>
      </c>
      <c r="K406" s="236">
        <f t="shared" si="329"/>
        <v>2.4</v>
      </c>
      <c r="L406" s="236">
        <f t="shared" si="335"/>
        <v>0.29166666666666669</v>
      </c>
      <c r="M406" s="237" t="s">
        <v>652</v>
      </c>
      <c r="N406" s="234">
        <v>1</v>
      </c>
      <c r="P406" s="248">
        <v>1</v>
      </c>
      <c r="Q406" s="235" t="s">
        <v>628</v>
      </c>
      <c r="R406" s="248">
        <v>1</v>
      </c>
      <c r="S406" s="248">
        <v>0.3</v>
      </c>
      <c r="T406" s="235" t="s">
        <v>628</v>
      </c>
      <c r="U406" s="235" t="s">
        <v>628</v>
      </c>
      <c r="V406" s="235" t="s">
        <v>628</v>
      </c>
      <c r="Y406" s="236">
        <f t="shared" si="319"/>
        <v>1.4</v>
      </c>
      <c r="Z406" s="236">
        <f t="shared" si="330"/>
        <v>0</v>
      </c>
      <c r="AA406" s="311"/>
      <c r="AB406" s="311"/>
      <c r="AC406" s="311"/>
      <c r="AD406" s="236">
        <f t="shared" si="331"/>
        <v>0.47123889803846897</v>
      </c>
      <c r="AE406" s="236">
        <f t="shared" si="320"/>
        <v>0</v>
      </c>
      <c r="AG406" s="236">
        <f t="shared" si="321"/>
        <v>0.7</v>
      </c>
      <c r="AH406" s="236">
        <f t="shared" si="332"/>
        <v>0</v>
      </c>
      <c r="AI406" s="236"/>
      <c r="AJ406" s="236"/>
      <c r="AK406" s="236"/>
      <c r="AL406" s="236"/>
      <c r="AM406" s="236"/>
      <c r="AN406" s="236"/>
      <c r="AO406" s="236"/>
      <c r="AP406" s="334" t="s">
        <v>2298</v>
      </c>
      <c r="AR406" s="235">
        <f t="shared" si="317"/>
        <v>2</v>
      </c>
      <c r="AS406" s="236"/>
      <c r="AT406" s="235"/>
      <c r="AU406" s="235"/>
      <c r="AV406" s="235"/>
      <c r="AW406" s="235"/>
      <c r="AX406" s="236"/>
      <c r="AY406" s="236"/>
      <c r="AZ406" s="236"/>
      <c r="BA406" s="236"/>
      <c r="BB406" s="236"/>
      <c r="BC406" s="236"/>
      <c r="BD406" s="236"/>
      <c r="BE406" s="236"/>
      <c r="BF406" s="236"/>
      <c r="BG406" s="236"/>
      <c r="BH406" s="236"/>
      <c r="BI406" s="236"/>
      <c r="BJ406" s="236"/>
      <c r="BK406" s="236"/>
      <c r="BL406" s="235">
        <f t="shared" si="322"/>
        <v>2</v>
      </c>
    </row>
    <row r="407" spans="3:64">
      <c r="C407" s="239">
        <v>404</v>
      </c>
      <c r="D407" s="234" t="s">
        <v>1226</v>
      </c>
      <c r="E407" s="236">
        <f t="shared" si="333"/>
        <v>1.3521144536375866E-2</v>
      </c>
      <c r="F407" s="236">
        <f t="shared" si="326"/>
        <v>1.0613716694115407</v>
      </c>
      <c r="G407" s="236">
        <f t="shared" si="327"/>
        <v>3.9424777960769379</v>
      </c>
      <c r="H407" s="236">
        <f t="shared" si="334"/>
        <v>0.26921436830099216</v>
      </c>
      <c r="I407" s="236">
        <f t="shared" si="328"/>
        <v>1.3804626443329488E-2</v>
      </c>
      <c r="J407" s="236">
        <f t="shared" si="318"/>
        <v>0.77</v>
      </c>
      <c r="K407" s="236">
        <f t="shared" si="329"/>
        <v>2.54</v>
      </c>
      <c r="L407" s="236">
        <f t="shared" si="335"/>
        <v>0.30314960629921262</v>
      </c>
      <c r="M407" s="237" t="s">
        <v>652</v>
      </c>
      <c r="N407" s="234">
        <v>1</v>
      </c>
      <c r="P407" s="248">
        <v>1</v>
      </c>
      <c r="Q407" s="235" t="s">
        <v>628</v>
      </c>
      <c r="R407" s="248">
        <v>1.1000000000000001</v>
      </c>
      <c r="S407" s="248">
        <v>0.3</v>
      </c>
      <c r="T407" s="235" t="s">
        <v>628</v>
      </c>
      <c r="U407" s="235" t="s">
        <v>628</v>
      </c>
      <c r="V407" s="235" t="s">
        <v>628</v>
      </c>
      <c r="Y407" s="236">
        <f t="shared" si="319"/>
        <v>1.54</v>
      </c>
      <c r="Z407" s="236">
        <f t="shared" si="330"/>
        <v>0</v>
      </c>
      <c r="AA407" s="311"/>
      <c r="AB407" s="311"/>
      <c r="AC407" s="311"/>
      <c r="AD407" s="236">
        <f t="shared" si="331"/>
        <v>0.47123889803846897</v>
      </c>
      <c r="AE407" s="236">
        <f t="shared" si="320"/>
        <v>0</v>
      </c>
      <c r="AG407" s="236">
        <f t="shared" si="321"/>
        <v>0.77</v>
      </c>
      <c r="AH407" s="236">
        <f t="shared" si="332"/>
        <v>0</v>
      </c>
      <c r="AI407" s="236"/>
      <c r="AJ407" s="236"/>
      <c r="AK407" s="236"/>
      <c r="AL407" s="236"/>
      <c r="AM407" s="236"/>
      <c r="AN407" s="236"/>
      <c r="AO407" s="236"/>
      <c r="AP407" s="334" t="s">
        <v>2298</v>
      </c>
      <c r="AR407" s="235">
        <f t="shared" si="317"/>
        <v>2</v>
      </c>
      <c r="AS407" s="236"/>
      <c r="AT407" s="235"/>
      <c r="AU407" s="235"/>
      <c r="AV407" s="235"/>
      <c r="AW407" s="235"/>
      <c r="AX407" s="236"/>
      <c r="AY407" s="236"/>
      <c r="AZ407" s="236"/>
      <c r="BA407" s="236"/>
      <c r="BB407" s="236"/>
      <c r="BC407" s="236"/>
      <c r="BD407" s="236"/>
      <c r="BE407" s="236"/>
      <c r="BF407" s="236"/>
      <c r="BG407" s="236"/>
      <c r="BH407" s="236"/>
      <c r="BI407" s="236"/>
      <c r="BJ407" s="236"/>
      <c r="BK407" s="236"/>
      <c r="BL407" s="235">
        <f t="shared" si="322"/>
        <v>2</v>
      </c>
    </row>
    <row r="408" spans="3:64">
      <c r="C408" s="239">
        <v>405</v>
      </c>
      <c r="D408" s="234" t="s">
        <v>1227</v>
      </c>
      <c r="E408" s="236">
        <f t="shared" si="333"/>
        <v>1.3496216062337633E-2</v>
      </c>
      <c r="F408" s="236">
        <f t="shared" si="326"/>
        <v>1.1613716694115408</v>
      </c>
      <c r="G408" s="236">
        <f t="shared" si="327"/>
        <v>4.1424777960769372</v>
      </c>
      <c r="H408" s="236">
        <f t="shared" si="334"/>
        <v>0.28035676389415964</v>
      </c>
      <c r="I408" s="236">
        <f t="shared" si="328"/>
        <v>1.3763181166977962E-2</v>
      </c>
      <c r="J408" s="236">
        <f t="shared" si="318"/>
        <v>0.84</v>
      </c>
      <c r="K408" s="236">
        <f t="shared" si="329"/>
        <v>2.6799999999999997</v>
      </c>
      <c r="L408" s="236">
        <f t="shared" si="335"/>
        <v>0.31343283582089554</v>
      </c>
      <c r="M408" s="237" t="s">
        <v>652</v>
      </c>
      <c r="N408" s="234">
        <v>1</v>
      </c>
      <c r="P408" s="248">
        <v>1</v>
      </c>
      <c r="Q408" s="235" t="s">
        <v>628</v>
      </c>
      <c r="R408" s="248">
        <v>1.2</v>
      </c>
      <c r="S408" s="248">
        <v>0.3</v>
      </c>
      <c r="T408" s="235" t="s">
        <v>628</v>
      </c>
      <c r="U408" s="235" t="s">
        <v>628</v>
      </c>
      <c r="V408" s="235" t="s">
        <v>628</v>
      </c>
      <c r="Y408" s="236">
        <f t="shared" si="319"/>
        <v>1.68</v>
      </c>
      <c r="Z408" s="236">
        <f t="shared" si="330"/>
        <v>0</v>
      </c>
      <c r="AA408" s="311"/>
      <c r="AB408" s="311"/>
      <c r="AC408" s="311"/>
      <c r="AD408" s="236">
        <f t="shared" si="331"/>
        <v>0.47123889803846897</v>
      </c>
      <c r="AE408" s="236">
        <f t="shared" si="320"/>
        <v>0</v>
      </c>
      <c r="AG408" s="236">
        <f t="shared" si="321"/>
        <v>0.84</v>
      </c>
      <c r="AH408" s="236">
        <f t="shared" si="332"/>
        <v>0</v>
      </c>
      <c r="AI408" s="236"/>
      <c r="AJ408" s="236"/>
      <c r="AK408" s="236"/>
      <c r="AL408" s="236"/>
      <c r="AM408" s="236"/>
      <c r="AN408" s="236"/>
      <c r="AO408" s="236"/>
      <c r="AP408" s="334" t="s">
        <v>2298</v>
      </c>
      <c r="AR408" s="235">
        <f t="shared" si="317"/>
        <v>2</v>
      </c>
      <c r="AS408" s="236"/>
      <c r="AT408" s="235"/>
      <c r="AU408" s="235"/>
      <c r="AV408" s="235"/>
      <c r="AW408" s="235"/>
      <c r="AX408" s="236"/>
      <c r="AY408" s="236"/>
      <c r="AZ408" s="236"/>
      <c r="BA408" s="236"/>
      <c r="BB408" s="236"/>
      <c r="BC408" s="236"/>
      <c r="BD408" s="236"/>
      <c r="BE408" s="236"/>
      <c r="BF408" s="236"/>
      <c r="BG408" s="236"/>
      <c r="BH408" s="236"/>
      <c r="BI408" s="236"/>
      <c r="BJ408" s="236"/>
      <c r="BK408" s="236"/>
      <c r="BL408" s="235">
        <f t="shared" si="322"/>
        <v>2</v>
      </c>
    </row>
    <row r="409" spans="3:64">
      <c r="C409" s="239">
        <v>406</v>
      </c>
      <c r="D409" s="234" t="s">
        <v>1228</v>
      </c>
      <c r="E409" s="236">
        <f t="shared" si="333"/>
        <v>1.3473563877341586E-2</v>
      </c>
      <c r="F409" s="236">
        <f t="shared" si="326"/>
        <v>1.2613716694115409</v>
      </c>
      <c r="G409" s="236">
        <f t="shared" si="327"/>
        <v>4.3424777960769383</v>
      </c>
      <c r="H409" s="236">
        <f t="shared" si="334"/>
        <v>0.29047279655663033</v>
      </c>
      <c r="I409" s="236">
        <f t="shared" si="328"/>
        <v>1.3725797538422848E-2</v>
      </c>
      <c r="J409" s="236">
        <f t="shared" si="318"/>
        <v>0.90999999999999992</v>
      </c>
      <c r="K409" s="236">
        <f t="shared" si="329"/>
        <v>2.82</v>
      </c>
      <c r="L409" s="236">
        <f t="shared" si="335"/>
        <v>0.32269503546099287</v>
      </c>
      <c r="M409" s="237" t="s">
        <v>652</v>
      </c>
      <c r="N409" s="234">
        <v>1</v>
      </c>
      <c r="P409" s="248">
        <v>1</v>
      </c>
      <c r="Q409" s="235" t="s">
        <v>628</v>
      </c>
      <c r="R409" s="248">
        <v>1.3</v>
      </c>
      <c r="S409" s="248">
        <v>0.3</v>
      </c>
      <c r="T409" s="235" t="s">
        <v>628</v>
      </c>
      <c r="U409" s="235" t="s">
        <v>628</v>
      </c>
      <c r="V409" s="235" t="s">
        <v>628</v>
      </c>
      <c r="Y409" s="236">
        <f t="shared" si="319"/>
        <v>1.8199999999999998</v>
      </c>
      <c r="Z409" s="236">
        <f t="shared" si="330"/>
        <v>0</v>
      </c>
      <c r="AA409" s="311"/>
      <c r="AB409" s="311"/>
      <c r="AC409" s="311"/>
      <c r="AD409" s="236">
        <f t="shared" si="331"/>
        <v>0.47123889803846897</v>
      </c>
      <c r="AE409" s="236">
        <f t="shared" si="320"/>
        <v>0</v>
      </c>
      <c r="AG409" s="236">
        <f t="shared" si="321"/>
        <v>0.90999999999999992</v>
      </c>
      <c r="AH409" s="236">
        <f t="shared" si="332"/>
        <v>0</v>
      </c>
      <c r="AI409" s="236"/>
      <c r="AJ409" s="236"/>
      <c r="AK409" s="236"/>
      <c r="AL409" s="236"/>
      <c r="AM409" s="236"/>
      <c r="AN409" s="236"/>
      <c r="AO409" s="236"/>
      <c r="AP409" s="334" t="s">
        <v>2298</v>
      </c>
      <c r="AR409" s="235">
        <f t="shared" si="317"/>
        <v>2</v>
      </c>
      <c r="AS409" s="236"/>
      <c r="AT409" s="235"/>
      <c r="AU409" s="235"/>
      <c r="AV409" s="235"/>
      <c r="AW409" s="235"/>
      <c r="AX409" s="236"/>
      <c r="AY409" s="236"/>
      <c r="AZ409" s="236"/>
      <c r="BA409" s="236"/>
      <c r="BB409" s="236"/>
      <c r="BC409" s="236"/>
      <c r="BD409" s="236"/>
      <c r="BE409" s="236"/>
      <c r="BF409" s="236"/>
      <c r="BG409" s="236"/>
      <c r="BH409" s="236"/>
      <c r="BI409" s="236"/>
      <c r="BJ409" s="236"/>
      <c r="BK409" s="236"/>
      <c r="BL409" s="235">
        <f t="shared" si="322"/>
        <v>2</v>
      </c>
    </row>
    <row r="410" spans="3:64">
      <c r="C410" s="239">
        <v>407</v>
      </c>
      <c r="D410" s="234" t="s">
        <v>1229</v>
      </c>
      <c r="E410" s="236">
        <f t="shared" si="333"/>
        <v>1.3452889778133716E-2</v>
      </c>
      <c r="F410" s="236">
        <f t="shared" si="326"/>
        <v>1.3613716694115405</v>
      </c>
      <c r="G410" s="236">
        <f t="shared" si="327"/>
        <v>4.5424777960769376</v>
      </c>
      <c r="H410" s="236">
        <f t="shared" si="334"/>
        <v>0.29969803497713837</v>
      </c>
      <c r="I410" s="236">
        <f t="shared" si="328"/>
        <v>1.3691906233372363E-2</v>
      </c>
      <c r="J410" s="236">
        <f t="shared" si="318"/>
        <v>0.97999999999999987</v>
      </c>
      <c r="K410" s="236">
        <f t="shared" si="329"/>
        <v>2.96</v>
      </c>
      <c r="L410" s="236">
        <f t="shared" si="335"/>
        <v>0.33108108108108103</v>
      </c>
      <c r="M410" s="237" t="s">
        <v>652</v>
      </c>
      <c r="N410" s="234">
        <v>1</v>
      </c>
      <c r="P410" s="248">
        <v>1</v>
      </c>
      <c r="Q410" s="235" t="s">
        <v>628</v>
      </c>
      <c r="R410" s="248">
        <v>1.4</v>
      </c>
      <c r="S410" s="248">
        <v>0.3</v>
      </c>
      <c r="T410" s="235" t="s">
        <v>628</v>
      </c>
      <c r="U410" s="235" t="s">
        <v>628</v>
      </c>
      <c r="V410" s="235" t="s">
        <v>628</v>
      </c>
      <c r="Y410" s="236">
        <f t="shared" si="319"/>
        <v>1.9599999999999997</v>
      </c>
      <c r="Z410" s="236">
        <f t="shared" si="330"/>
        <v>0</v>
      </c>
      <c r="AA410" s="311"/>
      <c r="AB410" s="311"/>
      <c r="AC410" s="311"/>
      <c r="AD410" s="236">
        <f t="shared" si="331"/>
        <v>0.47123889803846897</v>
      </c>
      <c r="AE410" s="236">
        <f t="shared" si="320"/>
        <v>0</v>
      </c>
      <c r="AG410" s="236">
        <f t="shared" si="321"/>
        <v>0.97999999999999987</v>
      </c>
      <c r="AH410" s="236">
        <f t="shared" si="332"/>
        <v>0</v>
      </c>
      <c r="AI410" s="236"/>
      <c r="AJ410" s="236"/>
      <c r="AK410" s="236"/>
      <c r="AL410" s="236"/>
      <c r="AM410" s="236"/>
      <c r="AN410" s="236"/>
      <c r="AO410" s="236"/>
      <c r="AP410" s="334" t="s">
        <v>2298</v>
      </c>
      <c r="AR410" s="235">
        <f t="shared" si="317"/>
        <v>2</v>
      </c>
      <c r="AS410" s="236"/>
      <c r="AT410" s="235"/>
      <c r="AU410" s="235"/>
      <c r="AV410" s="235"/>
      <c r="AW410" s="235"/>
      <c r="AX410" s="236"/>
      <c r="AY410" s="236"/>
      <c r="AZ410" s="236"/>
      <c r="BA410" s="236"/>
      <c r="BB410" s="236"/>
      <c r="BC410" s="236"/>
      <c r="BD410" s="236"/>
      <c r="BE410" s="236"/>
      <c r="BF410" s="236"/>
      <c r="BG410" s="236"/>
      <c r="BH410" s="236"/>
      <c r="BI410" s="236"/>
      <c r="BJ410" s="236"/>
      <c r="BK410" s="236"/>
      <c r="BL410" s="235">
        <f t="shared" si="322"/>
        <v>2</v>
      </c>
    </row>
    <row r="411" spans="3:64">
      <c r="C411" s="239">
        <v>408</v>
      </c>
      <c r="D411" s="234" t="s">
        <v>1230</v>
      </c>
      <c r="E411" s="236">
        <f t="shared" si="333"/>
        <v>1.3433945475158304E-2</v>
      </c>
      <c r="F411" s="236">
        <f t="shared" si="326"/>
        <v>1.4613716694115406</v>
      </c>
      <c r="G411" s="236">
        <f t="shared" si="327"/>
        <v>4.7424777960769378</v>
      </c>
      <c r="H411" s="236">
        <f t="shared" si="334"/>
        <v>0.30814517900756716</v>
      </c>
      <c r="I411" s="236">
        <f t="shared" si="328"/>
        <v>1.366103960525554E-2</v>
      </c>
      <c r="J411" s="236">
        <f t="shared" si="318"/>
        <v>1.0499999999999998</v>
      </c>
      <c r="K411" s="236">
        <f t="shared" si="329"/>
        <v>3.0999999999999996</v>
      </c>
      <c r="L411" s="236">
        <f t="shared" si="335"/>
        <v>0.33870967741935482</v>
      </c>
      <c r="M411" s="237" t="s">
        <v>652</v>
      </c>
      <c r="N411" s="234">
        <v>1</v>
      </c>
      <c r="P411" s="248">
        <v>1</v>
      </c>
      <c r="Q411" s="235" t="s">
        <v>628</v>
      </c>
      <c r="R411" s="248">
        <v>1.5</v>
      </c>
      <c r="S411" s="248">
        <v>0.3</v>
      </c>
      <c r="T411" s="235" t="s">
        <v>628</v>
      </c>
      <c r="U411" s="235" t="s">
        <v>628</v>
      </c>
      <c r="V411" s="235" t="s">
        <v>628</v>
      </c>
      <c r="Y411" s="236">
        <f t="shared" si="319"/>
        <v>2.0999999999999996</v>
      </c>
      <c r="Z411" s="236">
        <f t="shared" si="330"/>
        <v>0</v>
      </c>
      <c r="AA411" s="311"/>
      <c r="AB411" s="311"/>
      <c r="AC411" s="311"/>
      <c r="AD411" s="236">
        <f t="shared" si="331"/>
        <v>0.47123889803846897</v>
      </c>
      <c r="AE411" s="236">
        <f t="shared" si="320"/>
        <v>0</v>
      </c>
      <c r="AG411" s="236">
        <f t="shared" si="321"/>
        <v>1.0499999999999998</v>
      </c>
      <c r="AH411" s="236">
        <f t="shared" si="332"/>
        <v>0</v>
      </c>
      <c r="AI411" s="236"/>
      <c r="AJ411" s="236"/>
      <c r="AK411" s="236"/>
      <c r="AL411" s="236"/>
      <c r="AM411" s="236"/>
      <c r="AN411" s="236"/>
      <c r="AO411" s="236"/>
      <c r="AP411" s="334" t="s">
        <v>2298</v>
      </c>
      <c r="AR411" s="235">
        <f t="shared" si="317"/>
        <v>2</v>
      </c>
      <c r="AS411" s="236"/>
      <c r="AT411" s="235"/>
      <c r="AU411" s="235"/>
      <c r="AV411" s="235"/>
      <c r="AW411" s="235"/>
      <c r="AX411" s="236"/>
      <c r="AY411" s="236"/>
      <c r="AZ411" s="236"/>
      <c r="BA411" s="236"/>
      <c r="BB411" s="236"/>
      <c r="BC411" s="236"/>
      <c r="BD411" s="236"/>
      <c r="BE411" s="236"/>
      <c r="BF411" s="236"/>
      <c r="BG411" s="236"/>
      <c r="BH411" s="236"/>
      <c r="BI411" s="236"/>
      <c r="BJ411" s="236"/>
      <c r="BK411" s="236"/>
      <c r="BL411" s="235">
        <f t="shared" si="322"/>
        <v>2</v>
      </c>
    </row>
    <row r="412" spans="3:64">
      <c r="C412" s="239">
        <v>409</v>
      </c>
      <c r="D412" s="234" t="s">
        <v>1456</v>
      </c>
      <c r="E412" s="236">
        <f t="shared" si="333"/>
        <v>1.341652256776019E-2</v>
      </c>
      <c r="F412" s="236">
        <f t="shared" si="326"/>
        <v>1.5613716694115407</v>
      </c>
      <c r="G412" s="236">
        <f t="shared" si="327"/>
        <v>4.9424777960769379</v>
      </c>
      <c r="H412" s="236">
        <f t="shared" si="334"/>
        <v>0.3159086866613483</v>
      </c>
      <c r="I412" s="236">
        <f t="shared" si="328"/>
        <v>1.3632809952061717E-2</v>
      </c>
      <c r="J412" s="236">
        <f t="shared" si="318"/>
        <v>1.1199999999999999</v>
      </c>
      <c r="K412" s="236">
        <f t="shared" si="329"/>
        <v>3.2399999999999998</v>
      </c>
      <c r="L412" s="236">
        <f t="shared" si="335"/>
        <v>0.34567901234567899</v>
      </c>
      <c r="M412" s="237" t="s">
        <v>652</v>
      </c>
      <c r="N412" s="234">
        <v>1</v>
      </c>
      <c r="P412" s="248">
        <v>1</v>
      </c>
      <c r="Q412" s="235" t="s">
        <v>628</v>
      </c>
      <c r="R412" s="248">
        <v>1.6</v>
      </c>
      <c r="S412" s="248">
        <v>0.3</v>
      </c>
      <c r="T412" s="235" t="s">
        <v>628</v>
      </c>
      <c r="U412" s="235" t="s">
        <v>628</v>
      </c>
      <c r="V412" s="235" t="s">
        <v>628</v>
      </c>
      <c r="Y412" s="236">
        <f t="shared" si="319"/>
        <v>2.2399999999999998</v>
      </c>
      <c r="Z412" s="236">
        <f t="shared" si="330"/>
        <v>0</v>
      </c>
      <c r="AA412" s="311"/>
      <c r="AB412" s="311"/>
      <c r="AC412" s="311"/>
      <c r="AD412" s="236">
        <f t="shared" si="331"/>
        <v>0.47123889803846897</v>
      </c>
      <c r="AE412" s="236">
        <f t="shared" si="320"/>
        <v>0</v>
      </c>
      <c r="AG412" s="236">
        <f t="shared" si="321"/>
        <v>1.1199999999999999</v>
      </c>
      <c r="AH412" s="236">
        <f t="shared" si="332"/>
        <v>0</v>
      </c>
      <c r="AI412" s="236"/>
      <c r="AJ412" s="236"/>
      <c r="AK412" s="236"/>
      <c r="AL412" s="236"/>
      <c r="AM412" s="236"/>
      <c r="AN412" s="236"/>
      <c r="AO412" s="236"/>
      <c r="AP412" s="334" t="s">
        <v>2298</v>
      </c>
      <c r="AR412" s="235">
        <f t="shared" si="317"/>
        <v>2</v>
      </c>
      <c r="AS412" s="236"/>
      <c r="AT412" s="235"/>
      <c r="AU412" s="235"/>
      <c r="AV412" s="235"/>
      <c r="AW412" s="235"/>
      <c r="AX412" s="236"/>
      <c r="AY412" s="236"/>
      <c r="AZ412" s="236"/>
      <c r="BA412" s="236"/>
      <c r="BB412" s="236"/>
      <c r="BC412" s="236"/>
      <c r="BD412" s="236"/>
      <c r="BE412" s="236"/>
      <c r="BF412" s="236"/>
      <c r="BG412" s="236"/>
      <c r="BH412" s="236"/>
      <c r="BI412" s="236"/>
      <c r="BJ412" s="236"/>
      <c r="BK412" s="236"/>
      <c r="BL412" s="235">
        <f t="shared" si="322"/>
        <v>2</v>
      </c>
    </row>
    <row r="413" spans="3:64">
      <c r="C413" s="239">
        <v>410</v>
      </c>
      <c r="D413" s="234" t="s">
        <v>1231</v>
      </c>
      <c r="E413" s="236">
        <f t="shared" si="333"/>
        <v>1.340044484237538E-2</v>
      </c>
      <c r="F413" s="236">
        <f t="shared" si="326"/>
        <v>1.6613716694115408</v>
      </c>
      <c r="G413" s="236">
        <f t="shared" si="327"/>
        <v>5.1424777960769381</v>
      </c>
      <c r="H413" s="236">
        <f t="shared" si="334"/>
        <v>0.32306832139925967</v>
      </c>
      <c r="I413" s="236">
        <f t="shared" si="328"/>
        <v>1.3606893130094807E-2</v>
      </c>
      <c r="J413" s="236">
        <f t="shared" si="318"/>
        <v>1.19</v>
      </c>
      <c r="K413" s="236">
        <f t="shared" si="329"/>
        <v>3.38</v>
      </c>
      <c r="L413" s="236">
        <f t="shared" si="335"/>
        <v>0.35207100591715978</v>
      </c>
      <c r="M413" s="237" t="s">
        <v>652</v>
      </c>
      <c r="N413" s="234">
        <v>1</v>
      </c>
      <c r="P413" s="248">
        <v>1</v>
      </c>
      <c r="Q413" s="235" t="s">
        <v>628</v>
      </c>
      <c r="R413" s="248">
        <v>1.7</v>
      </c>
      <c r="S413" s="248">
        <v>0.3</v>
      </c>
      <c r="T413" s="235" t="s">
        <v>628</v>
      </c>
      <c r="U413" s="235" t="s">
        <v>628</v>
      </c>
      <c r="V413" s="235" t="s">
        <v>628</v>
      </c>
      <c r="Y413" s="236">
        <f t="shared" si="319"/>
        <v>2.38</v>
      </c>
      <c r="Z413" s="236">
        <f t="shared" si="330"/>
        <v>0</v>
      </c>
      <c r="AA413" s="311"/>
      <c r="AB413" s="311"/>
      <c r="AC413" s="311"/>
      <c r="AD413" s="236">
        <f t="shared" si="331"/>
        <v>0.47123889803846897</v>
      </c>
      <c r="AE413" s="236">
        <f t="shared" si="320"/>
        <v>0</v>
      </c>
      <c r="AG413" s="236">
        <f t="shared" si="321"/>
        <v>1.19</v>
      </c>
      <c r="AH413" s="236">
        <f t="shared" si="332"/>
        <v>0</v>
      </c>
      <c r="AI413" s="236"/>
      <c r="AJ413" s="236"/>
      <c r="AK413" s="236"/>
      <c r="AL413" s="236"/>
      <c r="AM413" s="236"/>
      <c r="AN413" s="236"/>
      <c r="AO413" s="236"/>
      <c r="AP413" s="334" t="s">
        <v>2298</v>
      </c>
      <c r="AR413" s="235">
        <f t="shared" si="317"/>
        <v>2</v>
      </c>
      <c r="AS413" s="236"/>
      <c r="AT413" s="235"/>
      <c r="AU413" s="235"/>
      <c r="AV413" s="235"/>
      <c r="AW413" s="235"/>
      <c r="AX413" s="236"/>
      <c r="AY413" s="236"/>
      <c r="AZ413" s="236"/>
      <c r="BA413" s="236"/>
      <c r="BB413" s="236"/>
      <c r="BC413" s="236"/>
      <c r="BD413" s="236"/>
      <c r="BE413" s="236"/>
      <c r="BF413" s="236"/>
      <c r="BG413" s="236"/>
      <c r="BH413" s="236"/>
      <c r="BI413" s="236"/>
      <c r="BJ413" s="236"/>
      <c r="BK413" s="236"/>
      <c r="BL413" s="235">
        <f t="shared" si="322"/>
        <v>2</v>
      </c>
    </row>
    <row r="414" spans="3:64">
      <c r="C414" s="239">
        <v>411</v>
      </c>
      <c r="D414" s="234" t="s">
        <v>1232</v>
      </c>
      <c r="E414" s="236">
        <f t="shared" si="333"/>
        <v>1.3385562289005693E-2</v>
      </c>
      <c r="F414" s="236">
        <f t="shared" si="326"/>
        <v>1.7613716694115409</v>
      </c>
      <c r="G414" s="236">
        <f t="shared" si="327"/>
        <v>5.3424777960769383</v>
      </c>
      <c r="H414" s="236">
        <f t="shared" si="334"/>
        <v>0.32969190264205545</v>
      </c>
      <c r="I414" s="236">
        <f t="shared" si="328"/>
        <v>1.3583016040118478E-2</v>
      </c>
      <c r="J414" s="236">
        <f t="shared" si="318"/>
        <v>1.26</v>
      </c>
      <c r="K414" s="236">
        <f t="shared" si="329"/>
        <v>3.52</v>
      </c>
      <c r="L414" s="236">
        <f t="shared" si="335"/>
        <v>0.35795454545454547</v>
      </c>
      <c r="M414" s="237" t="s">
        <v>652</v>
      </c>
      <c r="N414" s="234">
        <v>1</v>
      </c>
      <c r="P414" s="248">
        <v>1</v>
      </c>
      <c r="Q414" s="235" t="s">
        <v>628</v>
      </c>
      <c r="R414" s="248">
        <v>1.8</v>
      </c>
      <c r="S414" s="248">
        <v>0.3</v>
      </c>
      <c r="T414" s="235" t="s">
        <v>628</v>
      </c>
      <c r="U414" s="235" t="s">
        <v>628</v>
      </c>
      <c r="V414" s="235" t="s">
        <v>628</v>
      </c>
      <c r="Y414" s="236">
        <f t="shared" si="319"/>
        <v>2.52</v>
      </c>
      <c r="Z414" s="236">
        <f t="shared" si="330"/>
        <v>0</v>
      </c>
      <c r="AA414" s="311"/>
      <c r="AB414" s="311"/>
      <c r="AC414" s="311"/>
      <c r="AD414" s="236">
        <f t="shared" si="331"/>
        <v>0.47123889803846897</v>
      </c>
      <c r="AE414" s="236">
        <f t="shared" si="320"/>
        <v>0</v>
      </c>
      <c r="AG414" s="236">
        <f t="shared" si="321"/>
        <v>1.26</v>
      </c>
      <c r="AH414" s="236">
        <f t="shared" si="332"/>
        <v>0</v>
      </c>
      <c r="AI414" s="236"/>
      <c r="AJ414" s="236"/>
      <c r="AK414" s="236"/>
      <c r="AL414" s="236"/>
      <c r="AM414" s="236"/>
      <c r="AN414" s="236"/>
      <c r="AO414" s="236"/>
      <c r="AP414" s="334" t="s">
        <v>2298</v>
      </c>
      <c r="AR414" s="235">
        <f t="shared" si="317"/>
        <v>2</v>
      </c>
      <c r="AS414" s="236"/>
      <c r="AT414" s="235"/>
      <c r="AU414" s="235"/>
      <c r="AV414" s="235"/>
      <c r="AW414" s="235"/>
      <c r="AX414" s="236"/>
      <c r="AY414" s="236"/>
      <c r="AZ414" s="236"/>
      <c r="BA414" s="236"/>
      <c r="BB414" s="236"/>
      <c r="BC414" s="236"/>
      <c r="BD414" s="236"/>
      <c r="BE414" s="236"/>
      <c r="BF414" s="236"/>
      <c r="BG414" s="236"/>
      <c r="BH414" s="236"/>
      <c r="BI414" s="236"/>
      <c r="BJ414" s="236"/>
      <c r="BK414" s="236"/>
      <c r="BL414" s="235">
        <f t="shared" si="322"/>
        <v>2</v>
      </c>
    </row>
    <row r="415" spans="3:64">
      <c r="C415" s="239">
        <v>412</v>
      </c>
      <c r="D415" s="234" t="s">
        <v>1233</v>
      </c>
      <c r="E415" s="236">
        <f t="shared" si="333"/>
        <v>1.3371746404735941E-2</v>
      </c>
      <c r="F415" s="236">
        <f t="shared" si="326"/>
        <v>1.8613716694115405</v>
      </c>
      <c r="G415" s="236">
        <f t="shared" si="327"/>
        <v>5.5424777960769376</v>
      </c>
      <c r="H415" s="236">
        <f t="shared" si="334"/>
        <v>0.33583746077053334</v>
      </c>
      <c r="I415" s="236">
        <f t="shared" si="328"/>
        <v>1.3560946958544415E-2</v>
      </c>
      <c r="J415" s="236">
        <f t="shared" ref="J415:J446" si="336">IF(BL415=1,P415*(R415-S415)+(P415-2*S415)*(S415-AE415)+PI()*S415^2/2-S415^2/2*(2*Z415-SIN(2*Z415)),P415*AG415)</f>
        <v>1.3299999999999998</v>
      </c>
      <c r="K415" s="236">
        <f t="shared" si="329"/>
        <v>3.6599999999999997</v>
      </c>
      <c r="L415" s="236">
        <f t="shared" si="335"/>
        <v>0.36338797814207652</v>
      </c>
      <c r="M415" s="237" t="s">
        <v>652</v>
      </c>
      <c r="N415" s="234">
        <v>1</v>
      </c>
      <c r="P415" s="248">
        <v>1</v>
      </c>
      <c r="Q415" s="235" t="s">
        <v>628</v>
      </c>
      <c r="R415" s="248">
        <v>1.9</v>
      </c>
      <c r="S415" s="248">
        <v>0.3</v>
      </c>
      <c r="T415" s="235" t="s">
        <v>628</v>
      </c>
      <c r="U415" s="235" t="s">
        <v>628</v>
      </c>
      <c r="V415" s="235" t="s">
        <v>628</v>
      </c>
      <c r="Y415" s="236">
        <f t="shared" ref="Y415:Y446" si="337">IF(BL415=1,2*(R415-S415)+2*AD415,2*AG415)</f>
        <v>2.6599999999999997</v>
      </c>
      <c r="Z415" s="236">
        <f t="shared" si="330"/>
        <v>0</v>
      </c>
      <c r="AA415" s="311"/>
      <c r="AB415" s="311"/>
      <c r="AC415" s="311"/>
      <c r="AD415" s="236">
        <f t="shared" si="331"/>
        <v>0.47123889803846897</v>
      </c>
      <c r="AE415" s="236">
        <f t="shared" ref="AE415:AE446" si="338">IF(BL415=1,R415-AG415,0)</f>
        <v>0</v>
      </c>
      <c r="AG415" s="236">
        <f t="shared" si="321"/>
        <v>1.3299999999999998</v>
      </c>
      <c r="AH415" s="236">
        <f t="shared" si="332"/>
        <v>0</v>
      </c>
      <c r="AI415" s="236"/>
      <c r="AJ415" s="236"/>
      <c r="AK415" s="236"/>
      <c r="AL415" s="236"/>
      <c r="AM415" s="236"/>
      <c r="AN415" s="236"/>
      <c r="AO415" s="236"/>
      <c r="AP415" s="334" t="s">
        <v>2298</v>
      </c>
      <c r="AR415" s="235">
        <f t="shared" si="317"/>
        <v>2</v>
      </c>
      <c r="AS415" s="236"/>
      <c r="AT415" s="235"/>
      <c r="AU415" s="235"/>
      <c r="AV415" s="235"/>
      <c r="AW415" s="235"/>
      <c r="AX415" s="236"/>
      <c r="AY415" s="236"/>
      <c r="AZ415" s="236"/>
      <c r="BA415" s="236"/>
      <c r="BB415" s="236"/>
      <c r="BC415" s="236"/>
      <c r="BD415" s="236"/>
      <c r="BE415" s="236"/>
      <c r="BF415" s="236"/>
      <c r="BG415" s="236"/>
      <c r="BH415" s="236"/>
      <c r="BI415" s="236"/>
      <c r="BJ415" s="236"/>
      <c r="BK415" s="236"/>
      <c r="BL415" s="235">
        <f t="shared" ref="BL415:BL446" si="339">IF(R415-S415&lt;AG415,1,2)</f>
        <v>2</v>
      </c>
    </row>
    <row r="416" spans="3:64">
      <c r="C416" s="239">
        <v>413</v>
      </c>
      <c r="D416" s="234" t="s">
        <v>1457</v>
      </c>
      <c r="E416" s="236">
        <f t="shared" si="333"/>
        <v>1.3358886472469732E-2</v>
      </c>
      <c r="F416" s="236">
        <f t="shared" si="326"/>
        <v>1.9613716694115406</v>
      </c>
      <c r="G416" s="236">
        <f t="shared" si="327"/>
        <v>5.7424777960769386</v>
      </c>
      <c r="H416" s="236">
        <f t="shared" si="334"/>
        <v>0.34155494179733381</v>
      </c>
      <c r="I416" s="236">
        <f t="shared" si="328"/>
        <v>1.3540487986476909E-2</v>
      </c>
      <c r="J416" s="236">
        <f t="shared" si="336"/>
        <v>1.4</v>
      </c>
      <c r="K416" s="236">
        <f t="shared" si="329"/>
        <v>3.8</v>
      </c>
      <c r="L416" s="236">
        <f t="shared" si="335"/>
        <v>0.36842105263157893</v>
      </c>
      <c r="M416" s="237" t="s">
        <v>652</v>
      </c>
      <c r="N416" s="234">
        <v>1</v>
      </c>
      <c r="P416" s="248">
        <v>1</v>
      </c>
      <c r="Q416" s="235" t="s">
        <v>628</v>
      </c>
      <c r="R416" s="248">
        <v>2</v>
      </c>
      <c r="S416" s="248">
        <v>0.3</v>
      </c>
      <c r="T416" s="235" t="s">
        <v>628</v>
      </c>
      <c r="U416" s="235" t="s">
        <v>628</v>
      </c>
      <c r="V416" s="235" t="s">
        <v>628</v>
      </c>
      <c r="Y416" s="236">
        <f t="shared" si="337"/>
        <v>2.8</v>
      </c>
      <c r="Z416" s="236">
        <f t="shared" si="330"/>
        <v>0</v>
      </c>
      <c r="AA416" s="311"/>
      <c r="AB416" s="311"/>
      <c r="AC416" s="311"/>
      <c r="AD416" s="236">
        <f t="shared" si="331"/>
        <v>0.47123889803846897</v>
      </c>
      <c r="AE416" s="236">
        <f t="shared" si="338"/>
        <v>0</v>
      </c>
      <c r="AG416" s="236">
        <f t="shared" si="321"/>
        <v>1.4</v>
      </c>
      <c r="AH416" s="236">
        <f t="shared" si="332"/>
        <v>0</v>
      </c>
      <c r="AI416" s="236"/>
      <c r="AJ416" s="236"/>
      <c r="AK416" s="236"/>
      <c r="AL416" s="236"/>
      <c r="AM416" s="236"/>
      <c r="AN416" s="236"/>
      <c r="AO416" s="236"/>
      <c r="AP416" s="334" t="s">
        <v>2298</v>
      </c>
      <c r="AR416" s="235">
        <f t="shared" si="317"/>
        <v>2</v>
      </c>
      <c r="AS416" s="236"/>
      <c r="AT416" s="235"/>
      <c r="AU416" s="235"/>
      <c r="AV416" s="235"/>
      <c r="AW416" s="235"/>
      <c r="AX416" s="236"/>
      <c r="AY416" s="236"/>
      <c r="AZ416" s="236"/>
      <c r="BA416" s="236"/>
      <c r="BB416" s="236"/>
      <c r="BC416" s="236"/>
      <c r="BD416" s="236"/>
      <c r="BE416" s="236"/>
      <c r="BF416" s="236"/>
      <c r="BG416" s="236"/>
      <c r="BH416" s="236"/>
      <c r="BI416" s="236"/>
      <c r="BJ416" s="236"/>
      <c r="BK416" s="236"/>
      <c r="BL416" s="235">
        <f t="shared" si="339"/>
        <v>2</v>
      </c>
    </row>
    <row r="417" spans="3:64">
      <c r="C417" s="239">
        <v>414</v>
      </c>
      <c r="D417" s="234" t="s">
        <v>1458</v>
      </c>
      <c r="E417" s="236">
        <f t="shared" si="333"/>
        <v>1.3657117459845379E-2</v>
      </c>
      <c r="F417" s="236">
        <f t="shared" si="326"/>
        <v>0.92137166941154069</v>
      </c>
      <c r="G417" s="236">
        <f t="shared" si="327"/>
        <v>3.7424777960769382</v>
      </c>
      <c r="H417" s="236">
        <f t="shared" si="334"/>
        <v>0.2461929554738764</v>
      </c>
      <c r="I417" s="236">
        <f t="shared" si="328"/>
        <v>1.4051927054583666E-2</v>
      </c>
      <c r="J417" s="236">
        <f t="shared" si="336"/>
        <v>0.67175853901916849</v>
      </c>
      <c r="K417" s="236">
        <f t="shared" si="329"/>
        <v>2.320814752474198</v>
      </c>
      <c r="L417" s="236">
        <f t="shared" si="335"/>
        <v>0.28944944369343278</v>
      </c>
      <c r="M417" s="237" t="s">
        <v>652</v>
      </c>
      <c r="N417" s="234">
        <v>1</v>
      </c>
      <c r="P417" s="248">
        <v>1.2</v>
      </c>
      <c r="Q417" s="235" t="s">
        <v>628</v>
      </c>
      <c r="R417" s="248">
        <v>0.8</v>
      </c>
      <c r="S417" s="248">
        <v>0.3</v>
      </c>
      <c r="T417" s="235" t="s">
        <v>628</v>
      </c>
      <c r="U417" s="235" t="s">
        <v>628</v>
      </c>
      <c r="V417" s="235" t="s">
        <v>628</v>
      </c>
      <c r="Y417" s="236">
        <f t="shared" si="337"/>
        <v>1.1208147524741983</v>
      </c>
      <c r="Z417" s="236">
        <f t="shared" si="330"/>
        <v>1.3694384060045661</v>
      </c>
      <c r="AA417" s="311"/>
      <c r="AB417" s="311"/>
      <c r="AC417" s="311"/>
      <c r="AD417" s="236">
        <f t="shared" si="331"/>
        <v>6.0407376237099131E-2</v>
      </c>
      <c r="AE417" s="236">
        <f t="shared" si="338"/>
        <v>0.2400000000000001</v>
      </c>
      <c r="AG417" s="236">
        <f t="shared" si="321"/>
        <v>0.55999999999999994</v>
      </c>
      <c r="AH417" s="236">
        <f t="shared" si="332"/>
        <v>0.29393876913398137</v>
      </c>
      <c r="AI417" s="236"/>
      <c r="AJ417" s="236"/>
      <c r="AK417" s="236"/>
      <c r="AL417" s="236"/>
      <c r="AM417" s="236"/>
      <c r="AN417" s="236"/>
      <c r="AO417" s="236"/>
      <c r="AP417" s="334" t="s">
        <v>2298</v>
      </c>
      <c r="AR417" s="235">
        <f t="shared" si="317"/>
        <v>1</v>
      </c>
      <c r="AS417" s="236"/>
      <c r="AT417" s="235"/>
      <c r="AU417" s="235"/>
      <c r="AV417" s="235"/>
      <c r="AW417" s="235"/>
      <c r="AX417" s="236"/>
      <c r="AY417" s="236"/>
      <c r="AZ417" s="236"/>
      <c r="BA417" s="236"/>
      <c r="BB417" s="236"/>
      <c r="BC417" s="236"/>
      <c r="BD417" s="236"/>
      <c r="BE417" s="236"/>
      <c r="BF417" s="236"/>
      <c r="BG417" s="236"/>
      <c r="BH417" s="236"/>
      <c r="BI417" s="236"/>
      <c r="BJ417" s="236"/>
      <c r="BK417" s="236"/>
      <c r="BL417" s="235">
        <f t="shared" si="339"/>
        <v>1</v>
      </c>
    </row>
    <row r="418" spans="3:64">
      <c r="C418" s="239">
        <v>415</v>
      </c>
      <c r="D418" s="234" t="s">
        <v>1459</v>
      </c>
      <c r="E418" s="236">
        <f t="shared" si="333"/>
        <v>1.3624166583869434E-2</v>
      </c>
      <c r="F418" s="236">
        <f t="shared" si="326"/>
        <v>1.0413716694115409</v>
      </c>
      <c r="G418" s="236">
        <f t="shared" si="327"/>
        <v>3.9424777960769384</v>
      </c>
      <c r="H418" s="236">
        <f t="shared" si="334"/>
        <v>0.26414141645839678</v>
      </c>
      <c r="I418" s="236">
        <f t="shared" si="328"/>
        <v>1.3993437194120741E-2</v>
      </c>
      <c r="J418" s="236">
        <f t="shared" si="336"/>
        <v>0.75596995483850005</v>
      </c>
      <c r="K418" s="236">
        <f t="shared" si="329"/>
        <v>2.4601004526969357</v>
      </c>
      <c r="L418" s="236">
        <f t="shared" si="335"/>
        <v>0.3072923115841682</v>
      </c>
      <c r="M418" s="237" t="s">
        <v>652</v>
      </c>
      <c r="N418" s="234">
        <v>1</v>
      </c>
      <c r="P418" s="248">
        <v>1.2</v>
      </c>
      <c r="Q418" s="235" t="s">
        <v>628</v>
      </c>
      <c r="R418" s="248">
        <v>0.9</v>
      </c>
      <c r="S418" s="248">
        <v>0.3</v>
      </c>
      <c r="T418" s="235" t="s">
        <v>628</v>
      </c>
      <c r="U418" s="235" t="s">
        <v>628</v>
      </c>
      <c r="V418" s="235" t="s">
        <v>628</v>
      </c>
      <c r="Y418" s="236">
        <f t="shared" si="337"/>
        <v>1.2601004526969359</v>
      </c>
      <c r="Z418" s="236">
        <f t="shared" si="330"/>
        <v>1.470628905633337</v>
      </c>
      <c r="AA418" s="311"/>
      <c r="AB418" s="311"/>
      <c r="AC418" s="311"/>
      <c r="AD418" s="236">
        <f t="shared" si="331"/>
        <v>3.0050226348467879E-2</v>
      </c>
      <c r="AE418" s="236">
        <f t="shared" si="338"/>
        <v>0.27</v>
      </c>
      <c r="AG418" s="236">
        <f t="shared" si="321"/>
        <v>0.63</v>
      </c>
      <c r="AH418" s="236">
        <f t="shared" si="332"/>
        <v>0.29849623113198598</v>
      </c>
      <c r="AI418" s="236"/>
      <c r="AJ418" s="236"/>
      <c r="AK418" s="236"/>
      <c r="AL418" s="236"/>
      <c r="AM418" s="236"/>
      <c r="AN418" s="236"/>
      <c r="AO418" s="236"/>
      <c r="AP418" s="334" t="s">
        <v>2298</v>
      </c>
      <c r="AR418" s="235">
        <f t="shared" si="317"/>
        <v>1</v>
      </c>
      <c r="AS418" s="236"/>
      <c r="AT418" s="235"/>
      <c r="AU418" s="235"/>
      <c r="AV418" s="235"/>
      <c r="AW418" s="235"/>
      <c r="AX418" s="236"/>
      <c r="AY418" s="236"/>
      <c r="AZ418" s="236"/>
      <c r="BA418" s="236"/>
      <c r="BB418" s="236"/>
      <c r="BC418" s="236"/>
      <c r="BD418" s="236"/>
      <c r="BE418" s="236"/>
      <c r="BF418" s="236"/>
      <c r="BG418" s="236"/>
      <c r="BH418" s="236"/>
      <c r="BI418" s="236"/>
      <c r="BJ418" s="236"/>
      <c r="BK418" s="236"/>
      <c r="BL418" s="235">
        <f t="shared" si="339"/>
        <v>1</v>
      </c>
    </row>
    <row r="419" spans="3:64">
      <c r="C419" s="239">
        <v>416</v>
      </c>
      <c r="D419" s="234" t="s">
        <v>1460</v>
      </c>
      <c r="E419" s="236">
        <f t="shared" si="333"/>
        <v>1.3594363165769899E-2</v>
      </c>
      <c r="F419" s="236">
        <f t="shared" si="326"/>
        <v>1.1613716694115408</v>
      </c>
      <c r="G419" s="236">
        <f t="shared" si="327"/>
        <v>4.1424777960769372</v>
      </c>
      <c r="H419" s="236">
        <f t="shared" si="334"/>
        <v>0.28035676389415964</v>
      </c>
      <c r="I419" s="236">
        <f t="shared" si="328"/>
        <v>1.394089370818262E-2</v>
      </c>
      <c r="J419" s="236">
        <f t="shared" si="336"/>
        <v>0.84</v>
      </c>
      <c r="K419" s="236">
        <f t="shared" si="329"/>
        <v>2.5999999999999996</v>
      </c>
      <c r="L419" s="236">
        <f t="shared" si="335"/>
        <v>0.32307692307692309</v>
      </c>
      <c r="M419" s="237" t="s">
        <v>652</v>
      </c>
      <c r="N419" s="234">
        <v>1</v>
      </c>
      <c r="P419" s="248">
        <v>1.2</v>
      </c>
      <c r="Q419" s="235" t="s">
        <v>628</v>
      </c>
      <c r="R419" s="248">
        <v>1</v>
      </c>
      <c r="S419" s="248">
        <v>0.3</v>
      </c>
      <c r="T419" s="235" t="s">
        <v>628</v>
      </c>
      <c r="U419" s="235" t="s">
        <v>628</v>
      </c>
      <c r="V419" s="235" t="s">
        <v>628</v>
      </c>
      <c r="Y419" s="236">
        <f t="shared" si="337"/>
        <v>1.4</v>
      </c>
      <c r="Z419" s="236">
        <f t="shared" si="330"/>
        <v>0</v>
      </c>
      <c r="AA419" s="311"/>
      <c r="AB419" s="311"/>
      <c r="AC419" s="311"/>
      <c r="AD419" s="236">
        <f t="shared" si="331"/>
        <v>0.47123889803846897</v>
      </c>
      <c r="AE419" s="236">
        <f t="shared" si="338"/>
        <v>0</v>
      </c>
      <c r="AG419" s="236">
        <f t="shared" si="321"/>
        <v>0.7</v>
      </c>
      <c r="AH419" s="236">
        <f t="shared" si="332"/>
        <v>0</v>
      </c>
      <c r="AI419" s="236"/>
      <c r="AJ419" s="236"/>
      <c r="AK419" s="236"/>
      <c r="AL419" s="236"/>
      <c r="AM419" s="236"/>
      <c r="AN419" s="236"/>
      <c r="AO419" s="236"/>
      <c r="AP419" s="334" t="s">
        <v>2298</v>
      </c>
      <c r="AR419" s="235">
        <f t="shared" si="317"/>
        <v>2</v>
      </c>
      <c r="AS419" s="236"/>
      <c r="AT419" s="235"/>
      <c r="AU419" s="235"/>
      <c r="AV419" s="235"/>
      <c r="AW419" s="235"/>
      <c r="AX419" s="236"/>
      <c r="AY419" s="236"/>
      <c r="AZ419" s="236"/>
      <c r="BA419" s="236"/>
      <c r="BB419" s="236"/>
      <c r="BC419" s="236"/>
      <c r="BD419" s="236"/>
      <c r="BE419" s="236"/>
      <c r="BF419" s="236"/>
      <c r="BG419" s="236"/>
      <c r="BH419" s="236"/>
      <c r="BI419" s="236"/>
      <c r="BJ419" s="236"/>
      <c r="BK419" s="236"/>
      <c r="BL419" s="235">
        <f t="shared" si="339"/>
        <v>2</v>
      </c>
    </row>
    <row r="420" spans="3:64">
      <c r="C420" s="239">
        <v>417</v>
      </c>
      <c r="D420" s="234" t="s">
        <v>1461</v>
      </c>
      <c r="E420" s="236">
        <f t="shared" si="333"/>
        <v>1.3567276717661229E-2</v>
      </c>
      <c r="F420" s="236">
        <f t="shared" si="326"/>
        <v>1.2813716694115407</v>
      </c>
      <c r="G420" s="236">
        <f t="shared" si="327"/>
        <v>4.3424777960769383</v>
      </c>
      <c r="H420" s="236">
        <f t="shared" si="334"/>
        <v>0.29507846201750337</v>
      </c>
      <c r="I420" s="236">
        <f t="shared" si="328"/>
        <v>1.3893599239100498E-2</v>
      </c>
      <c r="J420" s="236">
        <f t="shared" si="336"/>
        <v>0.92399999999999993</v>
      </c>
      <c r="K420" s="236">
        <f t="shared" si="329"/>
        <v>2.74</v>
      </c>
      <c r="L420" s="236">
        <f t="shared" si="335"/>
        <v>0.33722627737226274</v>
      </c>
      <c r="M420" s="237" t="s">
        <v>652</v>
      </c>
      <c r="N420" s="234">
        <v>1</v>
      </c>
      <c r="P420" s="248">
        <v>1.2</v>
      </c>
      <c r="Q420" s="235" t="s">
        <v>628</v>
      </c>
      <c r="R420" s="248">
        <v>1.1000000000000001</v>
      </c>
      <c r="S420" s="248">
        <v>0.3</v>
      </c>
      <c r="T420" s="235" t="s">
        <v>628</v>
      </c>
      <c r="U420" s="235" t="s">
        <v>628</v>
      </c>
      <c r="V420" s="235" t="s">
        <v>628</v>
      </c>
      <c r="Y420" s="236">
        <f t="shared" si="337"/>
        <v>1.54</v>
      </c>
      <c r="Z420" s="236">
        <f t="shared" si="330"/>
        <v>0</v>
      </c>
      <c r="AA420" s="311"/>
      <c r="AB420" s="311"/>
      <c r="AC420" s="311"/>
      <c r="AD420" s="236">
        <f t="shared" si="331"/>
        <v>0.47123889803846897</v>
      </c>
      <c r="AE420" s="236">
        <f t="shared" si="338"/>
        <v>0</v>
      </c>
      <c r="AG420" s="236">
        <f t="shared" si="321"/>
        <v>0.77</v>
      </c>
      <c r="AH420" s="236">
        <f t="shared" si="332"/>
        <v>0</v>
      </c>
      <c r="AI420" s="236"/>
      <c r="AJ420" s="236"/>
      <c r="AK420" s="236"/>
      <c r="AL420" s="236"/>
      <c r="AM420" s="236"/>
      <c r="AN420" s="236"/>
      <c r="AO420" s="236"/>
      <c r="AP420" s="334" t="s">
        <v>2298</v>
      </c>
      <c r="AR420" s="235">
        <f t="shared" si="317"/>
        <v>2</v>
      </c>
      <c r="AS420" s="236"/>
      <c r="AT420" s="235"/>
      <c r="AU420" s="235"/>
      <c r="AV420" s="235"/>
      <c r="AW420" s="235"/>
      <c r="AX420" s="236"/>
      <c r="AY420" s="236"/>
      <c r="AZ420" s="236"/>
      <c r="BA420" s="236"/>
      <c r="BB420" s="236"/>
      <c r="BC420" s="236"/>
      <c r="BD420" s="236"/>
      <c r="BE420" s="236"/>
      <c r="BF420" s="236"/>
      <c r="BG420" s="236"/>
      <c r="BH420" s="236"/>
      <c r="BI420" s="236"/>
      <c r="BJ420" s="236"/>
      <c r="BK420" s="236"/>
      <c r="BL420" s="235">
        <f t="shared" si="339"/>
        <v>2</v>
      </c>
    </row>
    <row r="421" spans="3:64">
      <c r="C421" s="239">
        <v>418</v>
      </c>
      <c r="D421" s="234" t="s">
        <v>1462</v>
      </c>
      <c r="E421" s="236">
        <f t="shared" si="333"/>
        <v>1.3542551846338935E-2</v>
      </c>
      <c r="F421" s="236">
        <f t="shared" si="326"/>
        <v>1.4013716694115406</v>
      </c>
      <c r="G421" s="236">
        <f t="shared" si="327"/>
        <v>4.5424777960769376</v>
      </c>
      <c r="H421" s="236">
        <f t="shared" si="334"/>
        <v>0.30850380174049946</v>
      </c>
      <c r="I421" s="236">
        <f t="shared" si="328"/>
        <v>1.3850833602916973E-2</v>
      </c>
      <c r="J421" s="236">
        <f t="shared" si="336"/>
        <v>1.008</v>
      </c>
      <c r="K421" s="236">
        <f t="shared" si="329"/>
        <v>2.88</v>
      </c>
      <c r="L421" s="236">
        <f t="shared" si="335"/>
        <v>0.35000000000000003</v>
      </c>
      <c r="M421" s="237" t="s">
        <v>652</v>
      </c>
      <c r="N421" s="234">
        <v>1</v>
      </c>
      <c r="P421" s="248">
        <v>1.2</v>
      </c>
      <c r="Q421" s="235" t="s">
        <v>628</v>
      </c>
      <c r="R421" s="248">
        <v>1.2</v>
      </c>
      <c r="S421" s="248">
        <v>0.3</v>
      </c>
      <c r="T421" s="235" t="s">
        <v>628</v>
      </c>
      <c r="U421" s="235" t="s">
        <v>628</v>
      </c>
      <c r="V421" s="235" t="s">
        <v>628</v>
      </c>
      <c r="Y421" s="236">
        <f t="shared" si="337"/>
        <v>1.68</v>
      </c>
      <c r="Z421" s="236">
        <f t="shared" si="330"/>
        <v>0</v>
      </c>
      <c r="AA421" s="311"/>
      <c r="AB421" s="311"/>
      <c r="AC421" s="311"/>
      <c r="AD421" s="236">
        <f t="shared" si="331"/>
        <v>0.47123889803846897</v>
      </c>
      <c r="AE421" s="236">
        <f t="shared" si="338"/>
        <v>0</v>
      </c>
      <c r="AG421" s="236">
        <f t="shared" si="321"/>
        <v>0.84</v>
      </c>
      <c r="AH421" s="236">
        <f t="shared" si="332"/>
        <v>0</v>
      </c>
      <c r="AI421" s="236"/>
      <c r="AJ421" s="236"/>
      <c r="AK421" s="236"/>
      <c r="AL421" s="236"/>
      <c r="AM421" s="236"/>
      <c r="AN421" s="236"/>
      <c r="AO421" s="236"/>
      <c r="AP421" s="334" t="s">
        <v>2298</v>
      </c>
      <c r="AR421" s="235">
        <f t="shared" si="317"/>
        <v>2</v>
      </c>
      <c r="AS421" s="236"/>
      <c r="AT421" s="235"/>
      <c r="AU421" s="235"/>
      <c r="AV421" s="235"/>
      <c r="AW421" s="235"/>
      <c r="AX421" s="236"/>
      <c r="AY421" s="236"/>
      <c r="AZ421" s="236"/>
      <c r="BA421" s="236"/>
      <c r="BB421" s="236"/>
      <c r="BC421" s="236"/>
      <c r="BD421" s="236"/>
      <c r="BE421" s="236"/>
      <c r="BF421" s="236"/>
      <c r="BG421" s="236"/>
      <c r="BH421" s="236"/>
      <c r="BI421" s="236"/>
      <c r="BJ421" s="236"/>
      <c r="BK421" s="236"/>
      <c r="BL421" s="235">
        <f t="shared" si="339"/>
        <v>2</v>
      </c>
    </row>
    <row r="422" spans="3:64">
      <c r="C422" s="239">
        <v>419</v>
      </c>
      <c r="D422" s="234" t="s">
        <v>1463</v>
      </c>
      <c r="E422" s="236">
        <f t="shared" si="333"/>
        <v>1.3519892560768951E-2</v>
      </c>
      <c r="F422" s="236">
        <f t="shared" si="326"/>
        <v>1.5213716694115407</v>
      </c>
      <c r="G422" s="236">
        <f t="shared" si="327"/>
        <v>4.7424777960769386</v>
      </c>
      <c r="H422" s="236">
        <f t="shared" si="334"/>
        <v>0.32079679332817251</v>
      </c>
      <c r="I422" s="236">
        <f t="shared" si="328"/>
        <v>1.3811975791785516E-2</v>
      </c>
      <c r="J422" s="236">
        <f t="shared" si="336"/>
        <v>1.0919999999999999</v>
      </c>
      <c r="K422" s="236">
        <f t="shared" si="329"/>
        <v>3.0199999999999996</v>
      </c>
      <c r="L422" s="236">
        <f t="shared" si="335"/>
        <v>0.36158940397350992</v>
      </c>
      <c r="M422" s="237" t="s">
        <v>652</v>
      </c>
      <c r="N422" s="234">
        <v>1</v>
      </c>
      <c r="P422" s="248">
        <v>1.2</v>
      </c>
      <c r="Q422" s="235" t="s">
        <v>628</v>
      </c>
      <c r="R422" s="248">
        <v>1.3</v>
      </c>
      <c r="S422" s="248">
        <v>0.3</v>
      </c>
      <c r="T422" s="235" t="s">
        <v>628</v>
      </c>
      <c r="U422" s="235" t="s">
        <v>628</v>
      </c>
      <c r="V422" s="235" t="s">
        <v>628</v>
      </c>
      <c r="Y422" s="236">
        <f t="shared" si="337"/>
        <v>1.8199999999999998</v>
      </c>
      <c r="Z422" s="236">
        <f t="shared" si="330"/>
        <v>0</v>
      </c>
      <c r="AA422" s="311"/>
      <c r="AB422" s="311"/>
      <c r="AC422" s="311"/>
      <c r="AD422" s="236">
        <f t="shared" si="331"/>
        <v>0.47123889803846897</v>
      </c>
      <c r="AE422" s="236">
        <f t="shared" si="338"/>
        <v>0</v>
      </c>
      <c r="AG422" s="236">
        <f t="shared" si="321"/>
        <v>0.90999999999999992</v>
      </c>
      <c r="AH422" s="236">
        <f t="shared" si="332"/>
        <v>0</v>
      </c>
      <c r="AI422" s="236"/>
      <c r="AJ422" s="236"/>
      <c r="AK422" s="236"/>
      <c r="AL422" s="236"/>
      <c r="AM422" s="236"/>
      <c r="AN422" s="236"/>
      <c r="AO422" s="236"/>
      <c r="AP422" s="334" t="s">
        <v>2298</v>
      </c>
      <c r="AR422" s="235">
        <f t="shared" si="317"/>
        <v>2</v>
      </c>
      <c r="AS422" s="236"/>
      <c r="AT422" s="235"/>
      <c r="AU422" s="235"/>
      <c r="AV422" s="235"/>
      <c r="AW422" s="235"/>
      <c r="AX422" s="236"/>
      <c r="AY422" s="236"/>
      <c r="AZ422" s="236"/>
      <c r="BA422" s="236"/>
      <c r="BB422" s="236"/>
      <c r="BC422" s="236"/>
      <c r="BD422" s="236"/>
      <c r="BE422" s="236"/>
      <c r="BF422" s="236"/>
      <c r="BG422" s="236"/>
      <c r="BH422" s="236"/>
      <c r="BI422" s="236"/>
      <c r="BJ422" s="236"/>
      <c r="BK422" s="236"/>
      <c r="BL422" s="235">
        <f t="shared" si="339"/>
        <v>2</v>
      </c>
    </row>
    <row r="423" spans="3:64">
      <c r="C423" s="239">
        <v>420</v>
      </c>
      <c r="D423" s="234" t="s">
        <v>1464</v>
      </c>
      <c r="E423" s="236">
        <f t="shared" si="333"/>
        <v>1.3499050357319199E-2</v>
      </c>
      <c r="F423" s="236">
        <f t="shared" si="326"/>
        <v>1.6413716694115406</v>
      </c>
      <c r="G423" s="236">
        <f t="shared" si="327"/>
        <v>4.9424777960769379</v>
      </c>
      <c r="H423" s="236">
        <f t="shared" si="334"/>
        <v>0.33209489999416275</v>
      </c>
      <c r="I423" s="236">
        <f t="shared" si="328"/>
        <v>1.3776513408831032E-2</v>
      </c>
      <c r="J423" s="236">
        <f t="shared" si="336"/>
        <v>1.1759999999999997</v>
      </c>
      <c r="K423" s="236">
        <f t="shared" si="329"/>
        <v>3.1599999999999997</v>
      </c>
      <c r="L423" s="236">
        <f t="shared" si="335"/>
        <v>0.37215189873417714</v>
      </c>
      <c r="M423" s="237" t="s">
        <v>652</v>
      </c>
      <c r="N423" s="234">
        <v>1</v>
      </c>
      <c r="P423" s="248">
        <v>1.2</v>
      </c>
      <c r="Q423" s="235" t="s">
        <v>628</v>
      </c>
      <c r="R423" s="248">
        <v>1.4</v>
      </c>
      <c r="S423" s="248">
        <v>0.3</v>
      </c>
      <c r="T423" s="235" t="s">
        <v>628</v>
      </c>
      <c r="U423" s="235" t="s">
        <v>628</v>
      </c>
      <c r="V423" s="235" t="s">
        <v>628</v>
      </c>
      <c r="Y423" s="236">
        <f t="shared" si="337"/>
        <v>1.9599999999999997</v>
      </c>
      <c r="Z423" s="236">
        <f t="shared" si="330"/>
        <v>0</v>
      </c>
      <c r="AA423" s="311"/>
      <c r="AB423" s="311"/>
      <c r="AC423" s="311"/>
      <c r="AD423" s="236">
        <f t="shared" si="331"/>
        <v>0.47123889803846897</v>
      </c>
      <c r="AE423" s="236">
        <f t="shared" si="338"/>
        <v>0</v>
      </c>
      <c r="AG423" s="236">
        <f t="shared" si="321"/>
        <v>0.97999999999999987</v>
      </c>
      <c r="AH423" s="236">
        <f t="shared" si="332"/>
        <v>0</v>
      </c>
      <c r="AI423" s="236"/>
      <c r="AJ423" s="236"/>
      <c r="AK423" s="236"/>
      <c r="AL423" s="236"/>
      <c r="AM423" s="236"/>
      <c r="AN423" s="236"/>
      <c r="AO423" s="236"/>
      <c r="AP423" s="334" t="s">
        <v>2298</v>
      </c>
      <c r="AR423" s="235">
        <f t="shared" si="317"/>
        <v>2</v>
      </c>
      <c r="AS423" s="236"/>
      <c r="AT423" s="235"/>
      <c r="AU423" s="235"/>
      <c r="AV423" s="235"/>
      <c r="AW423" s="235"/>
      <c r="AX423" s="236"/>
      <c r="AY423" s="236"/>
      <c r="AZ423" s="236"/>
      <c r="BA423" s="236"/>
      <c r="BB423" s="236"/>
      <c r="BC423" s="236"/>
      <c r="BD423" s="236"/>
      <c r="BE423" s="236"/>
      <c r="BF423" s="236"/>
      <c r="BG423" s="236"/>
      <c r="BH423" s="236"/>
      <c r="BI423" s="236"/>
      <c r="BJ423" s="236"/>
      <c r="BK423" s="236"/>
      <c r="BL423" s="235">
        <f t="shared" si="339"/>
        <v>2</v>
      </c>
    </row>
    <row r="424" spans="3:64">
      <c r="C424" s="239">
        <v>421</v>
      </c>
      <c r="D424" s="234" t="s">
        <v>1465</v>
      </c>
      <c r="E424" s="236">
        <f t="shared" si="333"/>
        <v>1.347981506253108E-2</v>
      </c>
      <c r="F424" s="236">
        <f t="shared" si="326"/>
        <v>1.7613716694115407</v>
      </c>
      <c r="G424" s="236">
        <f t="shared" si="327"/>
        <v>5.1424777960769372</v>
      </c>
      <c r="H424" s="236">
        <f t="shared" si="334"/>
        <v>0.34251420020816531</v>
      </c>
      <c r="I424" s="236">
        <f t="shared" si="328"/>
        <v>1.3744019912075045E-2</v>
      </c>
      <c r="J424" s="236">
        <f t="shared" si="336"/>
        <v>1.2599999999999998</v>
      </c>
      <c r="K424" s="236">
        <f t="shared" si="329"/>
        <v>3.3</v>
      </c>
      <c r="L424" s="236">
        <f t="shared" si="335"/>
        <v>0.38181818181818178</v>
      </c>
      <c r="M424" s="237" t="s">
        <v>652</v>
      </c>
      <c r="N424" s="234">
        <v>1</v>
      </c>
      <c r="P424" s="248">
        <v>1.2</v>
      </c>
      <c r="Q424" s="235" t="s">
        <v>628</v>
      </c>
      <c r="R424" s="248">
        <v>1.5</v>
      </c>
      <c r="S424" s="248">
        <v>0.3</v>
      </c>
      <c r="T424" s="235" t="s">
        <v>628</v>
      </c>
      <c r="U424" s="235" t="s">
        <v>628</v>
      </c>
      <c r="V424" s="235" t="s">
        <v>628</v>
      </c>
      <c r="Y424" s="236">
        <f t="shared" si="337"/>
        <v>2.0999999999999996</v>
      </c>
      <c r="Z424" s="236">
        <f t="shared" si="330"/>
        <v>0</v>
      </c>
      <c r="AA424" s="311"/>
      <c r="AB424" s="311"/>
      <c r="AC424" s="311"/>
      <c r="AD424" s="236">
        <f t="shared" si="331"/>
        <v>0.47123889803846897</v>
      </c>
      <c r="AE424" s="236">
        <f t="shared" si="338"/>
        <v>0</v>
      </c>
      <c r="AG424" s="236">
        <f t="shared" si="321"/>
        <v>1.0499999999999998</v>
      </c>
      <c r="AH424" s="236">
        <f t="shared" si="332"/>
        <v>0</v>
      </c>
      <c r="AI424" s="236"/>
      <c r="AJ424" s="236"/>
      <c r="AK424" s="236"/>
      <c r="AL424" s="236"/>
      <c r="AM424" s="236"/>
      <c r="AN424" s="236"/>
      <c r="AO424" s="236"/>
      <c r="AP424" s="334" t="s">
        <v>2298</v>
      </c>
      <c r="AR424" s="235">
        <f t="shared" si="317"/>
        <v>2</v>
      </c>
      <c r="AS424" s="236"/>
      <c r="AT424" s="235"/>
      <c r="AU424" s="235"/>
      <c r="AV424" s="235"/>
      <c r="AW424" s="235"/>
      <c r="AX424" s="236"/>
      <c r="AY424" s="236"/>
      <c r="AZ424" s="236"/>
      <c r="BA424" s="236"/>
      <c r="BB424" s="236"/>
      <c r="BC424" s="236"/>
      <c r="BD424" s="236"/>
      <c r="BE424" s="236"/>
      <c r="BF424" s="236"/>
      <c r="BG424" s="236"/>
      <c r="BH424" s="236"/>
      <c r="BI424" s="236"/>
      <c r="BJ424" s="236"/>
      <c r="BK424" s="236"/>
      <c r="BL424" s="235">
        <f t="shared" si="339"/>
        <v>2</v>
      </c>
    </row>
    <row r="425" spans="3:64">
      <c r="C425" s="239">
        <v>422</v>
      </c>
      <c r="D425" s="234" t="s">
        <v>1466</v>
      </c>
      <c r="E425" s="236">
        <f t="shared" si="333"/>
        <v>1.3462007716435636E-2</v>
      </c>
      <c r="F425" s="236">
        <f t="shared" si="326"/>
        <v>1.8813716694115408</v>
      </c>
      <c r="G425" s="236">
        <f t="shared" si="327"/>
        <v>5.3424777960769374</v>
      </c>
      <c r="H425" s="236">
        <f t="shared" si="334"/>
        <v>0.35215339047231242</v>
      </c>
      <c r="I425" s="236">
        <f t="shared" si="328"/>
        <v>1.3714137351042753E-2</v>
      </c>
      <c r="J425" s="236">
        <f t="shared" si="336"/>
        <v>1.3439999999999999</v>
      </c>
      <c r="K425" s="236">
        <f t="shared" si="329"/>
        <v>3.4399999999999995</v>
      </c>
      <c r="L425" s="236">
        <f t="shared" si="335"/>
        <v>0.39069767441860465</v>
      </c>
      <c r="M425" s="237" t="s">
        <v>652</v>
      </c>
      <c r="N425" s="234">
        <v>1</v>
      </c>
      <c r="P425" s="248">
        <v>1.2</v>
      </c>
      <c r="Q425" s="235" t="s">
        <v>628</v>
      </c>
      <c r="R425" s="248">
        <v>1.6</v>
      </c>
      <c r="S425" s="248">
        <v>0.3</v>
      </c>
      <c r="T425" s="235" t="s">
        <v>628</v>
      </c>
      <c r="U425" s="235" t="s">
        <v>628</v>
      </c>
      <c r="V425" s="235" t="s">
        <v>628</v>
      </c>
      <c r="Y425" s="236">
        <f t="shared" si="337"/>
        <v>2.2399999999999998</v>
      </c>
      <c r="Z425" s="236">
        <f t="shared" si="330"/>
        <v>0</v>
      </c>
      <c r="AA425" s="311"/>
      <c r="AB425" s="311"/>
      <c r="AC425" s="311"/>
      <c r="AD425" s="236">
        <f t="shared" si="331"/>
        <v>0.47123889803846897</v>
      </c>
      <c r="AE425" s="236">
        <f t="shared" si="338"/>
        <v>0</v>
      </c>
      <c r="AG425" s="236">
        <f t="shared" si="321"/>
        <v>1.1199999999999999</v>
      </c>
      <c r="AH425" s="236">
        <f t="shared" si="332"/>
        <v>0</v>
      </c>
      <c r="AI425" s="236"/>
      <c r="AJ425" s="236"/>
      <c r="AK425" s="236"/>
      <c r="AL425" s="236"/>
      <c r="AM425" s="236"/>
      <c r="AN425" s="236"/>
      <c r="AO425" s="236"/>
      <c r="AP425" s="334" t="s">
        <v>2298</v>
      </c>
      <c r="AR425" s="235">
        <f t="shared" si="317"/>
        <v>2</v>
      </c>
      <c r="AS425" s="236"/>
      <c r="AT425" s="235"/>
      <c r="AU425" s="235"/>
      <c r="AV425" s="235"/>
      <c r="AW425" s="235"/>
      <c r="AX425" s="236"/>
      <c r="AY425" s="236"/>
      <c r="AZ425" s="236"/>
      <c r="BA425" s="236"/>
      <c r="BB425" s="236"/>
      <c r="BC425" s="236"/>
      <c r="BD425" s="236"/>
      <c r="BE425" s="236"/>
      <c r="BF425" s="236"/>
      <c r="BG425" s="236"/>
      <c r="BH425" s="236"/>
      <c r="BI425" s="236"/>
      <c r="BJ425" s="236"/>
      <c r="BK425" s="236"/>
      <c r="BL425" s="235">
        <f t="shared" si="339"/>
        <v>2</v>
      </c>
    </row>
    <row r="426" spans="3:64">
      <c r="C426" s="239">
        <v>423</v>
      </c>
      <c r="D426" s="234" t="s">
        <v>1467</v>
      </c>
      <c r="E426" s="236">
        <f t="shared" si="333"/>
        <v>1.3445474984869891E-2</v>
      </c>
      <c r="F426" s="236">
        <f t="shared" si="326"/>
        <v>2.0013716694115407</v>
      </c>
      <c r="G426" s="236">
        <f t="shared" si="327"/>
        <v>5.5424777960769376</v>
      </c>
      <c r="H426" s="236">
        <f t="shared" si="334"/>
        <v>0.36109692145779032</v>
      </c>
      <c r="I426" s="236">
        <f t="shared" si="328"/>
        <v>1.3686563108787016E-2</v>
      </c>
      <c r="J426" s="236">
        <f t="shared" si="336"/>
        <v>1.4279999999999999</v>
      </c>
      <c r="K426" s="236">
        <f t="shared" si="329"/>
        <v>3.58</v>
      </c>
      <c r="L426" s="236">
        <f t="shared" si="335"/>
        <v>0.39888268156424578</v>
      </c>
      <c r="M426" s="237" t="s">
        <v>652</v>
      </c>
      <c r="N426" s="234">
        <v>1</v>
      </c>
      <c r="P426" s="248">
        <v>1.2</v>
      </c>
      <c r="Q426" s="235" t="s">
        <v>628</v>
      </c>
      <c r="R426" s="248">
        <v>1.7</v>
      </c>
      <c r="S426" s="248">
        <v>0.3</v>
      </c>
      <c r="T426" s="235" t="s">
        <v>628</v>
      </c>
      <c r="U426" s="235" t="s">
        <v>628</v>
      </c>
      <c r="V426" s="235" t="s">
        <v>628</v>
      </c>
      <c r="Y426" s="236">
        <f t="shared" si="337"/>
        <v>2.38</v>
      </c>
      <c r="Z426" s="236">
        <f t="shared" si="330"/>
        <v>0</v>
      </c>
      <c r="AA426" s="311"/>
      <c r="AB426" s="311"/>
      <c r="AC426" s="311"/>
      <c r="AD426" s="236">
        <f t="shared" si="331"/>
        <v>0.47123889803846897</v>
      </c>
      <c r="AE426" s="236">
        <f t="shared" si="338"/>
        <v>0</v>
      </c>
      <c r="AG426" s="236">
        <f t="shared" si="321"/>
        <v>1.19</v>
      </c>
      <c r="AH426" s="236">
        <f t="shared" si="332"/>
        <v>0</v>
      </c>
      <c r="AI426" s="236"/>
      <c r="AJ426" s="236"/>
      <c r="AK426" s="236"/>
      <c r="AL426" s="236"/>
      <c r="AM426" s="236"/>
      <c r="AN426" s="236"/>
      <c r="AO426" s="236"/>
      <c r="AP426" s="334" t="s">
        <v>2298</v>
      </c>
      <c r="AR426" s="235">
        <f t="shared" si="317"/>
        <v>2</v>
      </c>
      <c r="AS426" s="236"/>
      <c r="AT426" s="235"/>
      <c r="AU426" s="235"/>
      <c r="AV426" s="235"/>
      <c r="AW426" s="235"/>
      <c r="AX426" s="236"/>
      <c r="AY426" s="236"/>
      <c r="AZ426" s="236"/>
      <c r="BA426" s="236"/>
      <c r="BB426" s="236"/>
      <c r="BC426" s="236"/>
      <c r="BD426" s="236"/>
      <c r="BE426" s="236"/>
      <c r="BF426" s="236"/>
      <c r="BG426" s="236"/>
      <c r="BH426" s="236"/>
      <c r="BI426" s="236"/>
      <c r="BJ426" s="236"/>
      <c r="BK426" s="236"/>
      <c r="BL426" s="235">
        <f t="shared" si="339"/>
        <v>2</v>
      </c>
    </row>
    <row r="427" spans="3:64">
      <c r="C427" s="239">
        <v>424</v>
      </c>
      <c r="D427" s="234" t="s">
        <v>1468</v>
      </c>
      <c r="E427" s="236">
        <f t="shared" si="333"/>
        <v>1.3430084730754542E-2</v>
      </c>
      <c r="F427" s="236">
        <f t="shared" si="326"/>
        <v>2.1213716694115403</v>
      </c>
      <c r="G427" s="236">
        <f t="shared" si="327"/>
        <v>5.7424777960769378</v>
      </c>
      <c r="H427" s="236">
        <f t="shared" si="334"/>
        <v>0.36941747878603692</v>
      </c>
      <c r="I427" s="236">
        <f t="shared" si="328"/>
        <v>1.366103960525554E-2</v>
      </c>
      <c r="J427" s="236">
        <f t="shared" si="336"/>
        <v>1.512</v>
      </c>
      <c r="K427" s="236">
        <f t="shared" si="329"/>
        <v>3.7199999999999998</v>
      </c>
      <c r="L427" s="236">
        <f t="shared" si="335"/>
        <v>0.40645161290322585</v>
      </c>
      <c r="M427" s="237" t="s">
        <v>652</v>
      </c>
      <c r="N427" s="234">
        <v>1</v>
      </c>
      <c r="P427" s="248">
        <v>1.2</v>
      </c>
      <c r="Q427" s="235" t="s">
        <v>628</v>
      </c>
      <c r="R427" s="248">
        <v>1.8</v>
      </c>
      <c r="S427" s="248">
        <v>0.3</v>
      </c>
      <c r="T427" s="235" t="s">
        <v>628</v>
      </c>
      <c r="U427" s="235" t="s">
        <v>628</v>
      </c>
      <c r="V427" s="235" t="s">
        <v>628</v>
      </c>
      <c r="Y427" s="236">
        <f t="shared" si="337"/>
        <v>2.52</v>
      </c>
      <c r="Z427" s="236">
        <f t="shared" si="330"/>
        <v>0</v>
      </c>
      <c r="AA427" s="311"/>
      <c r="AB427" s="311"/>
      <c r="AC427" s="311"/>
      <c r="AD427" s="236">
        <f t="shared" si="331"/>
        <v>0.47123889803846897</v>
      </c>
      <c r="AE427" s="236">
        <f t="shared" si="338"/>
        <v>0</v>
      </c>
      <c r="AG427" s="236">
        <f t="shared" si="321"/>
        <v>1.26</v>
      </c>
      <c r="AH427" s="236">
        <f t="shared" si="332"/>
        <v>0</v>
      </c>
      <c r="AI427" s="236"/>
      <c r="AJ427" s="236"/>
      <c r="AK427" s="236"/>
      <c r="AL427" s="236"/>
      <c r="AM427" s="236"/>
      <c r="AN427" s="236"/>
      <c r="AO427" s="236"/>
      <c r="AP427" s="334" t="s">
        <v>2298</v>
      </c>
      <c r="AR427" s="235">
        <f t="shared" si="317"/>
        <v>2</v>
      </c>
      <c r="AS427" s="236"/>
      <c r="AT427" s="235"/>
      <c r="AU427" s="235"/>
      <c r="AV427" s="235"/>
      <c r="AW427" s="235"/>
      <c r="AX427" s="236"/>
      <c r="AY427" s="236"/>
      <c r="AZ427" s="236"/>
      <c r="BA427" s="236"/>
      <c r="BB427" s="236"/>
      <c r="BC427" s="236"/>
      <c r="BD427" s="236"/>
      <c r="BE427" s="236"/>
      <c r="BF427" s="236"/>
      <c r="BG427" s="236"/>
      <c r="BH427" s="236"/>
      <c r="BI427" s="236"/>
      <c r="BJ427" s="236"/>
      <c r="BK427" s="236"/>
      <c r="BL427" s="235">
        <f t="shared" si="339"/>
        <v>2</v>
      </c>
    </row>
    <row r="428" spans="3:64">
      <c r="C428" s="239">
        <v>425</v>
      </c>
      <c r="D428" s="234" t="s">
        <v>1469</v>
      </c>
      <c r="E428" s="236">
        <f t="shared" si="333"/>
        <v>1.3415722473230231E-2</v>
      </c>
      <c r="F428" s="236">
        <f t="shared" si="326"/>
        <v>2.2413716694115404</v>
      </c>
      <c r="G428" s="236">
        <f t="shared" si="327"/>
        <v>5.942477796076937</v>
      </c>
      <c r="H428" s="236">
        <f t="shared" si="334"/>
        <v>0.37717796285099009</v>
      </c>
      <c r="I428" s="236">
        <f t="shared" si="328"/>
        <v>1.363734621785196E-2</v>
      </c>
      <c r="J428" s="236">
        <f t="shared" si="336"/>
        <v>1.5959999999999999</v>
      </c>
      <c r="K428" s="236">
        <f t="shared" si="329"/>
        <v>3.8599999999999994</v>
      </c>
      <c r="L428" s="236">
        <f t="shared" si="335"/>
        <v>0.41347150259067361</v>
      </c>
      <c r="M428" s="237" t="s">
        <v>652</v>
      </c>
      <c r="N428" s="234">
        <v>1</v>
      </c>
      <c r="P428" s="248">
        <v>1.2</v>
      </c>
      <c r="Q428" s="235" t="s">
        <v>628</v>
      </c>
      <c r="R428" s="248">
        <v>1.9</v>
      </c>
      <c r="S428" s="248">
        <v>0.3</v>
      </c>
      <c r="T428" s="235" t="s">
        <v>628</v>
      </c>
      <c r="U428" s="235" t="s">
        <v>628</v>
      </c>
      <c r="V428" s="235" t="s">
        <v>628</v>
      </c>
      <c r="Y428" s="236">
        <f t="shared" si="337"/>
        <v>2.6599999999999997</v>
      </c>
      <c r="Z428" s="236">
        <f t="shared" si="330"/>
        <v>0</v>
      </c>
      <c r="AA428" s="311"/>
      <c r="AB428" s="311"/>
      <c r="AC428" s="311"/>
      <c r="AD428" s="236">
        <f t="shared" si="331"/>
        <v>0.47123889803846897</v>
      </c>
      <c r="AE428" s="236">
        <f t="shared" si="338"/>
        <v>0</v>
      </c>
      <c r="AG428" s="236">
        <f t="shared" si="321"/>
        <v>1.3299999999999998</v>
      </c>
      <c r="AH428" s="236">
        <f t="shared" si="332"/>
        <v>0</v>
      </c>
      <c r="AI428" s="236"/>
      <c r="AJ428" s="236"/>
      <c r="AK428" s="236"/>
      <c r="AL428" s="236"/>
      <c r="AM428" s="236"/>
      <c r="AN428" s="236"/>
      <c r="AO428" s="236"/>
      <c r="AP428" s="334" t="s">
        <v>2298</v>
      </c>
      <c r="AR428" s="235">
        <f t="shared" si="317"/>
        <v>2</v>
      </c>
      <c r="AS428" s="236"/>
      <c r="AT428" s="235"/>
      <c r="AU428" s="235"/>
      <c r="AV428" s="235"/>
      <c r="AW428" s="235"/>
      <c r="AX428" s="236"/>
      <c r="AY428" s="236"/>
      <c r="AZ428" s="236"/>
      <c r="BA428" s="236"/>
      <c r="BB428" s="236"/>
      <c r="BC428" s="236"/>
      <c r="BD428" s="236"/>
      <c r="BE428" s="236"/>
      <c r="BF428" s="236"/>
      <c r="BG428" s="236"/>
      <c r="BH428" s="236"/>
      <c r="BI428" s="236"/>
      <c r="BJ428" s="236"/>
      <c r="BK428" s="236"/>
      <c r="BL428" s="235">
        <f t="shared" si="339"/>
        <v>2</v>
      </c>
    </row>
    <row r="429" spans="3:64">
      <c r="C429" s="239">
        <v>426</v>
      </c>
      <c r="D429" s="234" t="s">
        <v>1470</v>
      </c>
      <c r="E429" s="236">
        <f t="shared" si="333"/>
        <v>1.3402288533687991E-2</v>
      </c>
      <c r="F429" s="236">
        <f t="shared" si="326"/>
        <v>2.361371669411541</v>
      </c>
      <c r="G429" s="236">
        <f t="shared" si="327"/>
        <v>6.1424777960769372</v>
      </c>
      <c r="H429" s="236">
        <f t="shared" si="334"/>
        <v>0.38443308186147551</v>
      </c>
      <c r="I429" s="236">
        <f t="shared" si="328"/>
        <v>1.3615292881382428E-2</v>
      </c>
      <c r="J429" s="236">
        <f t="shared" si="336"/>
        <v>1.68</v>
      </c>
      <c r="K429" s="236">
        <f t="shared" si="329"/>
        <v>4</v>
      </c>
      <c r="L429" s="236">
        <f t="shared" si="335"/>
        <v>0.42</v>
      </c>
      <c r="M429" s="237" t="s">
        <v>652</v>
      </c>
      <c r="N429" s="234">
        <v>1</v>
      </c>
      <c r="P429" s="248">
        <v>1.2</v>
      </c>
      <c r="Q429" s="235" t="s">
        <v>628</v>
      </c>
      <c r="R429" s="248">
        <v>2</v>
      </c>
      <c r="S429" s="248">
        <v>0.3</v>
      </c>
      <c r="T429" s="235" t="s">
        <v>628</v>
      </c>
      <c r="U429" s="235" t="s">
        <v>628</v>
      </c>
      <c r="V429" s="235" t="s">
        <v>628</v>
      </c>
      <c r="Y429" s="236">
        <f t="shared" si="337"/>
        <v>2.8</v>
      </c>
      <c r="Z429" s="236">
        <f t="shared" si="330"/>
        <v>0</v>
      </c>
      <c r="AA429" s="311"/>
      <c r="AB429" s="311"/>
      <c r="AC429" s="311"/>
      <c r="AD429" s="236">
        <f t="shared" si="331"/>
        <v>0.47123889803846897</v>
      </c>
      <c r="AE429" s="236">
        <f t="shared" si="338"/>
        <v>0</v>
      </c>
      <c r="AG429" s="236">
        <f t="shared" si="321"/>
        <v>1.4</v>
      </c>
      <c r="AH429" s="236">
        <f t="shared" si="332"/>
        <v>0</v>
      </c>
      <c r="AI429" s="236"/>
      <c r="AJ429" s="236"/>
      <c r="AK429" s="236"/>
      <c r="AL429" s="236"/>
      <c r="AM429" s="236"/>
      <c r="AN429" s="236"/>
      <c r="AO429" s="236"/>
      <c r="AP429" s="334" t="s">
        <v>2298</v>
      </c>
      <c r="AR429" s="235">
        <f t="shared" si="317"/>
        <v>2</v>
      </c>
      <c r="AS429" s="236"/>
      <c r="AT429" s="235"/>
      <c r="AU429" s="235"/>
      <c r="AV429" s="235"/>
      <c r="AW429" s="235"/>
      <c r="AX429" s="236"/>
      <c r="AY429" s="236"/>
      <c r="AZ429" s="236"/>
      <c r="BA429" s="236"/>
      <c r="BB429" s="236"/>
      <c r="BC429" s="236"/>
      <c r="BD429" s="236"/>
      <c r="BE429" s="236"/>
      <c r="BF429" s="236"/>
      <c r="BG429" s="236"/>
      <c r="BH429" s="236"/>
      <c r="BI429" s="236"/>
      <c r="BJ429" s="236"/>
      <c r="BK429" s="236"/>
      <c r="BL429" s="235">
        <f t="shared" si="339"/>
        <v>2</v>
      </c>
    </row>
    <row r="430" spans="3:64">
      <c r="C430" s="239">
        <v>427</v>
      </c>
      <c r="D430" s="234" t="s">
        <v>1471</v>
      </c>
      <c r="E430" s="236">
        <f t="shared" si="333"/>
        <v>1.3675531723458308E-2</v>
      </c>
      <c r="F430" s="236">
        <f t="shared" si="326"/>
        <v>1.0013716694115409</v>
      </c>
      <c r="G430" s="236">
        <f t="shared" si="327"/>
        <v>3.9424777960769379</v>
      </c>
      <c r="H430" s="236">
        <f t="shared" si="334"/>
        <v>0.25399551277320598</v>
      </c>
      <c r="I430" s="236">
        <f t="shared" si="328"/>
        <v>1.4091715619509313E-2</v>
      </c>
      <c r="J430" s="236">
        <f t="shared" si="336"/>
        <v>0.72775853901916854</v>
      </c>
      <c r="K430" s="236">
        <f t="shared" si="329"/>
        <v>2.4208147524741985</v>
      </c>
      <c r="L430" s="236">
        <f t="shared" si="335"/>
        <v>0.30062545606819419</v>
      </c>
      <c r="M430" s="237" t="s">
        <v>652</v>
      </c>
      <c r="N430" s="234">
        <v>1</v>
      </c>
      <c r="P430" s="248">
        <v>1.3</v>
      </c>
      <c r="Q430" s="235" t="s">
        <v>628</v>
      </c>
      <c r="R430" s="248">
        <v>0.8</v>
      </c>
      <c r="S430" s="248">
        <v>0.3</v>
      </c>
      <c r="T430" s="235" t="s">
        <v>628</v>
      </c>
      <c r="U430" s="235" t="s">
        <v>628</v>
      </c>
      <c r="V430" s="235" t="s">
        <v>628</v>
      </c>
      <c r="Y430" s="236">
        <f t="shared" si="337"/>
        <v>1.1208147524741983</v>
      </c>
      <c r="Z430" s="236">
        <f t="shared" si="330"/>
        <v>1.3694384060045661</v>
      </c>
      <c r="AA430" s="311"/>
      <c r="AB430" s="311"/>
      <c r="AC430" s="311"/>
      <c r="AD430" s="236">
        <f t="shared" si="331"/>
        <v>6.0407376237099131E-2</v>
      </c>
      <c r="AE430" s="236">
        <f t="shared" si="338"/>
        <v>0.2400000000000001</v>
      </c>
      <c r="AG430" s="236">
        <f t="shared" si="321"/>
        <v>0.55999999999999994</v>
      </c>
      <c r="AH430" s="236">
        <f t="shared" si="332"/>
        <v>0.29393876913398137</v>
      </c>
      <c r="AI430" s="236"/>
      <c r="AJ430" s="236"/>
      <c r="AK430" s="236"/>
      <c r="AL430" s="236"/>
      <c r="AM430" s="236"/>
      <c r="AN430" s="236"/>
      <c r="AO430" s="236"/>
      <c r="AP430" s="334" t="s">
        <v>2298</v>
      </c>
      <c r="AR430" s="235">
        <f t="shared" si="317"/>
        <v>1</v>
      </c>
      <c r="AS430" s="236"/>
      <c r="AT430" s="235"/>
      <c r="AU430" s="235"/>
      <c r="AV430" s="235"/>
      <c r="AW430" s="235"/>
      <c r="AX430" s="236"/>
      <c r="AY430" s="236"/>
      <c r="AZ430" s="236"/>
      <c r="BA430" s="236"/>
      <c r="BB430" s="236"/>
      <c r="BC430" s="236"/>
      <c r="BD430" s="236"/>
      <c r="BE430" s="236"/>
      <c r="BF430" s="236"/>
      <c r="BG430" s="236"/>
      <c r="BH430" s="236"/>
      <c r="BI430" s="236"/>
      <c r="BJ430" s="236"/>
      <c r="BK430" s="236"/>
      <c r="BL430" s="235">
        <f t="shared" si="339"/>
        <v>1</v>
      </c>
    </row>
    <row r="431" spans="3:64">
      <c r="C431" s="239">
        <v>428</v>
      </c>
      <c r="D431" s="234" t="s">
        <v>1472</v>
      </c>
      <c r="E431" s="236">
        <f t="shared" si="333"/>
        <v>1.3643304015246495E-2</v>
      </c>
      <c r="F431" s="236">
        <f t="shared" si="326"/>
        <v>1.131371669411541</v>
      </c>
      <c r="G431" s="236">
        <f t="shared" si="327"/>
        <v>4.1424777960769381</v>
      </c>
      <c r="H431" s="236">
        <f t="shared" si="334"/>
        <v>0.27311472145559523</v>
      </c>
      <c r="I431" s="236">
        <f t="shared" si="328"/>
        <v>1.4033424736060783E-2</v>
      </c>
      <c r="J431" s="236">
        <f t="shared" si="336"/>
        <v>0.8189699548385001</v>
      </c>
      <c r="K431" s="236">
        <f t="shared" si="329"/>
        <v>2.5601004526969362</v>
      </c>
      <c r="L431" s="236">
        <f t="shared" si="335"/>
        <v>0.3198975860403277</v>
      </c>
      <c r="M431" s="237" t="s">
        <v>652</v>
      </c>
      <c r="N431" s="234">
        <v>1</v>
      </c>
      <c r="P431" s="248">
        <v>1.3</v>
      </c>
      <c r="Q431" s="235" t="s">
        <v>628</v>
      </c>
      <c r="R431" s="248">
        <v>0.9</v>
      </c>
      <c r="S431" s="248">
        <v>0.3</v>
      </c>
      <c r="T431" s="235" t="s">
        <v>628</v>
      </c>
      <c r="U431" s="235" t="s">
        <v>628</v>
      </c>
      <c r="V431" s="235" t="s">
        <v>628</v>
      </c>
      <c r="Y431" s="236">
        <f t="shared" si="337"/>
        <v>1.2601004526969359</v>
      </c>
      <c r="Z431" s="236">
        <f t="shared" si="330"/>
        <v>1.470628905633337</v>
      </c>
      <c r="AA431" s="311"/>
      <c r="AB431" s="311"/>
      <c r="AC431" s="311"/>
      <c r="AD431" s="236">
        <f t="shared" si="331"/>
        <v>3.0050226348467879E-2</v>
      </c>
      <c r="AE431" s="236">
        <f t="shared" si="338"/>
        <v>0.27</v>
      </c>
      <c r="AG431" s="236">
        <f t="shared" si="321"/>
        <v>0.63</v>
      </c>
      <c r="AH431" s="236">
        <f t="shared" si="332"/>
        <v>0.29849623113198598</v>
      </c>
      <c r="AI431" s="236"/>
      <c r="AJ431" s="236"/>
      <c r="AK431" s="236"/>
      <c r="AL431" s="236"/>
      <c r="AM431" s="236"/>
      <c r="AN431" s="236"/>
      <c r="AO431" s="236"/>
      <c r="AP431" s="334" t="s">
        <v>2298</v>
      </c>
      <c r="AR431" s="235">
        <f t="shared" si="317"/>
        <v>1</v>
      </c>
      <c r="AS431" s="236"/>
      <c r="AT431" s="235"/>
      <c r="AU431" s="235"/>
      <c r="AV431" s="235"/>
      <c r="AW431" s="235"/>
      <c r="AX431" s="236"/>
      <c r="AY431" s="236"/>
      <c r="AZ431" s="236"/>
      <c r="BA431" s="236"/>
      <c r="BB431" s="236"/>
      <c r="BC431" s="236"/>
      <c r="BD431" s="236"/>
      <c r="BE431" s="236"/>
      <c r="BF431" s="236"/>
      <c r="BG431" s="236"/>
      <c r="BH431" s="236"/>
      <c r="BI431" s="236"/>
      <c r="BJ431" s="236"/>
      <c r="BK431" s="236"/>
      <c r="BL431" s="235">
        <f t="shared" si="339"/>
        <v>1</v>
      </c>
    </row>
    <row r="432" spans="3:64">
      <c r="C432" s="239">
        <v>429</v>
      </c>
      <c r="D432" s="234" t="s">
        <v>1473</v>
      </c>
      <c r="E432" s="236">
        <f t="shared" si="333"/>
        <v>1.3614011907854108E-2</v>
      </c>
      <c r="F432" s="236">
        <f t="shared" si="326"/>
        <v>1.2613716694115407</v>
      </c>
      <c r="G432" s="236">
        <f t="shared" si="327"/>
        <v>4.3424777960769383</v>
      </c>
      <c r="H432" s="236">
        <f t="shared" si="334"/>
        <v>0.29047279655663027</v>
      </c>
      <c r="I432" s="236">
        <f t="shared" si="328"/>
        <v>1.3980827123850991E-2</v>
      </c>
      <c r="J432" s="236">
        <f t="shared" si="336"/>
        <v>0.90999999999999992</v>
      </c>
      <c r="K432" s="236">
        <f t="shared" si="329"/>
        <v>2.7</v>
      </c>
      <c r="L432" s="236">
        <f t="shared" si="335"/>
        <v>0.33703703703703697</v>
      </c>
      <c r="M432" s="237" t="s">
        <v>652</v>
      </c>
      <c r="N432" s="234">
        <v>1</v>
      </c>
      <c r="P432" s="248">
        <v>1.3</v>
      </c>
      <c r="Q432" s="235" t="s">
        <v>628</v>
      </c>
      <c r="R432" s="248">
        <v>1</v>
      </c>
      <c r="S432" s="248">
        <v>0.3</v>
      </c>
      <c r="T432" s="235" t="s">
        <v>628</v>
      </c>
      <c r="U432" s="235" t="s">
        <v>628</v>
      </c>
      <c r="V432" s="235" t="s">
        <v>628</v>
      </c>
      <c r="Y432" s="236">
        <f t="shared" si="337"/>
        <v>1.4</v>
      </c>
      <c r="Z432" s="236">
        <f t="shared" si="330"/>
        <v>0</v>
      </c>
      <c r="AA432" s="311"/>
      <c r="AB432" s="311"/>
      <c r="AC432" s="311"/>
      <c r="AD432" s="236">
        <f t="shared" si="331"/>
        <v>0.47123889803846897</v>
      </c>
      <c r="AE432" s="236">
        <f t="shared" si="338"/>
        <v>0</v>
      </c>
      <c r="AG432" s="236">
        <f t="shared" si="321"/>
        <v>0.7</v>
      </c>
      <c r="AH432" s="236">
        <f t="shared" si="332"/>
        <v>0</v>
      </c>
      <c r="AI432" s="236"/>
      <c r="AJ432" s="236"/>
      <c r="AK432" s="236"/>
      <c r="AL432" s="236"/>
      <c r="AM432" s="236"/>
      <c r="AN432" s="236"/>
      <c r="AO432" s="236"/>
      <c r="AP432" s="334" t="s">
        <v>2298</v>
      </c>
      <c r="AR432" s="235">
        <f t="shared" si="317"/>
        <v>2</v>
      </c>
      <c r="AS432" s="236"/>
      <c r="AT432" s="235"/>
      <c r="AU432" s="235"/>
      <c r="AV432" s="235"/>
      <c r="AW432" s="235"/>
      <c r="AX432" s="236"/>
      <c r="AY432" s="236"/>
      <c r="AZ432" s="236"/>
      <c r="BA432" s="236"/>
      <c r="BB432" s="236"/>
      <c r="BC432" s="236"/>
      <c r="BD432" s="236"/>
      <c r="BE432" s="236"/>
      <c r="BF432" s="236"/>
      <c r="BG432" s="236"/>
      <c r="BH432" s="236"/>
      <c r="BI432" s="236"/>
      <c r="BJ432" s="236"/>
      <c r="BK432" s="236"/>
      <c r="BL432" s="235">
        <f t="shared" si="339"/>
        <v>2</v>
      </c>
    </row>
    <row r="433" spans="3:64">
      <c r="C433" s="239">
        <v>430</v>
      </c>
      <c r="D433" s="234" t="s">
        <v>1474</v>
      </c>
      <c r="E433" s="236">
        <f t="shared" si="333"/>
        <v>1.3587271696530533E-2</v>
      </c>
      <c r="F433" s="236">
        <f t="shared" si="326"/>
        <v>1.3913716694115408</v>
      </c>
      <c r="G433" s="236">
        <f t="shared" si="327"/>
        <v>4.5424777960769385</v>
      </c>
      <c r="H433" s="236">
        <f t="shared" si="334"/>
        <v>0.30630236004965922</v>
      </c>
      <c r="I433" s="236">
        <f t="shared" si="328"/>
        <v>1.3933294264149134E-2</v>
      </c>
      <c r="J433" s="236">
        <f t="shared" si="336"/>
        <v>1.0010000000000001</v>
      </c>
      <c r="K433" s="236">
        <f t="shared" si="329"/>
        <v>2.84</v>
      </c>
      <c r="L433" s="236">
        <f t="shared" si="335"/>
        <v>0.3524647887323944</v>
      </c>
      <c r="M433" s="237" t="s">
        <v>652</v>
      </c>
      <c r="N433" s="234">
        <v>1</v>
      </c>
      <c r="P433" s="248">
        <v>1.3</v>
      </c>
      <c r="Q433" s="235" t="s">
        <v>628</v>
      </c>
      <c r="R433" s="248">
        <v>1.1000000000000001</v>
      </c>
      <c r="S433" s="248">
        <v>0.3</v>
      </c>
      <c r="T433" s="235" t="s">
        <v>628</v>
      </c>
      <c r="U433" s="235" t="s">
        <v>628</v>
      </c>
      <c r="V433" s="235" t="s">
        <v>628</v>
      </c>
      <c r="Y433" s="236">
        <f t="shared" si="337"/>
        <v>1.54</v>
      </c>
      <c r="Z433" s="236">
        <f t="shared" si="330"/>
        <v>0</v>
      </c>
      <c r="AA433" s="311"/>
      <c r="AB433" s="311"/>
      <c r="AC433" s="311"/>
      <c r="AD433" s="236">
        <f t="shared" si="331"/>
        <v>0.47123889803846897</v>
      </c>
      <c r="AE433" s="236">
        <f t="shared" si="338"/>
        <v>0</v>
      </c>
      <c r="AG433" s="236">
        <f t="shared" si="321"/>
        <v>0.77</v>
      </c>
      <c r="AH433" s="236">
        <f t="shared" si="332"/>
        <v>0</v>
      </c>
      <c r="AI433" s="236"/>
      <c r="AJ433" s="236"/>
      <c r="AK433" s="236"/>
      <c r="AL433" s="236"/>
      <c r="AM433" s="236"/>
      <c r="AN433" s="236"/>
      <c r="AO433" s="236"/>
      <c r="AP433" s="334" t="s">
        <v>2298</v>
      </c>
      <c r="AR433" s="235">
        <f t="shared" si="317"/>
        <v>2</v>
      </c>
      <c r="AS433" s="236"/>
      <c r="AT433" s="235"/>
      <c r="AU433" s="235"/>
      <c r="AV433" s="235"/>
      <c r="AW433" s="235"/>
      <c r="AX433" s="236"/>
      <c r="AY433" s="236"/>
      <c r="AZ433" s="236"/>
      <c r="BA433" s="236"/>
      <c r="BB433" s="236"/>
      <c r="BC433" s="236"/>
      <c r="BD433" s="236"/>
      <c r="BE433" s="236"/>
      <c r="BF433" s="236"/>
      <c r="BG433" s="236"/>
      <c r="BH433" s="236"/>
      <c r="BI433" s="236"/>
      <c r="BJ433" s="236"/>
      <c r="BK433" s="236"/>
      <c r="BL433" s="235">
        <f t="shared" si="339"/>
        <v>2</v>
      </c>
    </row>
    <row r="434" spans="3:64">
      <c r="C434" s="239">
        <v>431</v>
      </c>
      <c r="D434" s="234" t="s">
        <v>1475</v>
      </c>
      <c r="E434" s="236">
        <f t="shared" si="333"/>
        <v>1.3562763766528109E-2</v>
      </c>
      <c r="F434" s="236">
        <f t="shared" si="326"/>
        <v>1.5213716694115407</v>
      </c>
      <c r="G434" s="236">
        <f t="shared" si="327"/>
        <v>4.7424777960769378</v>
      </c>
      <c r="H434" s="236">
        <f t="shared" si="334"/>
        <v>0.32079679332817257</v>
      </c>
      <c r="I434" s="236">
        <f t="shared" si="328"/>
        <v>1.389015746538254E-2</v>
      </c>
      <c r="J434" s="236">
        <f t="shared" si="336"/>
        <v>1.0920000000000001</v>
      </c>
      <c r="K434" s="236">
        <f t="shared" si="329"/>
        <v>2.98</v>
      </c>
      <c r="L434" s="236">
        <f t="shared" si="335"/>
        <v>0.36644295302013424</v>
      </c>
      <c r="M434" s="237" t="s">
        <v>652</v>
      </c>
      <c r="N434" s="234">
        <v>1</v>
      </c>
      <c r="P434" s="248">
        <v>1.3</v>
      </c>
      <c r="Q434" s="235" t="s">
        <v>628</v>
      </c>
      <c r="R434" s="248">
        <v>1.2</v>
      </c>
      <c r="S434" s="248">
        <v>0.3</v>
      </c>
      <c r="T434" s="235" t="s">
        <v>628</v>
      </c>
      <c r="U434" s="235" t="s">
        <v>628</v>
      </c>
      <c r="V434" s="235" t="s">
        <v>628</v>
      </c>
      <c r="Y434" s="236">
        <f t="shared" si="337"/>
        <v>1.68</v>
      </c>
      <c r="Z434" s="236">
        <f t="shared" si="330"/>
        <v>0</v>
      </c>
      <c r="AA434" s="311"/>
      <c r="AB434" s="311"/>
      <c r="AC434" s="311"/>
      <c r="AD434" s="236">
        <f t="shared" si="331"/>
        <v>0.47123889803846897</v>
      </c>
      <c r="AE434" s="236">
        <f t="shared" si="338"/>
        <v>0</v>
      </c>
      <c r="AG434" s="236">
        <f t="shared" si="321"/>
        <v>0.84</v>
      </c>
      <c r="AH434" s="236">
        <f t="shared" si="332"/>
        <v>0</v>
      </c>
      <c r="AI434" s="236"/>
      <c r="AJ434" s="236"/>
      <c r="AK434" s="236"/>
      <c r="AL434" s="236"/>
      <c r="AM434" s="236"/>
      <c r="AN434" s="236"/>
      <c r="AO434" s="236"/>
      <c r="AP434" s="334" t="s">
        <v>2298</v>
      </c>
      <c r="AR434" s="235">
        <f t="shared" si="317"/>
        <v>2</v>
      </c>
      <c r="AS434" s="236"/>
      <c r="AT434" s="235"/>
      <c r="AU434" s="235"/>
      <c r="AV434" s="235"/>
      <c r="AW434" s="235"/>
      <c r="AX434" s="236"/>
      <c r="AY434" s="236"/>
      <c r="AZ434" s="236"/>
      <c r="BA434" s="236"/>
      <c r="BB434" s="236"/>
      <c r="BC434" s="236"/>
      <c r="BD434" s="236"/>
      <c r="BE434" s="236"/>
      <c r="BF434" s="236"/>
      <c r="BG434" s="236"/>
      <c r="BH434" s="236"/>
      <c r="BI434" s="236"/>
      <c r="BJ434" s="236"/>
      <c r="BK434" s="236"/>
      <c r="BL434" s="235">
        <f t="shared" si="339"/>
        <v>2</v>
      </c>
    </row>
    <row r="435" spans="3:64">
      <c r="C435" s="239">
        <v>432</v>
      </c>
      <c r="D435" s="234" t="s">
        <v>1476</v>
      </c>
      <c r="E435" s="236">
        <f t="shared" si="333"/>
        <v>1.3540219746303673E-2</v>
      </c>
      <c r="F435" s="236">
        <f t="shared" si="326"/>
        <v>1.6513716694115408</v>
      </c>
      <c r="G435" s="236">
        <f t="shared" si="327"/>
        <v>4.9424777960769379</v>
      </c>
      <c r="H435" s="236">
        <f t="shared" si="334"/>
        <v>0.3341181766607646</v>
      </c>
      <c r="I435" s="236">
        <f t="shared" si="328"/>
        <v>1.3850833602916973E-2</v>
      </c>
      <c r="J435" s="236">
        <f t="shared" si="336"/>
        <v>1.1829999999999998</v>
      </c>
      <c r="K435" s="236">
        <f t="shared" si="329"/>
        <v>3.12</v>
      </c>
      <c r="L435" s="236">
        <f t="shared" si="335"/>
        <v>0.3791666666666666</v>
      </c>
      <c r="M435" s="237" t="s">
        <v>652</v>
      </c>
      <c r="N435" s="234">
        <v>1</v>
      </c>
      <c r="P435" s="248">
        <v>1.3</v>
      </c>
      <c r="Q435" s="235" t="s">
        <v>628</v>
      </c>
      <c r="R435" s="248">
        <v>1.3</v>
      </c>
      <c r="S435" s="248">
        <v>0.3</v>
      </c>
      <c r="T435" s="235" t="s">
        <v>628</v>
      </c>
      <c r="U435" s="235" t="s">
        <v>628</v>
      </c>
      <c r="V435" s="235" t="s">
        <v>628</v>
      </c>
      <c r="Y435" s="236">
        <f t="shared" si="337"/>
        <v>1.8199999999999998</v>
      </c>
      <c r="Z435" s="236">
        <f t="shared" si="330"/>
        <v>0</v>
      </c>
      <c r="AA435" s="311"/>
      <c r="AB435" s="311"/>
      <c r="AC435" s="311"/>
      <c r="AD435" s="236">
        <f t="shared" si="331"/>
        <v>0.47123889803846897</v>
      </c>
      <c r="AE435" s="236">
        <f t="shared" si="338"/>
        <v>0</v>
      </c>
      <c r="AG435" s="236">
        <f t="shared" si="321"/>
        <v>0.90999999999999992</v>
      </c>
      <c r="AH435" s="236">
        <f t="shared" si="332"/>
        <v>0</v>
      </c>
      <c r="AI435" s="236"/>
      <c r="AJ435" s="236"/>
      <c r="AK435" s="236"/>
      <c r="AL435" s="236"/>
      <c r="AM435" s="236"/>
      <c r="AN435" s="236"/>
      <c r="AO435" s="236"/>
      <c r="AP435" s="334" t="s">
        <v>2298</v>
      </c>
      <c r="AR435" s="235">
        <f t="shared" ref="AR435:AR498" si="340">IF(BL435="","",BL435)</f>
        <v>2</v>
      </c>
      <c r="AS435" s="236"/>
      <c r="AT435" s="235"/>
      <c r="AU435" s="235"/>
      <c r="AV435" s="235"/>
      <c r="AW435" s="235"/>
      <c r="AX435" s="236"/>
      <c r="AY435" s="236"/>
      <c r="AZ435" s="236"/>
      <c r="BA435" s="236"/>
      <c r="BB435" s="236"/>
      <c r="BC435" s="236"/>
      <c r="BD435" s="236"/>
      <c r="BE435" s="236"/>
      <c r="BF435" s="236"/>
      <c r="BG435" s="236"/>
      <c r="BH435" s="236"/>
      <c r="BI435" s="236"/>
      <c r="BJ435" s="236"/>
      <c r="BK435" s="236"/>
      <c r="BL435" s="235">
        <f t="shared" si="339"/>
        <v>2</v>
      </c>
    </row>
    <row r="436" spans="3:64">
      <c r="C436" s="239">
        <v>433</v>
      </c>
      <c r="D436" s="234" t="s">
        <v>1477</v>
      </c>
      <c r="E436" s="236">
        <f t="shared" si="333"/>
        <v>1.3519412632191771E-2</v>
      </c>
      <c r="F436" s="236">
        <f t="shared" si="326"/>
        <v>1.7813716694115407</v>
      </c>
      <c r="G436" s="236">
        <f t="shared" si="327"/>
        <v>5.1424777960769381</v>
      </c>
      <c r="H436" s="236">
        <f t="shared" si="334"/>
        <v>0.34640337596994636</v>
      </c>
      <c r="I436" s="236">
        <f t="shared" si="328"/>
        <v>1.3814838352312585E-2</v>
      </c>
      <c r="J436" s="236">
        <f t="shared" si="336"/>
        <v>1.2739999999999998</v>
      </c>
      <c r="K436" s="236">
        <f t="shared" si="329"/>
        <v>3.26</v>
      </c>
      <c r="L436" s="236">
        <f t="shared" si="335"/>
        <v>0.3907975460122699</v>
      </c>
      <c r="M436" s="237" t="s">
        <v>652</v>
      </c>
      <c r="N436" s="234">
        <v>1</v>
      </c>
      <c r="P436" s="248">
        <v>1.3</v>
      </c>
      <c r="Q436" s="235" t="s">
        <v>628</v>
      </c>
      <c r="R436" s="248">
        <v>1.4</v>
      </c>
      <c r="S436" s="248">
        <v>0.3</v>
      </c>
      <c r="T436" s="235" t="s">
        <v>628</v>
      </c>
      <c r="U436" s="235" t="s">
        <v>628</v>
      </c>
      <c r="V436" s="235" t="s">
        <v>628</v>
      </c>
      <c r="Y436" s="236">
        <f t="shared" si="337"/>
        <v>1.9599999999999997</v>
      </c>
      <c r="Z436" s="236">
        <f t="shared" si="330"/>
        <v>0</v>
      </c>
      <c r="AA436" s="311"/>
      <c r="AB436" s="311"/>
      <c r="AC436" s="311"/>
      <c r="AD436" s="236">
        <f t="shared" si="331"/>
        <v>0.47123889803846897</v>
      </c>
      <c r="AE436" s="236">
        <f t="shared" si="338"/>
        <v>0</v>
      </c>
      <c r="AG436" s="236">
        <f t="shared" si="321"/>
        <v>0.97999999999999987</v>
      </c>
      <c r="AH436" s="236">
        <f t="shared" si="332"/>
        <v>0</v>
      </c>
      <c r="AI436" s="236"/>
      <c r="AJ436" s="236"/>
      <c r="AK436" s="236"/>
      <c r="AL436" s="236"/>
      <c r="AM436" s="236"/>
      <c r="AN436" s="236"/>
      <c r="AO436" s="236"/>
      <c r="AP436" s="334" t="s">
        <v>2298</v>
      </c>
      <c r="AR436" s="235">
        <f t="shared" si="340"/>
        <v>2</v>
      </c>
      <c r="AS436" s="236"/>
      <c r="AT436" s="235"/>
      <c r="AU436" s="235"/>
      <c r="AV436" s="235"/>
      <c r="AW436" s="235"/>
      <c r="AX436" s="236"/>
      <c r="AY436" s="236"/>
      <c r="AZ436" s="236"/>
      <c r="BA436" s="236"/>
      <c r="BB436" s="236"/>
      <c r="BC436" s="236"/>
      <c r="BD436" s="236"/>
      <c r="BE436" s="236"/>
      <c r="BF436" s="236"/>
      <c r="BG436" s="236"/>
      <c r="BH436" s="236"/>
      <c r="BI436" s="236"/>
      <c r="BJ436" s="236"/>
      <c r="BK436" s="236"/>
      <c r="BL436" s="235">
        <f t="shared" si="339"/>
        <v>2</v>
      </c>
    </row>
    <row r="437" spans="3:64">
      <c r="C437" s="239">
        <v>434</v>
      </c>
      <c r="D437" s="234" t="s">
        <v>1478</v>
      </c>
      <c r="E437" s="236">
        <f t="shared" si="333"/>
        <v>1.3500149112360247E-2</v>
      </c>
      <c r="F437" s="236">
        <f t="shared" si="326"/>
        <v>1.9113716694115408</v>
      </c>
      <c r="G437" s="236">
        <f t="shared" si="327"/>
        <v>5.3424777960769383</v>
      </c>
      <c r="H437" s="236">
        <f t="shared" si="334"/>
        <v>0.3577687624298766</v>
      </c>
      <c r="I437" s="236">
        <f t="shared" si="328"/>
        <v>1.3781766108504668E-2</v>
      </c>
      <c r="J437" s="236">
        <f t="shared" si="336"/>
        <v>1.3649999999999998</v>
      </c>
      <c r="K437" s="236">
        <f t="shared" si="329"/>
        <v>3.3999999999999995</v>
      </c>
      <c r="L437" s="236">
        <f t="shared" si="335"/>
        <v>0.40147058823529413</v>
      </c>
      <c r="M437" s="237" t="s">
        <v>652</v>
      </c>
      <c r="N437" s="234">
        <v>1</v>
      </c>
      <c r="P437" s="248">
        <v>1.3</v>
      </c>
      <c r="Q437" s="235" t="s">
        <v>628</v>
      </c>
      <c r="R437" s="248">
        <v>1.5</v>
      </c>
      <c r="S437" s="248">
        <v>0.3</v>
      </c>
      <c r="T437" s="235" t="s">
        <v>628</v>
      </c>
      <c r="U437" s="235" t="s">
        <v>628</v>
      </c>
      <c r="V437" s="235" t="s">
        <v>628</v>
      </c>
      <c r="Y437" s="236">
        <f t="shared" si="337"/>
        <v>2.0999999999999996</v>
      </c>
      <c r="Z437" s="236">
        <f t="shared" si="330"/>
        <v>0</v>
      </c>
      <c r="AA437" s="311"/>
      <c r="AB437" s="311"/>
      <c r="AC437" s="311"/>
      <c r="AD437" s="236">
        <f t="shared" si="331"/>
        <v>0.47123889803846897</v>
      </c>
      <c r="AE437" s="236">
        <f t="shared" si="338"/>
        <v>0</v>
      </c>
      <c r="AG437" s="236">
        <f t="shared" si="321"/>
        <v>1.0499999999999998</v>
      </c>
      <c r="AH437" s="236">
        <f t="shared" si="332"/>
        <v>0</v>
      </c>
      <c r="AI437" s="236"/>
      <c r="AJ437" s="236"/>
      <c r="AK437" s="236"/>
      <c r="AL437" s="236"/>
      <c r="AM437" s="236"/>
      <c r="AN437" s="236"/>
      <c r="AO437" s="236"/>
      <c r="AP437" s="334" t="s">
        <v>2298</v>
      </c>
      <c r="AR437" s="235">
        <f t="shared" si="340"/>
        <v>2</v>
      </c>
      <c r="AS437" s="236"/>
      <c r="AT437" s="235"/>
      <c r="AU437" s="235"/>
      <c r="AV437" s="235"/>
      <c r="AW437" s="235"/>
      <c r="AX437" s="236"/>
      <c r="AY437" s="236"/>
      <c r="AZ437" s="236"/>
      <c r="BA437" s="236"/>
      <c r="BB437" s="236"/>
      <c r="BC437" s="236"/>
      <c r="BD437" s="236"/>
      <c r="BE437" s="236"/>
      <c r="BF437" s="236"/>
      <c r="BG437" s="236"/>
      <c r="BH437" s="236"/>
      <c r="BI437" s="236"/>
      <c r="BJ437" s="236"/>
      <c r="BK437" s="236"/>
      <c r="BL437" s="235">
        <f t="shared" si="339"/>
        <v>2</v>
      </c>
    </row>
    <row r="438" spans="3:64">
      <c r="C438" s="239">
        <v>435</v>
      </c>
      <c r="D438" s="234" t="s">
        <v>1479</v>
      </c>
      <c r="E438" s="236">
        <f t="shared" si="333"/>
        <v>1.3482263539009873E-2</v>
      </c>
      <c r="F438" s="236">
        <f t="shared" si="326"/>
        <v>2.0413716694115407</v>
      </c>
      <c r="G438" s="236">
        <f t="shared" si="327"/>
        <v>5.5424777960769385</v>
      </c>
      <c r="H438" s="236">
        <f t="shared" si="334"/>
        <v>0.36831391022557797</v>
      </c>
      <c r="I438" s="236">
        <f t="shared" si="328"/>
        <v>1.3751274612613157E-2</v>
      </c>
      <c r="J438" s="236">
        <f t="shared" si="336"/>
        <v>1.456</v>
      </c>
      <c r="K438" s="236">
        <f t="shared" si="329"/>
        <v>3.54</v>
      </c>
      <c r="L438" s="236">
        <f t="shared" si="335"/>
        <v>0.41129943502824856</v>
      </c>
      <c r="M438" s="237" t="s">
        <v>652</v>
      </c>
      <c r="N438" s="234">
        <v>1</v>
      </c>
      <c r="P438" s="248">
        <v>1.3</v>
      </c>
      <c r="Q438" s="235" t="s">
        <v>628</v>
      </c>
      <c r="R438" s="248">
        <v>1.6</v>
      </c>
      <c r="S438" s="248">
        <v>0.3</v>
      </c>
      <c r="T438" s="235" t="s">
        <v>628</v>
      </c>
      <c r="U438" s="235" t="s">
        <v>628</v>
      </c>
      <c r="V438" s="235" t="s">
        <v>628</v>
      </c>
      <c r="Y438" s="236">
        <f t="shared" si="337"/>
        <v>2.2399999999999998</v>
      </c>
      <c r="Z438" s="236">
        <f t="shared" si="330"/>
        <v>0</v>
      </c>
      <c r="AA438" s="311"/>
      <c r="AB438" s="311"/>
      <c r="AC438" s="311"/>
      <c r="AD438" s="236">
        <f t="shared" si="331"/>
        <v>0.47123889803846897</v>
      </c>
      <c r="AE438" s="236">
        <f t="shared" si="338"/>
        <v>0</v>
      </c>
      <c r="AG438" s="236">
        <f t="shared" si="321"/>
        <v>1.1199999999999999</v>
      </c>
      <c r="AH438" s="236">
        <f t="shared" si="332"/>
        <v>0</v>
      </c>
      <c r="AI438" s="236"/>
      <c r="AJ438" s="236"/>
      <c r="AK438" s="236"/>
      <c r="AL438" s="236"/>
      <c r="AM438" s="236"/>
      <c r="AN438" s="236"/>
      <c r="AO438" s="236"/>
      <c r="AP438" s="334" t="s">
        <v>2298</v>
      </c>
      <c r="AR438" s="235">
        <f t="shared" si="340"/>
        <v>2</v>
      </c>
      <c r="AS438" s="236"/>
      <c r="AT438" s="235"/>
      <c r="AU438" s="235"/>
      <c r="AV438" s="235"/>
      <c r="AW438" s="235"/>
      <c r="AX438" s="236"/>
      <c r="AY438" s="236"/>
      <c r="AZ438" s="236"/>
      <c r="BA438" s="236"/>
      <c r="BB438" s="236"/>
      <c r="BC438" s="236"/>
      <c r="BD438" s="236"/>
      <c r="BE438" s="236"/>
      <c r="BF438" s="236"/>
      <c r="BG438" s="236"/>
      <c r="BH438" s="236"/>
      <c r="BI438" s="236"/>
      <c r="BJ438" s="236"/>
      <c r="BK438" s="236"/>
      <c r="BL438" s="235">
        <f t="shared" si="339"/>
        <v>2</v>
      </c>
    </row>
    <row r="439" spans="3:64">
      <c r="C439" s="239">
        <v>436</v>
      </c>
      <c r="D439" s="234" t="s">
        <v>1480</v>
      </c>
      <c r="E439" s="236">
        <f t="shared" si="333"/>
        <v>1.3465613150132102E-2</v>
      </c>
      <c r="F439" s="236">
        <f t="shared" si="326"/>
        <v>2.1713716694115406</v>
      </c>
      <c r="G439" s="236">
        <f t="shared" si="327"/>
        <v>5.7424777960769378</v>
      </c>
      <c r="H439" s="236">
        <f t="shared" si="334"/>
        <v>0.3781245215950067</v>
      </c>
      <c r="I439" s="236">
        <f t="shared" si="328"/>
        <v>1.3723073046921294E-2</v>
      </c>
      <c r="J439" s="236">
        <f t="shared" si="336"/>
        <v>1.5469999999999999</v>
      </c>
      <c r="K439" s="236">
        <f t="shared" si="329"/>
        <v>3.6799999999999997</v>
      </c>
      <c r="L439" s="236">
        <f t="shared" si="335"/>
        <v>0.42038043478260873</v>
      </c>
      <c r="M439" s="237" t="s">
        <v>652</v>
      </c>
      <c r="N439" s="234">
        <v>1</v>
      </c>
      <c r="P439" s="248">
        <v>1.3</v>
      </c>
      <c r="Q439" s="235" t="s">
        <v>628</v>
      </c>
      <c r="R439" s="248">
        <v>1.7</v>
      </c>
      <c r="S439" s="248">
        <v>0.3</v>
      </c>
      <c r="T439" s="235" t="s">
        <v>628</v>
      </c>
      <c r="U439" s="235" t="s">
        <v>628</v>
      </c>
      <c r="V439" s="235" t="s">
        <v>628</v>
      </c>
      <c r="Y439" s="236">
        <f t="shared" si="337"/>
        <v>2.38</v>
      </c>
      <c r="Z439" s="236">
        <f t="shared" si="330"/>
        <v>0</v>
      </c>
      <c r="AA439" s="311"/>
      <c r="AB439" s="311"/>
      <c r="AC439" s="311"/>
      <c r="AD439" s="236">
        <f t="shared" si="331"/>
        <v>0.47123889803846897</v>
      </c>
      <c r="AE439" s="236">
        <f t="shared" si="338"/>
        <v>0</v>
      </c>
      <c r="AG439" s="236">
        <f t="shared" si="321"/>
        <v>1.19</v>
      </c>
      <c r="AH439" s="236">
        <f t="shared" si="332"/>
        <v>0</v>
      </c>
      <c r="AI439" s="236"/>
      <c r="AJ439" s="236"/>
      <c r="AK439" s="236"/>
      <c r="AL439" s="236"/>
      <c r="AM439" s="236"/>
      <c r="AN439" s="236"/>
      <c r="AO439" s="236"/>
      <c r="AP439" s="334" t="s">
        <v>2298</v>
      </c>
      <c r="AR439" s="235">
        <f t="shared" si="340"/>
        <v>2</v>
      </c>
      <c r="AS439" s="236"/>
      <c r="AT439" s="235"/>
      <c r="AU439" s="235"/>
      <c r="AV439" s="235"/>
      <c r="AW439" s="235"/>
      <c r="AX439" s="236"/>
      <c r="AY439" s="236"/>
      <c r="AZ439" s="236"/>
      <c r="BA439" s="236"/>
      <c r="BB439" s="236"/>
      <c r="BC439" s="236"/>
      <c r="BD439" s="236"/>
      <c r="BE439" s="236"/>
      <c r="BF439" s="236"/>
      <c r="BG439" s="236"/>
      <c r="BH439" s="236"/>
      <c r="BI439" s="236"/>
      <c r="BJ439" s="236"/>
      <c r="BK439" s="236"/>
      <c r="BL439" s="235">
        <f t="shared" si="339"/>
        <v>2</v>
      </c>
    </row>
    <row r="440" spans="3:64">
      <c r="C440" s="239">
        <v>437</v>
      </c>
      <c r="D440" s="234" t="s">
        <v>1481</v>
      </c>
      <c r="E440" s="236">
        <f t="shared" si="333"/>
        <v>1.3450074248681703E-2</v>
      </c>
      <c r="F440" s="236">
        <f t="shared" si="326"/>
        <v>2.3013716694115409</v>
      </c>
      <c r="G440" s="236">
        <f t="shared" si="327"/>
        <v>5.9424777960769379</v>
      </c>
      <c r="H440" s="236">
        <f t="shared" si="334"/>
        <v>0.38727476119992299</v>
      </c>
      <c r="I440" s="236">
        <f t="shared" si="328"/>
        <v>1.369691271807923E-2</v>
      </c>
      <c r="J440" s="236">
        <f t="shared" si="336"/>
        <v>1.6380000000000001</v>
      </c>
      <c r="K440" s="236">
        <f t="shared" si="329"/>
        <v>3.8200000000000003</v>
      </c>
      <c r="L440" s="236">
        <f t="shared" si="335"/>
        <v>0.42879581151832463</v>
      </c>
      <c r="M440" s="237" t="s">
        <v>652</v>
      </c>
      <c r="N440" s="234">
        <v>1</v>
      </c>
      <c r="P440" s="248">
        <v>1.3</v>
      </c>
      <c r="Q440" s="235" t="s">
        <v>628</v>
      </c>
      <c r="R440" s="248">
        <v>1.8</v>
      </c>
      <c r="S440" s="248">
        <v>0.3</v>
      </c>
      <c r="T440" s="235" t="s">
        <v>628</v>
      </c>
      <c r="U440" s="235" t="s">
        <v>628</v>
      </c>
      <c r="V440" s="235" t="s">
        <v>628</v>
      </c>
      <c r="Y440" s="236">
        <f t="shared" si="337"/>
        <v>2.52</v>
      </c>
      <c r="Z440" s="236">
        <f t="shared" si="330"/>
        <v>0</v>
      </c>
      <c r="AA440" s="311"/>
      <c r="AB440" s="311"/>
      <c r="AC440" s="311"/>
      <c r="AD440" s="236">
        <f t="shared" si="331"/>
        <v>0.47123889803846897</v>
      </c>
      <c r="AE440" s="236">
        <f t="shared" si="338"/>
        <v>0</v>
      </c>
      <c r="AG440" s="236">
        <f t="shared" si="321"/>
        <v>1.26</v>
      </c>
      <c r="AH440" s="236">
        <f t="shared" si="332"/>
        <v>0</v>
      </c>
      <c r="AI440" s="236"/>
      <c r="AJ440" s="236"/>
      <c r="AK440" s="236"/>
      <c r="AL440" s="236"/>
      <c r="AM440" s="236"/>
      <c r="AN440" s="236"/>
      <c r="AO440" s="236"/>
      <c r="AP440" s="334" t="s">
        <v>2298</v>
      </c>
      <c r="AR440" s="235">
        <f t="shared" si="340"/>
        <v>2</v>
      </c>
      <c r="AS440" s="236"/>
      <c r="AT440" s="235"/>
      <c r="AU440" s="235"/>
      <c r="AV440" s="235"/>
      <c r="AW440" s="235"/>
      <c r="AX440" s="236"/>
      <c r="AY440" s="236"/>
      <c r="AZ440" s="236"/>
      <c r="BA440" s="236"/>
      <c r="BB440" s="236"/>
      <c r="BC440" s="236"/>
      <c r="BD440" s="236"/>
      <c r="BE440" s="236"/>
      <c r="BF440" s="236"/>
      <c r="BG440" s="236"/>
      <c r="BH440" s="236"/>
      <c r="BI440" s="236"/>
      <c r="BJ440" s="236"/>
      <c r="BK440" s="236"/>
      <c r="BL440" s="235">
        <f t="shared" si="339"/>
        <v>2</v>
      </c>
    </row>
    <row r="441" spans="3:64">
      <c r="C441" s="239">
        <v>438</v>
      </c>
      <c r="D441" s="234" t="s">
        <v>1482</v>
      </c>
      <c r="E441" s="236">
        <f t="shared" si="333"/>
        <v>1.3435539122565374E-2</v>
      </c>
      <c r="F441" s="236">
        <f t="shared" si="326"/>
        <v>2.4313716694115408</v>
      </c>
      <c r="G441" s="236">
        <f t="shared" si="327"/>
        <v>6.1424777960769381</v>
      </c>
      <c r="H441" s="236">
        <f t="shared" si="334"/>
        <v>0.39582913445196383</v>
      </c>
      <c r="I441" s="236">
        <f t="shared" si="328"/>
        <v>1.3672579694869574E-2</v>
      </c>
      <c r="J441" s="236">
        <f t="shared" si="336"/>
        <v>1.7289999999999999</v>
      </c>
      <c r="K441" s="236">
        <f t="shared" si="329"/>
        <v>3.96</v>
      </c>
      <c r="L441" s="236">
        <f t="shared" si="335"/>
        <v>0.43661616161616157</v>
      </c>
      <c r="M441" s="237" t="s">
        <v>652</v>
      </c>
      <c r="N441" s="234">
        <v>1</v>
      </c>
      <c r="P441" s="248">
        <v>1.3</v>
      </c>
      <c r="Q441" s="235" t="s">
        <v>628</v>
      </c>
      <c r="R441" s="248">
        <v>1.9</v>
      </c>
      <c r="S441" s="248">
        <v>0.3</v>
      </c>
      <c r="T441" s="235" t="s">
        <v>628</v>
      </c>
      <c r="U441" s="235" t="s">
        <v>628</v>
      </c>
      <c r="V441" s="235" t="s">
        <v>628</v>
      </c>
      <c r="Y441" s="236">
        <f t="shared" si="337"/>
        <v>2.6599999999999997</v>
      </c>
      <c r="Z441" s="236">
        <f t="shared" si="330"/>
        <v>0</v>
      </c>
      <c r="AA441" s="311"/>
      <c r="AB441" s="311"/>
      <c r="AC441" s="311"/>
      <c r="AD441" s="236">
        <f t="shared" si="331"/>
        <v>0.47123889803846897</v>
      </c>
      <c r="AE441" s="236">
        <f t="shared" si="338"/>
        <v>0</v>
      </c>
      <c r="AG441" s="236">
        <f t="shared" si="321"/>
        <v>1.3299999999999998</v>
      </c>
      <c r="AH441" s="236">
        <f t="shared" si="332"/>
        <v>0</v>
      </c>
      <c r="AI441" s="236"/>
      <c r="AJ441" s="236"/>
      <c r="AK441" s="236"/>
      <c r="AL441" s="236"/>
      <c r="AM441" s="236"/>
      <c r="AN441" s="236"/>
      <c r="AO441" s="236"/>
      <c r="AP441" s="334" t="s">
        <v>2298</v>
      </c>
      <c r="AR441" s="235">
        <f t="shared" si="340"/>
        <v>2</v>
      </c>
      <c r="AS441" s="236"/>
      <c r="AT441" s="235"/>
      <c r="AU441" s="235"/>
      <c r="AV441" s="235"/>
      <c r="AW441" s="235"/>
      <c r="AX441" s="236"/>
      <c r="AY441" s="236"/>
      <c r="AZ441" s="236"/>
      <c r="BA441" s="236"/>
      <c r="BB441" s="236"/>
      <c r="BC441" s="236"/>
      <c r="BD441" s="236"/>
      <c r="BE441" s="236"/>
      <c r="BF441" s="236"/>
      <c r="BG441" s="236"/>
      <c r="BH441" s="236"/>
      <c r="BI441" s="236"/>
      <c r="BJ441" s="236"/>
      <c r="BK441" s="236"/>
      <c r="BL441" s="235">
        <f t="shared" si="339"/>
        <v>2</v>
      </c>
    </row>
    <row r="442" spans="3:64">
      <c r="C442" s="239">
        <v>439</v>
      </c>
      <c r="D442" s="234" t="s">
        <v>1483</v>
      </c>
      <c r="E442" s="236">
        <f t="shared" si="333"/>
        <v>1.3421913543101344E-2</v>
      </c>
      <c r="F442" s="236">
        <f t="shared" si="326"/>
        <v>2.5613716694115407</v>
      </c>
      <c r="G442" s="236">
        <f t="shared" si="327"/>
        <v>6.3424777960769383</v>
      </c>
      <c r="H442" s="236">
        <f t="shared" si="334"/>
        <v>0.40384401045847501</v>
      </c>
      <c r="I442" s="236">
        <f t="shared" si="328"/>
        <v>1.3649888938213761E-2</v>
      </c>
      <c r="J442" s="236">
        <f t="shared" si="336"/>
        <v>1.8199999999999998</v>
      </c>
      <c r="K442" s="236">
        <f t="shared" si="329"/>
        <v>4.0999999999999996</v>
      </c>
      <c r="L442" s="236">
        <f t="shared" si="335"/>
        <v>0.44390243902439025</v>
      </c>
      <c r="M442" s="237" t="s">
        <v>652</v>
      </c>
      <c r="N442" s="234">
        <v>1</v>
      </c>
      <c r="P442" s="248">
        <v>1.3</v>
      </c>
      <c r="Q442" s="235" t="s">
        <v>628</v>
      </c>
      <c r="R442" s="248">
        <v>2</v>
      </c>
      <c r="S442" s="248">
        <v>0.3</v>
      </c>
      <c r="T442" s="235" t="s">
        <v>628</v>
      </c>
      <c r="U442" s="235" t="s">
        <v>628</v>
      </c>
      <c r="V442" s="235" t="s">
        <v>628</v>
      </c>
      <c r="Y442" s="236">
        <f t="shared" si="337"/>
        <v>2.8</v>
      </c>
      <c r="Z442" s="236">
        <f t="shared" si="330"/>
        <v>0</v>
      </c>
      <c r="AA442" s="311"/>
      <c r="AB442" s="311"/>
      <c r="AC442" s="311"/>
      <c r="AD442" s="236">
        <f t="shared" si="331"/>
        <v>0.47123889803846897</v>
      </c>
      <c r="AE442" s="236">
        <f t="shared" si="338"/>
        <v>0</v>
      </c>
      <c r="AG442" s="236">
        <f t="shared" si="321"/>
        <v>1.4</v>
      </c>
      <c r="AH442" s="236">
        <f t="shared" si="332"/>
        <v>0</v>
      </c>
      <c r="AI442" s="236"/>
      <c r="AJ442" s="236"/>
      <c r="AK442" s="236"/>
      <c r="AL442" s="236"/>
      <c r="AM442" s="236"/>
      <c r="AN442" s="236"/>
      <c r="AO442" s="236"/>
      <c r="AP442" s="334" t="s">
        <v>2298</v>
      </c>
      <c r="AR442" s="235">
        <f t="shared" si="340"/>
        <v>2</v>
      </c>
      <c r="AS442" s="236"/>
      <c r="AT442" s="235"/>
      <c r="AU442" s="235"/>
      <c r="AV442" s="235"/>
      <c r="AW442" s="235"/>
      <c r="AX442" s="236"/>
      <c r="AY442" s="236"/>
      <c r="AZ442" s="236"/>
      <c r="BA442" s="236"/>
      <c r="BB442" s="236"/>
      <c r="BC442" s="236"/>
      <c r="BD442" s="236"/>
      <c r="BE442" s="236"/>
      <c r="BF442" s="236"/>
      <c r="BG442" s="236"/>
      <c r="BH442" s="236"/>
      <c r="BI442" s="236"/>
      <c r="BJ442" s="236"/>
      <c r="BK442" s="236"/>
      <c r="BL442" s="235">
        <f t="shared" si="339"/>
        <v>2</v>
      </c>
    </row>
    <row r="443" spans="3:64">
      <c r="C443" s="239">
        <v>440</v>
      </c>
      <c r="D443" s="234" t="s">
        <v>1484</v>
      </c>
      <c r="E443" s="236">
        <f t="shared" si="333"/>
        <v>1.3692157241959216E-2</v>
      </c>
      <c r="F443" s="236">
        <f t="shared" si="326"/>
        <v>1.0813716694115407</v>
      </c>
      <c r="G443" s="236">
        <f t="shared" si="327"/>
        <v>4.1424777960769372</v>
      </c>
      <c r="H443" s="236">
        <f t="shared" si="334"/>
        <v>0.26104465072465455</v>
      </c>
      <c r="I443" s="236">
        <f t="shared" si="328"/>
        <v>1.412829778083661E-2</v>
      </c>
      <c r="J443" s="236">
        <f t="shared" si="336"/>
        <v>0.78375853901916848</v>
      </c>
      <c r="K443" s="236">
        <f t="shared" si="329"/>
        <v>2.5208147524741982</v>
      </c>
      <c r="L443" s="236">
        <f t="shared" si="335"/>
        <v>0.31091477001628293</v>
      </c>
      <c r="M443" s="237" t="s">
        <v>652</v>
      </c>
      <c r="N443" s="234">
        <v>1</v>
      </c>
      <c r="P443" s="248">
        <v>1.4</v>
      </c>
      <c r="Q443" s="235" t="s">
        <v>628</v>
      </c>
      <c r="R443" s="248">
        <v>0.8</v>
      </c>
      <c r="S443" s="248">
        <v>0.3</v>
      </c>
      <c r="T443" s="235" t="s">
        <v>628</v>
      </c>
      <c r="U443" s="235" t="s">
        <v>628</v>
      </c>
      <c r="V443" s="235" t="s">
        <v>628</v>
      </c>
      <c r="Y443" s="236">
        <f t="shared" si="337"/>
        <v>1.1208147524741983</v>
      </c>
      <c r="Z443" s="236">
        <f t="shared" si="330"/>
        <v>1.3694384060045661</v>
      </c>
      <c r="AA443" s="311"/>
      <c r="AB443" s="311"/>
      <c r="AC443" s="311"/>
      <c r="AD443" s="236">
        <f t="shared" si="331"/>
        <v>6.0407376237099131E-2</v>
      </c>
      <c r="AE443" s="236">
        <f t="shared" si="338"/>
        <v>0.2400000000000001</v>
      </c>
      <c r="AG443" s="236">
        <f t="shared" si="321"/>
        <v>0.55999999999999994</v>
      </c>
      <c r="AH443" s="236">
        <f t="shared" si="332"/>
        <v>0.29393876913398137</v>
      </c>
      <c r="AI443" s="236"/>
      <c r="AJ443" s="236"/>
      <c r="AK443" s="236"/>
      <c r="AL443" s="236"/>
      <c r="AM443" s="236"/>
      <c r="AN443" s="236"/>
      <c r="AO443" s="236"/>
      <c r="AP443" s="334" t="s">
        <v>2298</v>
      </c>
      <c r="AR443" s="235">
        <f t="shared" si="340"/>
        <v>1</v>
      </c>
      <c r="AS443" s="236"/>
      <c r="AT443" s="235"/>
      <c r="AU443" s="235"/>
      <c r="AV443" s="235"/>
      <c r="AW443" s="235"/>
      <c r="AX443" s="236"/>
      <c r="AY443" s="236"/>
      <c r="AZ443" s="236"/>
      <c r="BA443" s="236"/>
      <c r="BB443" s="236"/>
      <c r="BC443" s="236"/>
      <c r="BD443" s="236"/>
      <c r="BE443" s="236"/>
      <c r="BF443" s="236"/>
      <c r="BG443" s="236"/>
      <c r="BH443" s="236"/>
      <c r="BI443" s="236"/>
      <c r="BJ443" s="236"/>
      <c r="BK443" s="236"/>
      <c r="BL443" s="235">
        <f t="shared" si="339"/>
        <v>1</v>
      </c>
    </row>
    <row r="444" spans="3:64">
      <c r="C444" s="239">
        <v>441</v>
      </c>
      <c r="D444" s="234" t="s">
        <v>1485</v>
      </c>
      <c r="E444" s="236">
        <f t="shared" si="333"/>
        <v>1.3660667017192077E-2</v>
      </c>
      <c r="F444" s="236">
        <f t="shared" si="326"/>
        <v>1.2213716694115409</v>
      </c>
      <c r="G444" s="236">
        <f t="shared" si="327"/>
        <v>4.3424777960769383</v>
      </c>
      <c r="H444" s="236">
        <f t="shared" si="334"/>
        <v>0.28126146563488408</v>
      </c>
      <c r="I444" s="236">
        <f t="shared" si="328"/>
        <v>1.4070355167051851E-2</v>
      </c>
      <c r="J444" s="236">
        <f t="shared" si="336"/>
        <v>0.88196995483850016</v>
      </c>
      <c r="K444" s="236">
        <f t="shared" si="329"/>
        <v>2.6601004526969358</v>
      </c>
      <c r="L444" s="236">
        <f t="shared" si="335"/>
        <v>0.33155513128999214</v>
      </c>
      <c r="M444" s="237" t="s">
        <v>652</v>
      </c>
      <c r="N444" s="234">
        <v>1</v>
      </c>
      <c r="P444" s="248">
        <v>1.4</v>
      </c>
      <c r="Q444" s="235" t="s">
        <v>628</v>
      </c>
      <c r="R444" s="248">
        <v>0.9</v>
      </c>
      <c r="S444" s="248">
        <v>0.3</v>
      </c>
      <c r="T444" s="235" t="s">
        <v>628</v>
      </c>
      <c r="U444" s="235" t="s">
        <v>628</v>
      </c>
      <c r="V444" s="235" t="s">
        <v>628</v>
      </c>
      <c r="Y444" s="236">
        <f t="shared" si="337"/>
        <v>1.2601004526969359</v>
      </c>
      <c r="Z444" s="236">
        <f t="shared" si="330"/>
        <v>1.470628905633337</v>
      </c>
      <c r="AA444" s="311"/>
      <c r="AB444" s="311"/>
      <c r="AC444" s="311"/>
      <c r="AD444" s="236">
        <f t="shared" si="331"/>
        <v>3.0050226348467879E-2</v>
      </c>
      <c r="AE444" s="236">
        <f t="shared" si="338"/>
        <v>0.27</v>
      </c>
      <c r="AG444" s="236">
        <f t="shared" si="321"/>
        <v>0.63</v>
      </c>
      <c r="AH444" s="236">
        <f t="shared" si="332"/>
        <v>0.29849623113198598</v>
      </c>
      <c r="AI444" s="236"/>
      <c r="AJ444" s="236"/>
      <c r="AK444" s="236"/>
      <c r="AL444" s="236"/>
      <c r="AM444" s="236"/>
      <c r="AN444" s="236"/>
      <c r="AO444" s="236"/>
      <c r="AP444" s="334" t="s">
        <v>2298</v>
      </c>
      <c r="AR444" s="235">
        <f t="shared" si="340"/>
        <v>1</v>
      </c>
      <c r="AS444" s="236"/>
      <c r="AT444" s="235"/>
      <c r="AU444" s="235"/>
      <c r="AV444" s="235"/>
      <c r="AW444" s="235"/>
      <c r="AX444" s="236"/>
      <c r="AY444" s="236"/>
      <c r="AZ444" s="236"/>
      <c r="BA444" s="236"/>
      <c r="BB444" s="236"/>
      <c r="BC444" s="236"/>
      <c r="BD444" s="236"/>
      <c r="BE444" s="236"/>
      <c r="BF444" s="236"/>
      <c r="BG444" s="236"/>
      <c r="BH444" s="236"/>
      <c r="BI444" s="236"/>
      <c r="BJ444" s="236"/>
      <c r="BK444" s="236"/>
      <c r="BL444" s="235">
        <f t="shared" si="339"/>
        <v>1</v>
      </c>
    </row>
    <row r="445" spans="3:64">
      <c r="C445" s="239">
        <v>442</v>
      </c>
      <c r="D445" s="234" t="s">
        <v>1486</v>
      </c>
      <c r="E445" s="236">
        <f t="shared" si="333"/>
        <v>1.3631918074059363E-2</v>
      </c>
      <c r="F445" s="236">
        <f t="shared" si="326"/>
        <v>1.3613716694115405</v>
      </c>
      <c r="G445" s="236">
        <f t="shared" si="327"/>
        <v>4.5424777960769376</v>
      </c>
      <c r="H445" s="236">
        <f t="shared" si="334"/>
        <v>0.29969803497713837</v>
      </c>
      <c r="I445" s="236">
        <f t="shared" si="328"/>
        <v>1.4017857152553626E-2</v>
      </c>
      <c r="J445" s="236">
        <f t="shared" si="336"/>
        <v>0.97999999999999987</v>
      </c>
      <c r="K445" s="236">
        <f t="shared" si="329"/>
        <v>2.8</v>
      </c>
      <c r="L445" s="236">
        <f t="shared" si="335"/>
        <v>0.35</v>
      </c>
      <c r="M445" s="237" t="s">
        <v>652</v>
      </c>
      <c r="N445" s="234">
        <v>1</v>
      </c>
      <c r="P445" s="248">
        <v>1.4</v>
      </c>
      <c r="Q445" s="235" t="s">
        <v>628</v>
      </c>
      <c r="R445" s="248">
        <v>1</v>
      </c>
      <c r="S445" s="248">
        <v>0.3</v>
      </c>
      <c r="T445" s="235" t="s">
        <v>628</v>
      </c>
      <c r="U445" s="235" t="s">
        <v>628</v>
      </c>
      <c r="V445" s="235" t="s">
        <v>628</v>
      </c>
      <c r="Y445" s="236">
        <f t="shared" si="337"/>
        <v>1.4</v>
      </c>
      <c r="Z445" s="236">
        <f t="shared" si="330"/>
        <v>0</v>
      </c>
      <c r="AA445" s="311"/>
      <c r="AB445" s="311"/>
      <c r="AC445" s="311"/>
      <c r="AD445" s="236">
        <f t="shared" si="331"/>
        <v>0.47123889803846897</v>
      </c>
      <c r="AE445" s="236">
        <f t="shared" si="338"/>
        <v>0</v>
      </c>
      <c r="AG445" s="236">
        <f t="shared" si="321"/>
        <v>0.7</v>
      </c>
      <c r="AH445" s="236">
        <f t="shared" si="332"/>
        <v>0</v>
      </c>
      <c r="AI445" s="236"/>
      <c r="AJ445" s="236"/>
      <c r="AK445" s="236"/>
      <c r="AL445" s="236"/>
      <c r="AM445" s="236"/>
      <c r="AN445" s="236"/>
      <c r="AO445" s="236"/>
      <c r="AP445" s="334" t="s">
        <v>2298</v>
      </c>
      <c r="AR445" s="235">
        <f t="shared" si="340"/>
        <v>2</v>
      </c>
      <c r="AS445" s="236"/>
      <c r="AT445" s="235"/>
      <c r="AU445" s="235"/>
      <c r="AV445" s="235"/>
      <c r="AW445" s="235"/>
      <c r="AX445" s="236"/>
      <c r="AY445" s="236"/>
      <c r="AZ445" s="236"/>
      <c r="BA445" s="236"/>
      <c r="BB445" s="236"/>
      <c r="BC445" s="236"/>
      <c r="BD445" s="236"/>
      <c r="BE445" s="236"/>
      <c r="BF445" s="236"/>
      <c r="BG445" s="236"/>
      <c r="BH445" s="236"/>
      <c r="BI445" s="236"/>
      <c r="BJ445" s="236"/>
      <c r="BK445" s="236"/>
      <c r="BL445" s="235">
        <f t="shared" si="339"/>
        <v>2</v>
      </c>
    </row>
    <row r="446" spans="3:64">
      <c r="C446" s="239">
        <v>443</v>
      </c>
      <c r="D446" s="234" t="s">
        <v>1487</v>
      </c>
      <c r="E446" s="236">
        <f t="shared" si="333"/>
        <v>1.3605567322146324E-2</v>
      </c>
      <c r="F446" s="236">
        <f t="shared" si="326"/>
        <v>1.5013716694115407</v>
      </c>
      <c r="G446" s="236">
        <f t="shared" si="327"/>
        <v>4.7424777960769378</v>
      </c>
      <c r="H446" s="236">
        <f t="shared" si="334"/>
        <v>0.31657958855463741</v>
      </c>
      <c r="I446" s="236">
        <f t="shared" si="328"/>
        <v>1.3970238107838194E-2</v>
      </c>
      <c r="J446" s="236">
        <f t="shared" si="336"/>
        <v>1.0779999999999998</v>
      </c>
      <c r="K446" s="236">
        <f t="shared" si="329"/>
        <v>2.94</v>
      </c>
      <c r="L446" s="236">
        <f t="shared" si="335"/>
        <v>0.36666666666666664</v>
      </c>
      <c r="M446" s="237" t="s">
        <v>652</v>
      </c>
      <c r="N446" s="234">
        <v>1</v>
      </c>
      <c r="P446" s="248">
        <v>1.4</v>
      </c>
      <c r="Q446" s="235" t="s">
        <v>628</v>
      </c>
      <c r="R446" s="248">
        <v>1.1000000000000001</v>
      </c>
      <c r="S446" s="248">
        <v>0.3</v>
      </c>
      <c r="T446" s="235" t="s">
        <v>628</v>
      </c>
      <c r="U446" s="235" t="s">
        <v>628</v>
      </c>
      <c r="V446" s="235" t="s">
        <v>628</v>
      </c>
      <c r="Y446" s="236">
        <f t="shared" si="337"/>
        <v>1.54</v>
      </c>
      <c r="Z446" s="236">
        <f t="shared" si="330"/>
        <v>0</v>
      </c>
      <c r="AA446" s="311"/>
      <c r="AB446" s="311"/>
      <c r="AC446" s="311"/>
      <c r="AD446" s="236">
        <f t="shared" si="331"/>
        <v>0.47123889803846897</v>
      </c>
      <c r="AE446" s="236">
        <f t="shared" si="338"/>
        <v>0</v>
      </c>
      <c r="AG446" s="236">
        <f t="shared" si="321"/>
        <v>0.77</v>
      </c>
      <c r="AH446" s="236">
        <f t="shared" si="332"/>
        <v>0</v>
      </c>
      <c r="AI446" s="236"/>
      <c r="AJ446" s="236"/>
      <c r="AK446" s="236"/>
      <c r="AL446" s="236"/>
      <c r="AM446" s="236"/>
      <c r="AN446" s="236"/>
      <c r="AO446" s="236"/>
      <c r="AP446" s="334" t="s">
        <v>2298</v>
      </c>
      <c r="AR446" s="235">
        <f t="shared" si="340"/>
        <v>2</v>
      </c>
      <c r="AS446" s="236"/>
      <c r="AT446" s="235"/>
      <c r="AU446" s="235"/>
      <c r="AV446" s="235"/>
      <c r="AW446" s="235"/>
      <c r="AX446" s="236"/>
      <c r="AY446" s="236"/>
      <c r="AZ446" s="236"/>
      <c r="BA446" s="236"/>
      <c r="BB446" s="236"/>
      <c r="BC446" s="236"/>
      <c r="BD446" s="236"/>
      <c r="BE446" s="236"/>
      <c r="BF446" s="236"/>
      <c r="BG446" s="236"/>
      <c r="BH446" s="236"/>
      <c r="BI446" s="236"/>
      <c r="BJ446" s="236"/>
      <c r="BK446" s="236"/>
      <c r="BL446" s="235">
        <f t="shared" si="339"/>
        <v>2</v>
      </c>
    </row>
    <row r="447" spans="3:64">
      <c r="C447" s="239">
        <v>444</v>
      </c>
      <c r="D447" s="234" t="s">
        <v>1488</v>
      </c>
      <c r="E447" s="236">
        <f t="shared" si="333"/>
        <v>1.3581326641817413E-2</v>
      </c>
      <c r="F447" s="236">
        <f t="shared" si="326"/>
        <v>1.6413716694115406</v>
      </c>
      <c r="G447" s="236">
        <f t="shared" si="327"/>
        <v>4.9424777960769379</v>
      </c>
      <c r="H447" s="236">
        <f t="shared" si="334"/>
        <v>0.33209489999416275</v>
      </c>
      <c r="I447" s="236">
        <f t="shared" si="328"/>
        <v>1.3926877535574533E-2</v>
      </c>
      <c r="J447" s="236">
        <f t="shared" ref="J447:J468" si="341">IF(BL447=1,P447*(R447-S447)+(P447-2*S447)*(S447-AE447)+PI()*S447^2/2-S447^2/2*(2*Z447-SIN(2*Z447)),P447*AG447)</f>
        <v>1.1759999999999999</v>
      </c>
      <c r="K447" s="236">
        <f t="shared" si="329"/>
        <v>3.08</v>
      </c>
      <c r="L447" s="236">
        <f t="shared" si="335"/>
        <v>0.38181818181818178</v>
      </c>
      <c r="M447" s="237" t="s">
        <v>652</v>
      </c>
      <c r="N447" s="234">
        <v>1</v>
      </c>
      <c r="P447" s="248">
        <v>1.4</v>
      </c>
      <c r="Q447" s="235" t="s">
        <v>628</v>
      </c>
      <c r="R447" s="248">
        <v>1.2</v>
      </c>
      <c r="S447" s="248">
        <v>0.3</v>
      </c>
      <c r="T447" s="235" t="s">
        <v>628</v>
      </c>
      <c r="U447" s="235" t="s">
        <v>628</v>
      </c>
      <c r="V447" s="235" t="s">
        <v>628</v>
      </c>
      <c r="Y447" s="236">
        <f t="shared" ref="Y447:Y468" si="342">IF(BL447=1,2*(R447-S447)+2*AD447,2*AG447)</f>
        <v>1.68</v>
      </c>
      <c r="Z447" s="236">
        <f t="shared" si="330"/>
        <v>0</v>
      </c>
      <c r="AA447" s="311"/>
      <c r="AB447" s="311"/>
      <c r="AC447" s="311"/>
      <c r="AD447" s="236">
        <f t="shared" si="331"/>
        <v>0.47123889803846897</v>
      </c>
      <c r="AE447" s="236">
        <f t="shared" ref="AE447:AE468" si="343">IF(BL447=1,R447-AG447,0)</f>
        <v>0</v>
      </c>
      <c r="AG447" s="236">
        <f t="shared" ref="AG447:AG468" si="344">$L$1*R447</f>
        <v>0.84</v>
      </c>
      <c r="AH447" s="236">
        <f t="shared" si="332"/>
        <v>0</v>
      </c>
      <c r="AI447" s="236"/>
      <c r="AJ447" s="236"/>
      <c r="AK447" s="236"/>
      <c r="AL447" s="236"/>
      <c r="AM447" s="236"/>
      <c r="AN447" s="236"/>
      <c r="AO447" s="236"/>
      <c r="AP447" s="334" t="s">
        <v>2298</v>
      </c>
      <c r="AR447" s="235">
        <f t="shared" si="340"/>
        <v>2</v>
      </c>
      <c r="AS447" s="236"/>
      <c r="AT447" s="235"/>
      <c r="AU447" s="235"/>
      <c r="AV447" s="235"/>
      <c r="AW447" s="235"/>
      <c r="AX447" s="236"/>
      <c r="AY447" s="236"/>
      <c r="AZ447" s="236"/>
      <c r="BA447" s="236"/>
      <c r="BB447" s="236"/>
      <c r="BC447" s="236"/>
      <c r="BD447" s="236"/>
      <c r="BE447" s="236"/>
      <c r="BF447" s="236"/>
      <c r="BG447" s="236"/>
      <c r="BH447" s="236"/>
      <c r="BI447" s="236"/>
      <c r="BJ447" s="236"/>
      <c r="BK447" s="236"/>
      <c r="BL447" s="235">
        <f t="shared" ref="BL447:BL468" si="345">IF(R447-S447&lt;AG447,1,2)</f>
        <v>2</v>
      </c>
    </row>
    <row r="448" spans="3:64">
      <c r="C448" s="239">
        <v>445</v>
      </c>
      <c r="D448" s="234" t="s">
        <v>1489</v>
      </c>
      <c r="E448" s="236">
        <f t="shared" si="333"/>
        <v>1.3558952297013488E-2</v>
      </c>
      <c r="F448" s="236">
        <f t="shared" si="326"/>
        <v>1.7813716694115407</v>
      </c>
      <c r="G448" s="236">
        <f t="shared" si="327"/>
        <v>5.1424777960769381</v>
      </c>
      <c r="H448" s="236">
        <f t="shared" si="334"/>
        <v>0.34640337596994636</v>
      </c>
      <c r="I448" s="236">
        <f t="shared" si="328"/>
        <v>1.3887228415266007E-2</v>
      </c>
      <c r="J448" s="236">
        <f t="shared" si="341"/>
        <v>1.2739999999999998</v>
      </c>
      <c r="K448" s="236">
        <f t="shared" si="329"/>
        <v>3.2199999999999998</v>
      </c>
      <c r="L448" s="236">
        <f t="shared" si="335"/>
        <v>0.39565217391304347</v>
      </c>
      <c r="M448" s="237" t="s">
        <v>652</v>
      </c>
      <c r="N448" s="234">
        <v>1</v>
      </c>
      <c r="P448" s="248">
        <v>1.4</v>
      </c>
      <c r="Q448" s="235" t="s">
        <v>628</v>
      </c>
      <c r="R448" s="248">
        <v>1.3</v>
      </c>
      <c r="S448" s="248">
        <v>0.3</v>
      </c>
      <c r="T448" s="235" t="s">
        <v>628</v>
      </c>
      <c r="U448" s="235" t="s">
        <v>628</v>
      </c>
      <c r="V448" s="235" t="s">
        <v>628</v>
      </c>
      <c r="Y448" s="236">
        <f t="shared" si="342"/>
        <v>1.8199999999999998</v>
      </c>
      <c r="Z448" s="236">
        <f t="shared" si="330"/>
        <v>0</v>
      </c>
      <c r="AA448" s="311"/>
      <c r="AB448" s="311"/>
      <c r="AC448" s="311"/>
      <c r="AD448" s="236">
        <f t="shared" si="331"/>
        <v>0.47123889803846897</v>
      </c>
      <c r="AE448" s="236">
        <f t="shared" si="343"/>
        <v>0</v>
      </c>
      <c r="AG448" s="236">
        <f t="shared" si="344"/>
        <v>0.90999999999999992</v>
      </c>
      <c r="AH448" s="236">
        <f t="shared" si="332"/>
        <v>0</v>
      </c>
      <c r="AI448" s="236"/>
      <c r="AJ448" s="236"/>
      <c r="AK448" s="236"/>
      <c r="AL448" s="236"/>
      <c r="AM448" s="236"/>
      <c r="AN448" s="236"/>
      <c r="AO448" s="236"/>
      <c r="AP448" s="334" t="s">
        <v>2298</v>
      </c>
      <c r="AR448" s="235">
        <f t="shared" si="340"/>
        <v>2</v>
      </c>
      <c r="AS448" s="236"/>
      <c r="AT448" s="235"/>
      <c r="AU448" s="235"/>
      <c r="AV448" s="235"/>
      <c r="AW448" s="235"/>
      <c r="AX448" s="236"/>
      <c r="AY448" s="236"/>
      <c r="AZ448" s="236"/>
      <c r="BA448" s="236"/>
      <c r="BB448" s="236"/>
      <c r="BC448" s="236"/>
      <c r="BD448" s="236"/>
      <c r="BE448" s="236"/>
      <c r="BF448" s="236"/>
      <c r="BG448" s="236"/>
      <c r="BH448" s="236"/>
      <c r="BI448" s="236"/>
      <c r="BJ448" s="236"/>
      <c r="BK448" s="236"/>
      <c r="BL448" s="235">
        <f t="shared" si="345"/>
        <v>2</v>
      </c>
    </row>
    <row r="449" spans="3:64">
      <c r="C449" s="239">
        <v>446</v>
      </c>
      <c r="D449" s="234" t="s">
        <v>1490</v>
      </c>
      <c r="E449" s="236">
        <f t="shared" si="333"/>
        <v>1.3538236704525398E-2</v>
      </c>
      <c r="F449" s="236">
        <f t="shared" si="326"/>
        <v>1.9213716694115406</v>
      </c>
      <c r="G449" s="236">
        <f t="shared" si="327"/>
        <v>5.3424777960769374</v>
      </c>
      <c r="H449" s="236">
        <f t="shared" si="334"/>
        <v>0.35964055308239801</v>
      </c>
      <c r="I449" s="236">
        <f t="shared" si="328"/>
        <v>1.3850833602916973E-2</v>
      </c>
      <c r="J449" s="236">
        <f t="shared" si="341"/>
        <v>1.3719999999999997</v>
      </c>
      <c r="K449" s="236">
        <f t="shared" si="329"/>
        <v>3.3599999999999994</v>
      </c>
      <c r="L449" s="236">
        <f t="shared" si="335"/>
        <v>0.40833333333333333</v>
      </c>
      <c r="M449" s="237" t="s">
        <v>652</v>
      </c>
      <c r="N449" s="234">
        <v>1</v>
      </c>
      <c r="P449" s="248">
        <v>1.4</v>
      </c>
      <c r="Q449" s="235" t="s">
        <v>628</v>
      </c>
      <c r="R449" s="248">
        <v>1.4</v>
      </c>
      <c r="S449" s="248">
        <v>0.3</v>
      </c>
      <c r="T449" s="235" t="s">
        <v>628</v>
      </c>
      <c r="U449" s="235" t="s">
        <v>628</v>
      </c>
      <c r="V449" s="235" t="s">
        <v>628</v>
      </c>
      <c r="Y449" s="236">
        <f t="shared" si="342"/>
        <v>1.9599999999999997</v>
      </c>
      <c r="Z449" s="236">
        <f t="shared" si="330"/>
        <v>0</v>
      </c>
      <c r="AA449" s="311"/>
      <c r="AB449" s="311"/>
      <c r="AC449" s="311"/>
      <c r="AD449" s="236">
        <f t="shared" si="331"/>
        <v>0.47123889803846897</v>
      </c>
      <c r="AE449" s="236">
        <f t="shared" si="343"/>
        <v>0</v>
      </c>
      <c r="AG449" s="236">
        <f t="shared" si="344"/>
        <v>0.97999999999999987</v>
      </c>
      <c r="AH449" s="236">
        <f t="shared" si="332"/>
        <v>0</v>
      </c>
      <c r="AI449" s="236"/>
      <c r="AJ449" s="236"/>
      <c r="AK449" s="236"/>
      <c r="AL449" s="236"/>
      <c r="AM449" s="236"/>
      <c r="AN449" s="236"/>
      <c r="AO449" s="236"/>
      <c r="AP449" s="334" t="s">
        <v>2298</v>
      </c>
      <c r="AR449" s="235">
        <f t="shared" si="340"/>
        <v>2</v>
      </c>
      <c r="AS449" s="236"/>
      <c r="AT449" s="235"/>
      <c r="AU449" s="235"/>
      <c r="AV449" s="235"/>
      <c r="AW449" s="235"/>
      <c r="AX449" s="236"/>
      <c r="AY449" s="236"/>
      <c r="AZ449" s="236"/>
      <c r="BA449" s="236"/>
      <c r="BB449" s="236"/>
      <c r="BC449" s="236"/>
      <c r="BD449" s="236"/>
      <c r="BE449" s="236"/>
      <c r="BF449" s="236"/>
      <c r="BG449" s="236"/>
      <c r="BH449" s="236"/>
      <c r="BI449" s="236"/>
      <c r="BJ449" s="236"/>
      <c r="BK449" s="236"/>
      <c r="BL449" s="235">
        <f t="shared" si="345"/>
        <v>2</v>
      </c>
    </row>
    <row r="450" spans="3:64">
      <c r="C450" s="239">
        <v>447</v>
      </c>
      <c r="D450" s="234" t="s">
        <v>1491</v>
      </c>
      <c r="E450" s="236">
        <f t="shared" si="333"/>
        <v>1.3519001969634582E-2</v>
      </c>
      <c r="F450" s="236">
        <f t="shared" ref="F450:F468" si="346">P450*(R450-S450)+(P450-2*S450)*S450+PI()*S450^2/2</f>
        <v>2.0613716694115407</v>
      </c>
      <c r="G450" s="236">
        <f t="shared" ref="G450:G468" si="347">P450+2*(R450-S450)+(P450-2*S450)+PI()*S450</f>
        <v>5.5424777960769376</v>
      </c>
      <c r="H450" s="236">
        <f t="shared" si="334"/>
        <v>0.37192240460947185</v>
      </c>
      <c r="I450" s="236">
        <f t="shared" ref="I450:I470" si="348">(1/K450*(Y450*0.013^1.5+P450*0.015^1.5))^(2/3)</f>
        <v>1.3817308094776642E-2</v>
      </c>
      <c r="J450" s="236">
        <f t="shared" si="341"/>
        <v>1.4699999999999998</v>
      </c>
      <c r="K450" s="236">
        <f t="shared" ref="K450:K470" si="349">P450+Y450</f>
        <v>3.4999999999999996</v>
      </c>
      <c r="L450" s="236">
        <f t="shared" si="335"/>
        <v>0.42</v>
      </c>
      <c r="M450" s="237" t="s">
        <v>652</v>
      </c>
      <c r="N450" s="234">
        <v>1</v>
      </c>
      <c r="P450" s="248">
        <v>1.4</v>
      </c>
      <c r="Q450" s="235" t="s">
        <v>628</v>
      </c>
      <c r="R450" s="248">
        <v>1.5</v>
      </c>
      <c r="S450" s="248">
        <v>0.3</v>
      </c>
      <c r="T450" s="235" t="s">
        <v>628</v>
      </c>
      <c r="U450" s="235" t="s">
        <v>628</v>
      </c>
      <c r="V450" s="235" t="s">
        <v>628</v>
      </c>
      <c r="Y450" s="236">
        <f t="shared" si="342"/>
        <v>2.0999999999999996</v>
      </c>
      <c r="Z450" s="236">
        <f t="shared" ref="Z450:Z468" si="350">ASIN(AH450/S450)</f>
        <v>0</v>
      </c>
      <c r="AA450" s="311"/>
      <c r="AB450" s="311"/>
      <c r="AC450" s="311"/>
      <c r="AD450" s="236">
        <f t="shared" ref="AD450:AD468" si="351">S450*PI()/2-S450*Z450</f>
        <v>0.47123889803846897</v>
      </c>
      <c r="AE450" s="236">
        <f t="shared" si="343"/>
        <v>0</v>
      </c>
      <c r="AG450" s="236">
        <f t="shared" si="344"/>
        <v>1.0499999999999998</v>
      </c>
      <c r="AH450" s="236">
        <f t="shared" ref="AH450:AH468" si="352">SQRT(AE450*(2*S450-AE450))</f>
        <v>0</v>
      </c>
      <c r="AI450" s="236"/>
      <c r="AJ450" s="236"/>
      <c r="AK450" s="236"/>
      <c r="AL450" s="236"/>
      <c r="AM450" s="236"/>
      <c r="AN450" s="236"/>
      <c r="AO450" s="236"/>
      <c r="AP450" s="334" t="s">
        <v>2298</v>
      </c>
      <c r="AR450" s="235">
        <f t="shared" si="340"/>
        <v>2</v>
      </c>
      <c r="AS450" s="236"/>
      <c r="AT450" s="235"/>
      <c r="AU450" s="235"/>
      <c r="AV450" s="235"/>
      <c r="AW450" s="235"/>
      <c r="AX450" s="236"/>
      <c r="AY450" s="236"/>
      <c r="AZ450" s="236"/>
      <c r="BA450" s="236"/>
      <c r="BB450" s="236"/>
      <c r="BC450" s="236"/>
      <c r="BD450" s="236"/>
      <c r="BE450" s="236"/>
      <c r="BF450" s="236"/>
      <c r="BG450" s="236"/>
      <c r="BH450" s="236"/>
      <c r="BI450" s="236"/>
      <c r="BJ450" s="236"/>
      <c r="BK450" s="236"/>
      <c r="BL450" s="235">
        <f t="shared" si="345"/>
        <v>2</v>
      </c>
    </row>
    <row r="451" spans="3:64">
      <c r="C451" s="239">
        <v>448</v>
      </c>
      <c r="D451" s="234" t="s">
        <v>1492</v>
      </c>
      <c r="E451" s="236">
        <f t="shared" si="333"/>
        <v>1.3501094761084404E-2</v>
      </c>
      <c r="F451" s="236">
        <f t="shared" si="346"/>
        <v>2.2013716694115404</v>
      </c>
      <c r="G451" s="236">
        <f t="shared" si="347"/>
        <v>5.7424777960769378</v>
      </c>
      <c r="H451" s="236">
        <f t="shared" si="334"/>
        <v>0.38334874728038854</v>
      </c>
      <c r="I451" s="236">
        <f t="shared" si="348"/>
        <v>1.3786325332916332E-2</v>
      </c>
      <c r="J451" s="236">
        <f t="shared" si="341"/>
        <v>1.5679999999999998</v>
      </c>
      <c r="K451" s="236">
        <f t="shared" si="349"/>
        <v>3.6399999999999997</v>
      </c>
      <c r="L451" s="236">
        <f t="shared" si="335"/>
        <v>0.43076923076923074</v>
      </c>
      <c r="M451" s="237" t="s">
        <v>652</v>
      </c>
      <c r="N451" s="234">
        <v>1</v>
      </c>
      <c r="P451" s="248">
        <v>1.4</v>
      </c>
      <c r="Q451" s="235" t="s">
        <v>628</v>
      </c>
      <c r="R451" s="248">
        <v>1.6</v>
      </c>
      <c r="S451" s="248">
        <v>0.3</v>
      </c>
      <c r="T451" s="235" t="s">
        <v>628</v>
      </c>
      <c r="U451" s="235" t="s">
        <v>628</v>
      </c>
      <c r="V451" s="235" t="s">
        <v>628</v>
      </c>
      <c r="Y451" s="236">
        <f t="shared" si="342"/>
        <v>2.2399999999999998</v>
      </c>
      <c r="Z451" s="236">
        <f t="shared" si="350"/>
        <v>0</v>
      </c>
      <c r="AA451" s="311"/>
      <c r="AB451" s="311"/>
      <c r="AC451" s="311"/>
      <c r="AD451" s="236">
        <f t="shared" si="351"/>
        <v>0.47123889803846897</v>
      </c>
      <c r="AE451" s="236">
        <f t="shared" si="343"/>
        <v>0</v>
      </c>
      <c r="AG451" s="236">
        <f t="shared" si="344"/>
        <v>1.1199999999999999</v>
      </c>
      <c r="AH451" s="236">
        <f t="shared" si="352"/>
        <v>0</v>
      </c>
      <c r="AI451" s="236"/>
      <c r="AJ451" s="236"/>
      <c r="AK451" s="236"/>
      <c r="AL451" s="236"/>
      <c r="AM451" s="236"/>
      <c r="AN451" s="236"/>
      <c r="AO451" s="236"/>
      <c r="AP451" s="334" t="s">
        <v>2298</v>
      </c>
      <c r="AR451" s="235">
        <f t="shared" si="340"/>
        <v>2</v>
      </c>
      <c r="AS451" s="236"/>
      <c r="AT451" s="235"/>
      <c r="AU451" s="235"/>
      <c r="AV451" s="235"/>
      <c r="AW451" s="235"/>
      <c r="AX451" s="236"/>
      <c r="AY451" s="236"/>
      <c r="AZ451" s="236"/>
      <c r="BA451" s="236"/>
      <c r="BB451" s="236"/>
      <c r="BC451" s="236"/>
      <c r="BD451" s="236"/>
      <c r="BE451" s="236"/>
      <c r="BF451" s="236"/>
      <c r="BG451" s="236"/>
      <c r="BH451" s="236"/>
      <c r="BI451" s="236"/>
      <c r="BJ451" s="236"/>
      <c r="BK451" s="236"/>
      <c r="BL451" s="235">
        <f t="shared" si="345"/>
        <v>2</v>
      </c>
    </row>
    <row r="452" spans="3:64">
      <c r="C452" s="239">
        <v>449</v>
      </c>
      <c r="D452" s="234" t="s">
        <v>1493</v>
      </c>
      <c r="E452" s="236">
        <f t="shared" si="333"/>
        <v>1.3484382212409756E-2</v>
      </c>
      <c r="F452" s="236">
        <f t="shared" si="346"/>
        <v>2.3413716694115405</v>
      </c>
      <c r="G452" s="236">
        <f t="shared" si="347"/>
        <v>5.942477796076937</v>
      </c>
      <c r="H452" s="236">
        <f t="shared" si="334"/>
        <v>0.39400596009921157</v>
      </c>
      <c r="I452" s="236">
        <f t="shared" si="348"/>
        <v>1.3757606517092853E-2</v>
      </c>
      <c r="J452" s="236">
        <f t="shared" si="341"/>
        <v>1.6659999999999999</v>
      </c>
      <c r="K452" s="236">
        <f t="shared" si="349"/>
        <v>3.78</v>
      </c>
      <c r="L452" s="236">
        <f t="shared" si="335"/>
        <v>0.44074074074074077</v>
      </c>
      <c r="M452" s="237" t="s">
        <v>652</v>
      </c>
      <c r="N452" s="234">
        <v>1</v>
      </c>
      <c r="P452" s="248">
        <v>1.4</v>
      </c>
      <c r="Q452" s="235" t="s">
        <v>628</v>
      </c>
      <c r="R452" s="248">
        <v>1.7</v>
      </c>
      <c r="S452" s="248">
        <v>0.3</v>
      </c>
      <c r="T452" s="235" t="s">
        <v>628</v>
      </c>
      <c r="U452" s="235" t="s">
        <v>628</v>
      </c>
      <c r="V452" s="235" t="s">
        <v>628</v>
      </c>
      <c r="Y452" s="236">
        <f t="shared" si="342"/>
        <v>2.38</v>
      </c>
      <c r="Z452" s="236">
        <f t="shared" si="350"/>
        <v>0</v>
      </c>
      <c r="AA452" s="311"/>
      <c r="AB452" s="311"/>
      <c r="AC452" s="311"/>
      <c r="AD452" s="236">
        <f t="shared" si="351"/>
        <v>0.47123889803846897</v>
      </c>
      <c r="AE452" s="236">
        <f t="shared" si="343"/>
        <v>0</v>
      </c>
      <c r="AG452" s="236">
        <f t="shared" si="344"/>
        <v>1.19</v>
      </c>
      <c r="AH452" s="236">
        <f t="shared" si="352"/>
        <v>0</v>
      </c>
      <c r="AI452" s="236"/>
      <c r="AJ452" s="236"/>
      <c r="AK452" s="236"/>
      <c r="AL452" s="236"/>
      <c r="AM452" s="236"/>
      <c r="AN452" s="236"/>
      <c r="AO452" s="236"/>
      <c r="AP452" s="334" t="s">
        <v>2298</v>
      </c>
      <c r="AR452" s="235">
        <f t="shared" si="340"/>
        <v>2</v>
      </c>
      <c r="AS452" s="236"/>
      <c r="AT452" s="235"/>
      <c r="AU452" s="235"/>
      <c r="AV452" s="235"/>
      <c r="AW452" s="235"/>
      <c r="AX452" s="236"/>
      <c r="AY452" s="236"/>
      <c r="AZ452" s="236"/>
      <c r="BA452" s="236"/>
      <c r="BB452" s="236"/>
      <c r="BC452" s="236"/>
      <c r="BD452" s="236"/>
      <c r="BE452" s="236"/>
      <c r="BF452" s="236"/>
      <c r="BG452" s="236"/>
      <c r="BH452" s="236"/>
      <c r="BI452" s="236"/>
      <c r="BJ452" s="236"/>
      <c r="BK452" s="236"/>
      <c r="BL452" s="235">
        <f t="shared" si="345"/>
        <v>2</v>
      </c>
    </row>
    <row r="453" spans="3:64">
      <c r="C453" s="239">
        <v>450</v>
      </c>
      <c r="D453" s="234" t="s">
        <v>1494</v>
      </c>
      <c r="E453" s="236">
        <f t="shared" si="333"/>
        <v>1.3468748617543774E-2</v>
      </c>
      <c r="F453" s="236">
        <f t="shared" si="346"/>
        <v>2.4813716694115402</v>
      </c>
      <c r="G453" s="236">
        <f t="shared" si="347"/>
        <v>6.1424777960769381</v>
      </c>
      <c r="H453" s="236">
        <f t="shared" si="334"/>
        <v>0.40396917201659832</v>
      </c>
      <c r="I453" s="236">
        <f t="shared" si="348"/>
        <v>1.3730912179932967E-2</v>
      </c>
      <c r="J453" s="236">
        <f t="shared" si="341"/>
        <v>1.7639999999999998</v>
      </c>
      <c r="K453" s="236">
        <f t="shared" si="349"/>
        <v>3.92</v>
      </c>
      <c r="L453" s="236">
        <f t="shared" si="335"/>
        <v>0.44999999999999996</v>
      </c>
      <c r="M453" s="237" t="s">
        <v>652</v>
      </c>
      <c r="N453" s="234">
        <v>1</v>
      </c>
      <c r="P453" s="248">
        <v>1.4</v>
      </c>
      <c r="Q453" s="235" t="s">
        <v>628</v>
      </c>
      <c r="R453" s="248">
        <v>1.8</v>
      </c>
      <c r="S453" s="248">
        <v>0.3</v>
      </c>
      <c r="T453" s="235" t="s">
        <v>628</v>
      </c>
      <c r="U453" s="235" t="s">
        <v>628</v>
      </c>
      <c r="V453" s="235" t="s">
        <v>628</v>
      </c>
      <c r="Y453" s="236">
        <f t="shared" si="342"/>
        <v>2.52</v>
      </c>
      <c r="Z453" s="236">
        <f t="shared" si="350"/>
        <v>0</v>
      </c>
      <c r="AA453" s="311"/>
      <c r="AB453" s="311"/>
      <c r="AC453" s="311"/>
      <c r="AD453" s="236">
        <f t="shared" si="351"/>
        <v>0.47123889803846897</v>
      </c>
      <c r="AE453" s="236">
        <f t="shared" si="343"/>
        <v>0</v>
      </c>
      <c r="AG453" s="236">
        <f t="shared" si="344"/>
        <v>1.26</v>
      </c>
      <c r="AH453" s="236">
        <f t="shared" si="352"/>
        <v>0</v>
      </c>
      <c r="AI453" s="236"/>
      <c r="AJ453" s="236"/>
      <c r="AK453" s="236"/>
      <c r="AL453" s="236"/>
      <c r="AM453" s="236"/>
      <c r="AN453" s="236"/>
      <c r="AO453" s="236"/>
      <c r="AP453" s="334" t="s">
        <v>2298</v>
      </c>
      <c r="AR453" s="235">
        <f t="shared" si="340"/>
        <v>2</v>
      </c>
      <c r="AS453" s="236"/>
      <c r="AT453" s="235"/>
      <c r="AU453" s="235"/>
      <c r="AV453" s="235"/>
      <c r="AW453" s="235"/>
      <c r="AX453" s="236"/>
      <c r="AY453" s="236"/>
      <c r="AZ453" s="236"/>
      <c r="BA453" s="236"/>
      <c r="BB453" s="236"/>
      <c r="BC453" s="236"/>
      <c r="BD453" s="236"/>
      <c r="BE453" s="236"/>
      <c r="BF453" s="236"/>
      <c r="BG453" s="236"/>
      <c r="BH453" s="236"/>
      <c r="BI453" s="236"/>
      <c r="BJ453" s="236"/>
      <c r="BK453" s="236"/>
      <c r="BL453" s="235">
        <f t="shared" si="345"/>
        <v>2</v>
      </c>
    </row>
    <row r="454" spans="3:64">
      <c r="C454" s="239">
        <v>451</v>
      </c>
      <c r="D454" s="234" t="s">
        <v>1495</v>
      </c>
      <c r="E454" s="236">
        <f t="shared" si="333"/>
        <v>1.3454092746725616E-2</v>
      </c>
      <c r="F454" s="236">
        <f t="shared" si="346"/>
        <v>2.6213716694115403</v>
      </c>
      <c r="G454" s="236">
        <f t="shared" si="347"/>
        <v>6.3424777960769374</v>
      </c>
      <c r="H454" s="236">
        <f t="shared" si="334"/>
        <v>0.41330403569295238</v>
      </c>
      <c r="I454" s="236">
        <f t="shared" si="348"/>
        <v>1.3706035485209907E-2</v>
      </c>
      <c r="J454" s="236">
        <f t="shared" si="341"/>
        <v>1.8619999999999997</v>
      </c>
      <c r="K454" s="236">
        <f t="shared" si="349"/>
        <v>4.0599999999999996</v>
      </c>
      <c r="L454" s="236">
        <f t="shared" si="335"/>
        <v>0.45862068965517239</v>
      </c>
      <c r="M454" s="237" t="s">
        <v>652</v>
      </c>
      <c r="N454" s="234">
        <v>1</v>
      </c>
      <c r="P454" s="248">
        <v>1.4</v>
      </c>
      <c r="Q454" s="235" t="s">
        <v>628</v>
      </c>
      <c r="R454" s="248">
        <v>1.9</v>
      </c>
      <c r="S454" s="248">
        <v>0.3</v>
      </c>
      <c r="T454" s="235" t="s">
        <v>628</v>
      </c>
      <c r="U454" s="235" t="s">
        <v>628</v>
      </c>
      <c r="V454" s="235" t="s">
        <v>628</v>
      </c>
      <c r="Y454" s="236">
        <f t="shared" si="342"/>
        <v>2.6599999999999997</v>
      </c>
      <c r="Z454" s="236">
        <f t="shared" si="350"/>
        <v>0</v>
      </c>
      <c r="AA454" s="311"/>
      <c r="AB454" s="311"/>
      <c r="AC454" s="311"/>
      <c r="AD454" s="236">
        <f t="shared" si="351"/>
        <v>0.47123889803846897</v>
      </c>
      <c r="AE454" s="236">
        <f t="shared" si="343"/>
        <v>0</v>
      </c>
      <c r="AG454" s="236">
        <f t="shared" si="344"/>
        <v>1.3299999999999998</v>
      </c>
      <c r="AH454" s="236">
        <f t="shared" si="352"/>
        <v>0</v>
      </c>
      <c r="AI454" s="236"/>
      <c r="AJ454" s="236"/>
      <c r="AK454" s="236"/>
      <c r="AL454" s="236"/>
      <c r="AM454" s="236"/>
      <c r="AN454" s="236"/>
      <c r="AO454" s="236"/>
      <c r="AP454" s="334" t="s">
        <v>2298</v>
      </c>
      <c r="AR454" s="235">
        <f t="shared" si="340"/>
        <v>2</v>
      </c>
      <c r="AS454" s="236"/>
      <c r="AT454" s="235"/>
      <c r="AU454" s="235"/>
      <c r="AV454" s="235"/>
      <c r="AW454" s="235"/>
      <c r="AX454" s="236"/>
      <c r="AY454" s="236"/>
      <c r="AZ454" s="236"/>
      <c r="BA454" s="236"/>
      <c r="BB454" s="236"/>
      <c r="BC454" s="236"/>
      <c r="BD454" s="236"/>
      <c r="BE454" s="236"/>
      <c r="BF454" s="236"/>
      <c r="BG454" s="236"/>
      <c r="BH454" s="236"/>
      <c r="BI454" s="236"/>
      <c r="BJ454" s="236"/>
      <c r="BK454" s="236"/>
      <c r="BL454" s="235">
        <f t="shared" si="345"/>
        <v>2</v>
      </c>
    </row>
    <row r="455" spans="3:64">
      <c r="C455" s="239">
        <v>452</v>
      </c>
      <c r="D455" s="234" t="s">
        <v>1496</v>
      </c>
      <c r="E455" s="236">
        <f t="shared" ref="E455:E468" si="353">(1/G455*((G455-P455)*0.013^1.5+P455*0.015^1.5))^(2/3)</f>
        <v>1.3440325650966858E-2</v>
      </c>
      <c r="F455" s="236">
        <f t="shared" si="346"/>
        <v>2.7613716694115404</v>
      </c>
      <c r="G455" s="236">
        <f t="shared" si="347"/>
        <v>6.5424777960769376</v>
      </c>
      <c r="H455" s="236">
        <f t="shared" si="334"/>
        <v>0.42206817592370588</v>
      </c>
      <c r="I455" s="236">
        <f t="shared" si="348"/>
        <v>1.368279685152197E-2</v>
      </c>
      <c r="J455" s="236">
        <f t="shared" si="341"/>
        <v>1.9599999999999997</v>
      </c>
      <c r="K455" s="236">
        <f t="shared" si="349"/>
        <v>4.1999999999999993</v>
      </c>
      <c r="L455" s="236">
        <f t="shared" si="335"/>
        <v>0.46666666666666667</v>
      </c>
      <c r="M455" s="237" t="s">
        <v>652</v>
      </c>
      <c r="N455" s="234">
        <v>1</v>
      </c>
      <c r="P455" s="248">
        <v>1.4</v>
      </c>
      <c r="Q455" s="235" t="s">
        <v>628</v>
      </c>
      <c r="R455" s="248">
        <v>2</v>
      </c>
      <c r="S455" s="248">
        <v>0.3</v>
      </c>
      <c r="T455" s="235" t="s">
        <v>628</v>
      </c>
      <c r="U455" s="235" t="s">
        <v>628</v>
      </c>
      <c r="V455" s="235" t="s">
        <v>628</v>
      </c>
      <c r="Y455" s="236">
        <f t="shared" si="342"/>
        <v>2.8</v>
      </c>
      <c r="Z455" s="236">
        <f t="shared" si="350"/>
        <v>0</v>
      </c>
      <c r="AA455" s="311"/>
      <c r="AB455" s="311"/>
      <c r="AC455" s="311"/>
      <c r="AD455" s="236">
        <f t="shared" si="351"/>
        <v>0.47123889803846897</v>
      </c>
      <c r="AE455" s="236">
        <f t="shared" si="343"/>
        <v>0</v>
      </c>
      <c r="AG455" s="236">
        <f t="shared" si="344"/>
        <v>1.4</v>
      </c>
      <c r="AH455" s="236">
        <f t="shared" si="352"/>
        <v>0</v>
      </c>
      <c r="AI455" s="236"/>
      <c r="AJ455" s="236"/>
      <c r="AK455" s="236"/>
      <c r="AL455" s="236"/>
      <c r="AM455" s="236"/>
      <c r="AN455" s="236"/>
      <c r="AO455" s="236"/>
      <c r="AP455" s="334" t="s">
        <v>2298</v>
      </c>
      <c r="AR455" s="235">
        <f t="shared" si="340"/>
        <v>2</v>
      </c>
      <c r="AS455" s="236"/>
      <c r="AT455" s="235"/>
      <c r="AU455" s="235"/>
      <c r="AV455" s="235"/>
      <c r="AW455" s="235"/>
      <c r="AX455" s="236"/>
      <c r="AY455" s="236"/>
      <c r="AZ455" s="236"/>
      <c r="BA455" s="236"/>
      <c r="BB455" s="236"/>
      <c r="BC455" s="236"/>
      <c r="BD455" s="236"/>
      <c r="BE455" s="236"/>
      <c r="BF455" s="236"/>
      <c r="BG455" s="236"/>
      <c r="BH455" s="236"/>
      <c r="BI455" s="236"/>
      <c r="BJ455" s="236"/>
      <c r="BK455" s="236"/>
      <c r="BL455" s="235">
        <f t="shared" si="345"/>
        <v>2</v>
      </c>
    </row>
    <row r="456" spans="3:64">
      <c r="C456" s="239">
        <v>453</v>
      </c>
      <c r="D456" s="234" t="s">
        <v>1497</v>
      </c>
      <c r="E456" s="236">
        <f t="shared" si="353"/>
        <v>1.3707242591744983E-2</v>
      </c>
      <c r="F456" s="236">
        <f t="shared" si="346"/>
        <v>1.1613716694115408</v>
      </c>
      <c r="G456" s="236">
        <f t="shared" si="347"/>
        <v>4.3424777960769383</v>
      </c>
      <c r="H456" s="236">
        <f t="shared" si="334"/>
        <v>0.26744446925226467</v>
      </c>
      <c r="I456" s="236">
        <f t="shared" si="348"/>
        <v>1.4162046250313092E-2</v>
      </c>
      <c r="J456" s="236">
        <f t="shared" si="341"/>
        <v>0.83975853901916853</v>
      </c>
      <c r="K456" s="236">
        <f t="shared" si="349"/>
        <v>2.6208147524741983</v>
      </c>
      <c r="L456" s="236">
        <f t="shared" si="335"/>
        <v>0.32041888432839011</v>
      </c>
      <c r="M456" s="237" t="s">
        <v>652</v>
      </c>
      <c r="N456" s="234">
        <v>1</v>
      </c>
      <c r="P456" s="248">
        <v>1.5</v>
      </c>
      <c r="Q456" s="235" t="s">
        <v>628</v>
      </c>
      <c r="R456" s="248">
        <v>0.8</v>
      </c>
      <c r="S456" s="248">
        <v>0.3</v>
      </c>
      <c r="T456" s="235" t="s">
        <v>628</v>
      </c>
      <c r="U456" s="235" t="s">
        <v>628</v>
      </c>
      <c r="V456" s="235" t="s">
        <v>628</v>
      </c>
      <c r="Y456" s="236">
        <f t="shared" si="342"/>
        <v>1.1208147524741983</v>
      </c>
      <c r="Z456" s="236">
        <f t="shared" si="350"/>
        <v>1.3694384060045661</v>
      </c>
      <c r="AA456" s="311"/>
      <c r="AB456" s="311"/>
      <c r="AC456" s="311"/>
      <c r="AD456" s="236">
        <f t="shared" si="351"/>
        <v>6.0407376237099131E-2</v>
      </c>
      <c r="AE456" s="236">
        <f t="shared" si="343"/>
        <v>0.2400000000000001</v>
      </c>
      <c r="AG456" s="236">
        <f t="shared" si="344"/>
        <v>0.55999999999999994</v>
      </c>
      <c r="AH456" s="236">
        <f t="shared" si="352"/>
        <v>0.29393876913398137</v>
      </c>
      <c r="AI456" s="236"/>
      <c r="AJ456" s="236"/>
      <c r="AK456" s="236"/>
      <c r="AL456" s="236"/>
      <c r="AM456" s="236"/>
      <c r="AN456" s="236"/>
      <c r="AO456" s="236"/>
      <c r="AP456" s="334" t="s">
        <v>2298</v>
      </c>
      <c r="AR456" s="235">
        <f t="shared" si="340"/>
        <v>1</v>
      </c>
      <c r="AS456" s="236"/>
      <c r="AT456" s="235"/>
      <c r="AU456" s="235"/>
      <c r="AV456" s="235"/>
      <c r="AW456" s="235"/>
      <c r="AX456" s="236"/>
      <c r="AY456" s="236"/>
      <c r="AZ456" s="236"/>
      <c r="BA456" s="236"/>
      <c r="BB456" s="236"/>
      <c r="BC456" s="236"/>
      <c r="BD456" s="236"/>
      <c r="BE456" s="236"/>
      <c r="BF456" s="236"/>
      <c r="BG456" s="236"/>
      <c r="BH456" s="236"/>
      <c r="BI456" s="236"/>
      <c r="BJ456" s="236"/>
      <c r="BK456" s="236"/>
      <c r="BL456" s="235">
        <f t="shared" si="345"/>
        <v>1</v>
      </c>
    </row>
    <row r="457" spans="3:64">
      <c r="C457" s="239">
        <v>454</v>
      </c>
      <c r="D457" s="234" t="s">
        <v>1498</v>
      </c>
      <c r="E457" s="236">
        <f t="shared" si="353"/>
        <v>1.3676491459407672E-2</v>
      </c>
      <c r="F457" s="236">
        <f t="shared" si="346"/>
        <v>1.3113716694115409</v>
      </c>
      <c r="G457" s="236">
        <f t="shared" si="347"/>
        <v>4.5424777960769376</v>
      </c>
      <c r="H457" s="236">
        <f t="shared" si="334"/>
        <v>0.28869082652293709</v>
      </c>
      <c r="I457" s="236">
        <f t="shared" si="348"/>
        <v>1.4104566303431553E-2</v>
      </c>
      <c r="J457" s="236">
        <f t="shared" si="341"/>
        <v>0.9449699548385001</v>
      </c>
      <c r="K457" s="236">
        <f t="shared" si="349"/>
        <v>2.7601004526969359</v>
      </c>
      <c r="L457" s="236">
        <f t="shared" si="335"/>
        <v>0.34236795762819272</v>
      </c>
      <c r="M457" s="237" t="s">
        <v>652</v>
      </c>
      <c r="N457" s="234">
        <v>1</v>
      </c>
      <c r="P457" s="248">
        <v>1.5</v>
      </c>
      <c r="Q457" s="235" t="s">
        <v>628</v>
      </c>
      <c r="R457" s="248">
        <v>0.9</v>
      </c>
      <c r="S457" s="248">
        <v>0.3</v>
      </c>
      <c r="T457" s="235" t="s">
        <v>628</v>
      </c>
      <c r="U457" s="235" t="s">
        <v>628</v>
      </c>
      <c r="V457" s="235" t="s">
        <v>628</v>
      </c>
      <c r="Y457" s="236">
        <f t="shared" si="342"/>
        <v>1.2601004526969359</v>
      </c>
      <c r="Z457" s="236">
        <f t="shared" si="350"/>
        <v>1.470628905633337</v>
      </c>
      <c r="AA457" s="311"/>
      <c r="AB457" s="311"/>
      <c r="AC457" s="311"/>
      <c r="AD457" s="236">
        <f t="shared" si="351"/>
        <v>3.0050226348467879E-2</v>
      </c>
      <c r="AE457" s="236">
        <f t="shared" si="343"/>
        <v>0.27</v>
      </c>
      <c r="AG457" s="236">
        <f t="shared" si="344"/>
        <v>0.63</v>
      </c>
      <c r="AH457" s="236">
        <f t="shared" si="352"/>
        <v>0.29849623113198598</v>
      </c>
      <c r="AI457" s="236"/>
      <c r="AJ457" s="236"/>
      <c r="AK457" s="236"/>
      <c r="AL457" s="236"/>
      <c r="AM457" s="236"/>
      <c r="AN457" s="236"/>
      <c r="AO457" s="236"/>
      <c r="AP457" s="334" t="s">
        <v>2298</v>
      </c>
      <c r="AR457" s="235">
        <f t="shared" si="340"/>
        <v>1</v>
      </c>
      <c r="AS457" s="236"/>
      <c r="AT457" s="235"/>
      <c r="AU457" s="235"/>
      <c r="AV457" s="235"/>
      <c r="AW457" s="235"/>
      <c r="AX457" s="236"/>
      <c r="AY457" s="236"/>
      <c r="AZ457" s="236"/>
      <c r="BA457" s="236"/>
      <c r="BB457" s="236"/>
      <c r="BC457" s="236"/>
      <c r="BD457" s="236"/>
      <c r="BE457" s="236"/>
      <c r="BF457" s="236"/>
      <c r="BG457" s="236"/>
      <c r="BH457" s="236"/>
      <c r="BI457" s="236"/>
      <c r="BJ457" s="236"/>
      <c r="BK457" s="236"/>
      <c r="BL457" s="235">
        <f t="shared" si="345"/>
        <v>1</v>
      </c>
    </row>
    <row r="458" spans="3:64">
      <c r="C458" s="239">
        <v>455</v>
      </c>
      <c r="D458" s="234" t="s">
        <v>1499</v>
      </c>
      <c r="E458" s="236">
        <f t="shared" si="353"/>
        <v>1.3648303652616765E-2</v>
      </c>
      <c r="F458" s="236">
        <f t="shared" si="346"/>
        <v>1.4613716694115406</v>
      </c>
      <c r="G458" s="236">
        <f t="shared" si="347"/>
        <v>4.7424777960769378</v>
      </c>
      <c r="H458" s="236">
        <f t="shared" si="334"/>
        <v>0.30814517900756716</v>
      </c>
      <c r="I458" s="236">
        <f t="shared" si="348"/>
        <v>1.4052289472216848E-2</v>
      </c>
      <c r="J458" s="236">
        <f t="shared" si="341"/>
        <v>1.0499999999999998</v>
      </c>
      <c r="K458" s="236">
        <f t="shared" si="349"/>
        <v>2.9</v>
      </c>
      <c r="L458" s="236">
        <f t="shared" si="335"/>
        <v>0.36206896551724133</v>
      </c>
      <c r="M458" s="237" t="s">
        <v>652</v>
      </c>
      <c r="N458" s="234">
        <v>1</v>
      </c>
      <c r="P458" s="248">
        <v>1.5</v>
      </c>
      <c r="Q458" s="235" t="s">
        <v>628</v>
      </c>
      <c r="R458" s="248">
        <v>1</v>
      </c>
      <c r="S458" s="248">
        <v>0.3</v>
      </c>
      <c r="T458" s="235" t="s">
        <v>628</v>
      </c>
      <c r="U458" s="235" t="s">
        <v>628</v>
      </c>
      <c r="V458" s="235" t="s">
        <v>628</v>
      </c>
      <c r="Y458" s="236">
        <f t="shared" si="342"/>
        <v>1.4</v>
      </c>
      <c r="Z458" s="236">
        <f t="shared" si="350"/>
        <v>0</v>
      </c>
      <c r="AA458" s="311"/>
      <c r="AB458" s="311"/>
      <c r="AC458" s="311"/>
      <c r="AD458" s="236">
        <f t="shared" si="351"/>
        <v>0.47123889803846897</v>
      </c>
      <c r="AE458" s="236">
        <f t="shared" si="343"/>
        <v>0</v>
      </c>
      <c r="AG458" s="236">
        <f t="shared" si="344"/>
        <v>0.7</v>
      </c>
      <c r="AH458" s="236">
        <f t="shared" si="352"/>
        <v>0</v>
      </c>
      <c r="AI458" s="236"/>
      <c r="AJ458" s="236"/>
      <c r="AK458" s="236"/>
      <c r="AL458" s="236"/>
      <c r="AM458" s="236"/>
      <c r="AN458" s="236"/>
      <c r="AO458" s="236"/>
      <c r="AP458" s="334" t="s">
        <v>2298</v>
      </c>
      <c r="AR458" s="235">
        <f t="shared" si="340"/>
        <v>2</v>
      </c>
      <c r="AS458" s="236"/>
      <c r="AT458" s="235"/>
      <c r="AU458" s="235"/>
      <c r="AV458" s="235"/>
      <c r="AW458" s="235"/>
      <c r="AX458" s="236"/>
      <c r="AY458" s="236"/>
      <c r="AZ458" s="236"/>
      <c r="BA458" s="236"/>
      <c r="BB458" s="236"/>
      <c r="BC458" s="236"/>
      <c r="BD458" s="236"/>
      <c r="BE458" s="236"/>
      <c r="BF458" s="236"/>
      <c r="BG458" s="236"/>
      <c r="BH458" s="236"/>
      <c r="BI458" s="236"/>
      <c r="BJ458" s="236"/>
      <c r="BK458" s="236"/>
      <c r="BL458" s="235">
        <f t="shared" si="345"/>
        <v>2</v>
      </c>
    </row>
    <row r="459" spans="3:64">
      <c r="C459" s="239">
        <v>456</v>
      </c>
      <c r="D459" s="234" t="s">
        <v>1500</v>
      </c>
      <c r="E459" s="236">
        <f t="shared" si="353"/>
        <v>1.3622371421591605E-2</v>
      </c>
      <c r="F459" s="236">
        <f t="shared" si="346"/>
        <v>1.611371669411541</v>
      </c>
      <c r="G459" s="236">
        <f t="shared" si="347"/>
        <v>4.9424777960769379</v>
      </c>
      <c r="H459" s="236">
        <f t="shared" si="334"/>
        <v>0.32602506999435737</v>
      </c>
      <c r="I459" s="236">
        <f t="shared" si="348"/>
        <v>1.4004707355029846E-2</v>
      </c>
      <c r="J459" s="236">
        <f t="shared" si="341"/>
        <v>1.155</v>
      </c>
      <c r="K459" s="236">
        <f t="shared" si="349"/>
        <v>3.04</v>
      </c>
      <c r="L459" s="236">
        <f t="shared" si="335"/>
        <v>0.37993421052631582</v>
      </c>
      <c r="M459" s="237" t="s">
        <v>652</v>
      </c>
      <c r="N459" s="234">
        <v>1</v>
      </c>
      <c r="P459" s="248">
        <v>1.5</v>
      </c>
      <c r="Q459" s="235" t="s">
        <v>628</v>
      </c>
      <c r="R459" s="248">
        <v>1.1000000000000001</v>
      </c>
      <c r="S459" s="248">
        <v>0.3</v>
      </c>
      <c r="T459" s="235" t="s">
        <v>628</v>
      </c>
      <c r="U459" s="235" t="s">
        <v>628</v>
      </c>
      <c r="V459" s="235" t="s">
        <v>628</v>
      </c>
      <c r="Y459" s="236">
        <f t="shared" si="342"/>
        <v>1.54</v>
      </c>
      <c r="Z459" s="236">
        <f t="shared" si="350"/>
        <v>0</v>
      </c>
      <c r="AA459" s="311"/>
      <c r="AB459" s="311"/>
      <c r="AC459" s="311"/>
      <c r="AD459" s="236">
        <f t="shared" si="351"/>
        <v>0.47123889803846897</v>
      </c>
      <c r="AE459" s="236">
        <f t="shared" si="343"/>
        <v>0</v>
      </c>
      <c r="AG459" s="236">
        <f t="shared" si="344"/>
        <v>0.77</v>
      </c>
      <c r="AH459" s="236">
        <f t="shared" si="352"/>
        <v>0</v>
      </c>
      <c r="AI459" s="236"/>
      <c r="AJ459" s="236"/>
      <c r="AK459" s="236"/>
      <c r="AL459" s="236"/>
      <c r="AM459" s="236"/>
      <c r="AN459" s="236"/>
      <c r="AO459" s="236"/>
      <c r="AP459" s="334" t="s">
        <v>2298</v>
      </c>
      <c r="AR459" s="235">
        <f t="shared" si="340"/>
        <v>2</v>
      </c>
      <c r="AS459" s="236"/>
      <c r="AT459" s="235"/>
      <c r="AU459" s="235"/>
      <c r="AV459" s="235"/>
      <c r="AW459" s="235"/>
      <c r="AX459" s="236"/>
      <c r="AY459" s="236"/>
      <c r="AZ459" s="236"/>
      <c r="BA459" s="236"/>
      <c r="BB459" s="236"/>
      <c r="BC459" s="236"/>
      <c r="BD459" s="236"/>
      <c r="BE459" s="236"/>
      <c r="BF459" s="236"/>
      <c r="BG459" s="236"/>
      <c r="BH459" s="236"/>
      <c r="BI459" s="236"/>
      <c r="BJ459" s="236"/>
      <c r="BK459" s="236"/>
      <c r="BL459" s="235">
        <f t="shared" si="345"/>
        <v>2</v>
      </c>
    </row>
    <row r="460" spans="3:64">
      <c r="C460" s="239">
        <v>457</v>
      </c>
      <c r="D460" s="234" t="s">
        <v>1501</v>
      </c>
      <c r="E460" s="236">
        <f t="shared" si="353"/>
        <v>1.3598434394222352E-2</v>
      </c>
      <c r="F460" s="236">
        <f t="shared" si="346"/>
        <v>1.7613716694115407</v>
      </c>
      <c r="G460" s="236">
        <f t="shared" si="347"/>
        <v>5.1424777960769381</v>
      </c>
      <c r="H460" s="236">
        <f t="shared" si="334"/>
        <v>0.34251420020816525</v>
      </c>
      <c r="I460" s="236">
        <f t="shared" si="348"/>
        <v>1.3961244282738783E-2</v>
      </c>
      <c r="J460" s="236">
        <f t="shared" si="341"/>
        <v>1.26</v>
      </c>
      <c r="K460" s="236">
        <f t="shared" si="349"/>
        <v>3.1799999999999997</v>
      </c>
      <c r="L460" s="236">
        <f t="shared" si="335"/>
        <v>0.39622641509433965</v>
      </c>
      <c r="M460" s="237" t="s">
        <v>652</v>
      </c>
      <c r="N460" s="234">
        <v>1</v>
      </c>
      <c r="P460" s="248">
        <v>1.5</v>
      </c>
      <c r="Q460" s="235" t="s">
        <v>628</v>
      </c>
      <c r="R460" s="248">
        <v>1.2</v>
      </c>
      <c r="S460" s="248">
        <v>0.3</v>
      </c>
      <c r="T460" s="235" t="s">
        <v>628</v>
      </c>
      <c r="U460" s="235" t="s">
        <v>628</v>
      </c>
      <c r="V460" s="235" t="s">
        <v>628</v>
      </c>
      <c r="Y460" s="236">
        <f t="shared" si="342"/>
        <v>1.68</v>
      </c>
      <c r="Z460" s="236">
        <f t="shared" si="350"/>
        <v>0</v>
      </c>
      <c r="AA460" s="311"/>
      <c r="AB460" s="311"/>
      <c r="AC460" s="311"/>
      <c r="AD460" s="236">
        <f t="shared" si="351"/>
        <v>0.47123889803846897</v>
      </c>
      <c r="AE460" s="236">
        <f t="shared" si="343"/>
        <v>0</v>
      </c>
      <c r="AG460" s="236">
        <f t="shared" si="344"/>
        <v>0.84</v>
      </c>
      <c r="AH460" s="236">
        <f t="shared" si="352"/>
        <v>0</v>
      </c>
      <c r="AI460" s="236"/>
      <c r="AJ460" s="236"/>
      <c r="AK460" s="236"/>
      <c r="AL460" s="236"/>
      <c r="AM460" s="236"/>
      <c r="AN460" s="236"/>
      <c r="AO460" s="236"/>
      <c r="AP460" s="334" t="s">
        <v>2298</v>
      </c>
      <c r="AR460" s="235">
        <f t="shared" si="340"/>
        <v>2</v>
      </c>
      <c r="AS460" s="236"/>
      <c r="AT460" s="235"/>
      <c r="AU460" s="235"/>
      <c r="AV460" s="235"/>
      <c r="AW460" s="235"/>
      <c r="AX460" s="236"/>
      <c r="AY460" s="236"/>
      <c r="AZ460" s="236"/>
      <c r="BA460" s="236"/>
      <c r="BB460" s="236"/>
      <c r="BC460" s="236"/>
      <c r="BD460" s="236"/>
      <c r="BE460" s="236"/>
      <c r="BF460" s="236"/>
      <c r="BG460" s="236"/>
      <c r="BH460" s="236"/>
      <c r="BI460" s="236"/>
      <c r="BJ460" s="236"/>
      <c r="BK460" s="236"/>
      <c r="BL460" s="235">
        <f t="shared" si="345"/>
        <v>2</v>
      </c>
    </row>
    <row r="461" spans="3:64">
      <c r="C461" s="239">
        <v>458</v>
      </c>
      <c r="D461" s="234" t="s">
        <v>1502</v>
      </c>
      <c r="E461" s="236">
        <f t="shared" si="353"/>
        <v>1.3576270795243315E-2</v>
      </c>
      <c r="F461" s="236">
        <f t="shared" si="346"/>
        <v>1.9113716694115408</v>
      </c>
      <c r="G461" s="236">
        <f t="shared" si="347"/>
        <v>5.3424777960769383</v>
      </c>
      <c r="H461" s="236">
        <f t="shared" si="334"/>
        <v>0.3577687624298766</v>
      </c>
      <c r="I461" s="236">
        <f t="shared" si="348"/>
        <v>1.3921387353471716E-2</v>
      </c>
      <c r="J461" s="236">
        <f t="shared" si="341"/>
        <v>1.3649999999999998</v>
      </c>
      <c r="K461" s="236">
        <f t="shared" si="349"/>
        <v>3.32</v>
      </c>
      <c r="L461" s="236">
        <f t="shared" si="335"/>
        <v>0.41114457831325296</v>
      </c>
      <c r="M461" s="237" t="s">
        <v>652</v>
      </c>
      <c r="N461" s="234">
        <v>1</v>
      </c>
      <c r="P461" s="248">
        <v>1.5</v>
      </c>
      <c r="Q461" s="235" t="s">
        <v>628</v>
      </c>
      <c r="R461" s="248">
        <v>1.3</v>
      </c>
      <c r="S461" s="248">
        <v>0.3</v>
      </c>
      <c r="T461" s="235" t="s">
        <v>628</v>
      </c>
      <c r="U461" s="235" t="s">
        <v>628</v>
      </c>
      <c r="V461" s="235" t="s">
        <v>628</v>
      </c>
      <c r="Y461" s="236">
        <f t="shared" si="342"/>
        <v>1.8199999999999998</v>
      </c>
      <c r="Z461" s="236">
        <f t="shared" si="350"/>
        <v>0</v>
      </c>
      <c r="AA461" s="311"/>
      <c r="AB461" s="311"/>
      <c r="AC461" s="311"/>
      <c r="AD461" s="236">
        <f t="shared" si="351"/>
        <v>0.47123889803846897</v>
      </c>
      <c r="AE461" s="236">
        <f t="shared" si="343"/>
        <v>0</v>
      </c>
      <c r="AG461" s="236">
        <f t="shared" si="344"/>
        <v>0.90999999999999992</v>
      </c>
      <c r="AH461" s="236">
        <f t="shared" si="352"/>
        <v>0</v>
      </c>
      <c r="AI461" s="236"/>
      <c r="AJ461" s="236"/>
      <c r="AK461" s="236"/>
      <c r="AL461" s="236"/>
      <c r="AM461" s="236"/>
      <c r="AN461" s="236"/>
      <c r="AO461" s="236"/>
      <c r="AP461" s="334" t="s">
        <v>2298</v>
      </c>
      <c r="AR461" s="235">
        <f t="shared" si="340"/>
        <v>2</v>
      </c>
      <c r="AS461" s="236"/>
      <c r="AT461" s="235"/>
      <c r="AU461" s="235"/>
      <c r="AV461" s="235"/>
      <c r="AW461" s="235"/>
      <c r="AX461" s="236"/>
      <c r="AY461" s="236"/>
      <c r="AZ461" s="236"/>
      <c r="BA461" s="236"/>
      <c r="BB461" s="236"/>
      <c r="BC461" s="236"/>
      <c r="BD461" s="236"/>
      <c r="BE461" s="236"/>
      <c r="BF461" s="236"/>
      <c r="BG461" s="236"/>
      <c r="BH461" s="236"/>
      <c r="BI461" s="236"/>
      <c r="BJ461" s="236"/>
      <c r="BK461" s="236"/>
      <c r="BL461" s="235">
        <f t="shared" si="345"/>
        <v>2</v>
      </c>
    </row>
    <row r="462" spans="3:64">
      <c r="C462" s="239">
        <v>459</v>
      </c>
      <c r="D462" s="234" t="s">
        <v>1503</v>
      </c>
      <c r="E462" s="236">
        <f t="shared" si="353"/>
        <v>1.3555690548800962E-2</v>
      </c>
      <c r="F462" s="236">
        <f t="shared" si="346"/>
        <v>2.0613716694115407</v>
      </c>
      <c r="G462" s="236">
        <f t="shared" si="347"/>
        <v>5.5424777960769376</v>
      </c>
      <c r="H462" s="236">
        <f t="shared" ref="H462:H468" si="354">F462/G462</f>
        <v>0.37192240460947185</v>
      </c>
      <c r="I462" s="236">
        <f t="shared" si="348"/>
        <v>1.3884705459753816E-2</v>
      </c>
      <c r="J462" s="236">
        <f t="shared" si="341"/>
        <v>1.4699999999999998</v>
      </c>
      <c r="K462" s="236">
        <f t="shared" si="349"/>
        <v>3.46</v>
      </c>
      <c r="L462" s="236">
        <f t="shared" ref="L462:L468" si="355">J462/K462</f>
        <v>0.4248554913294797</v>
      </c>
      <c r="M462" s="237" t="s">
        <v>652</v>
      </c>
      <c r="N462" s="234">
        <v>1</v>
      </c>
      <c r="P462" s="248">
        <v>1.5</v>
      </c>
      <c r="Q462" s="235" t="s">
        <v>628</v>
      </c>
      <c r="R462" s="248">
        <v>1.4</v>
      </c>
      <c r="S462" s="248">
        <v>0.3</v>
      </c>
      <c r="T462" s="235" t="s">
        <v>628</v>
      </c>
      <c r="U462" s="235" t="s">
        <v>628</v>
      </c>
      <c r="V462" s="235" t="s">
        <v>628</v>
      </c>
      <c r="Y462" s="236">
        <f t="shared" si="342"/>
        <v>1.9599999999999997</v>
      </c>
      <c r="Z462" s="236">
        <f t="shared" si="350"/>
        <v>0</v>
      </c>
      <c r="AA462" s="311"/>
      <c r="AB462" s="311"/>
      <c r="AC462" s="311"/>
      <c r="AD462" s="236">
        <f t="shared" si="351"/>
        <v>0.47123889803846897</v>
      </c>
      <c r="AE462" s="236">
        <f t="shared" si="343"/>
        <v>0</v>
      </c>
      <c r="AG462" s="236">
        <f t="shared" si="344"/>
        <v>0.97999999999999987</v>
      </c>
      <c r="AH462" s="236">
        <f t="shared" si="352"/>
        <v>0</v>
      </c>
      <c r="AI462" s="236"/>
      <c r="AJ462" s="236"/>
      <c r="AK462" s="236"/>
      <c r="AL462" s="236"/>
      <c r="AM462" s="236"/>
      <c r="AN462" s="236"/>
      <c r="AO462" s="236"/>
      <c r="AP462" s="334" t="s">
        <v>2298</v>
      </c>
      <c r="AR462" s="235">
        <f t="shared" si="340"/>
        <v>2</v>
      </c>
      <c r="AS462" s="236"/>
      <c r="AT462" s="235"/>
      <c r="AU462" s="235"/>
      <c r="AV462" s="235"/>
      <c r="AW462" s="235"/>
      <c r="AX462" s="236"/>
      <c r="AY462" s="236"/>
      <c r="AZ462" s="236"/>
      <c r="BA462" s="236"/>
      <c r="BB462" s="236"/>
      <c r="BC462" s="236"/>
      <c r="BD462" s="236"/>
      <c r="BE462" s="236"/>
      <c r="BF462" s="236"/>
      <c r="BG462" s="236"/>
      <c r="BH462" s="236"/>
      <c r="BI462" s="236"/>
      <c r="BJ462" s="236"/>
      <c r="BK462" s="236"/>
      <c r="BL462" s="235">
        <f t="shared" si="345"/>
        <v>2</v>
      </c>
    </row>
    <row r="463" spans="3:64">
      <c r="C463" s="239">
        <v>460</v>
      </c>
      <c r="D463" s="234" t="s">
        <v>1504</v>
      </c>
      <c r="E463" s="236">
        <f t="shared" si="353"/>
        <v>1.3536529809319848E-2</v>
      </c>
      <c r="F463" s="236">
        <f t="shared" si="346"/>
        <v>2.2113716694115406</v>
      </c>
      <c r="G463" s="236">
        <f t="shared" si="347"/>
        <v>5.7424777960769378</v>
      </c>
      <c r="H463" s="236">
        <f t="shared" si="354"/>
        <v>0.38509015584218248</v>
      </c>
      <c r="I463" s="236">
        <f t="shared" si="348"/>
        <v>1.3850833602916973E-2</v>
      </c>
      <c r="J463" s="236">
        <f t="shared" si="341"/>
        <v>1.5749999999999997</v>
      </c>
      <c r="K463" s="236">
        <f t="shared" si="349"/>
        <v>3.5999999999999996</v>
      </c>
      <c r="L463" s="236">
        <f t="shared" si="355"/>
        <v>0.43749999999999994</v>
      </c>
      <c r="M463" s="237" t="s">
        <v>652</v>
      </c>
      <c r="N463" s="234">
        <v>1</v>
      </c>
      <c r="P463" s="248">
        <v>1.5</v>
      </c>
      <c r="Q463" s="235" t="s">
        <v>628</v>
      </c>
      <c r="R463" s="248">
        <v>1.5</v>
      </c>
      <c r="S463" s="248">
        <v>0.3</v>
      </c>
      <c r="T463" s="235" t="s">
        <v>628</v>
      </c>
      <c r="U463" s="235" t="s">
        <v>628</v>
      </c>
      <c r="V463" s="235" t="s">
        <v>628</v>
      </c>
      <c r="Y463" s="236">
        <f t="shared" si="342"/>
        <v>2.0999999999999996</v>
      </c>
      <c r="Z463" s="236">
        <f t="shared" si="350"/>
        <v>0</v>
      </c>
      <c r="AA463" s="311"/>
      <c r="AB463" s="311"/>
      <c r="AC463" s="311"/>
      <c r="AD463" s="236">
        <f t="shared" si="351"/>
        <v>0.47123889803846897</v>
      </c>
      <c r="AE463" s="236">
        <f t="shared" si="343"/>
        <v>0</v>
      </c>
      <c r="AG463" s="236">
        <f t="shared" si="344"/>
        <v>1.0499999999999998</v>
      </c>
      <c r="AH463" s="236">
        <f t="shared" si="352"/>
        <v>0</v>
      </c>
      <c r="AI463" s="236"/>
      <c r="AJ463" s="236"/>
      <c r="AK463" s="236"/>
      <c r="AL463" s="236"/>
      <c r="AM463" s="236"/>
      <c r="AN463" s="236"/>
      <c r="AO463" s="236"/>
      <c r="AP463" s="334" t="s">
        <v>2298</v>
      </c>
      <c r="AR463" s="235">
        <f t="shared" si="340"/>
        <v>2</v>
      </c>
      <c r="AS463" s="236"/>
      <c r="AT463" s="235"/>
      <c r="AU463" s="235"/>
      <c r="AV463" s="235"/>
      <c r="AW463" s="235"/>
      <c r="AX463" s="236"/>
      <c r="AY463" s="236"/>
      <c r="AZ463" s="236"/>
      <c r="BA463" s="236"/>
      <c r="BB463" s="236"/>
      <c r="BC463" s="236"/>
      <c r="BD463" s="236"/>
      <c r="BE463" s="236"/>
      <c r="BF463" s="236"/>
      <c r="BG463" s="236"/>
      <c r="BH463" s="236"/>
      <c r="BI463" s="236"/>
      <c r="BJ463" s="236"/>
      <c r="BK463" s="236"/>
      <c r="BL463" s="235">
        <f t="shared" si="345"/>
        <v>2</v>
      </c>
    </row>
    <row r="464" spans="3:64">
      <c r="C464" s="239">
        <v>461</v>
      </c>
      <c r="D464" s="234" t="s">
        <v>1505</v>
      </c>
      <c r="E464" s="236">
        <f t="shared" si="353"/>
        <v>1.351864658707011E-2</v>
      </c>
      <c r="F464" s="236">
        <f t="shared" si="346"/>
        <v>2.361371669411541</v>
      </c>
      <c r="G464" s="236">
        <f t="shared" si="347"/>
        <v>5.9424777960769379</v>
      </c>
      <c r="H464" s="236">
        <f t="shared" si="354"/>
        <v>0.39737155954885589</v>
      </c>
      <c r="I464" s="236">
        <f t="shared" si="348"/>
        <v>1.3819460684909508E-2</v>
      </c>
      <c r="J464" s="236">
        <f t="shared" si="341"/>
        <v>1.6799999999999997</v>
      </c>
      <c r="K464" s="236">
        <f t="shared" si="349"/>
        <v>3.7399999999999998</v>
      </c>
      <c r="L464" s="236">
        <f t="shared" si="355"/>
        <v>0.44919786096256681</v>
      </c>
      <c r="M464" s="237" t="s">
        <v>652</v>
      </c>
      <c r="N464" s="234">
        <v>1</v>
      </c>
      <c r="P464" s="248">
        <v>1.5</v>
      </c>
      <c r="Q464" s="235" t="s">
        <v>628</v>
      </c>
      <c r="R464" s="248">
        <v>1.6</v>
      </c>
      <c r="S464" s="248">
        <v>0.3</v>
      </c>
      <c r="T464" s="235" t="s">
        <v>628</v>
      </c>
      <c r="U464" s="235" t="s">
        <v>628</v>
      </c>
      <c r="V464" s="235" t="s">
        <v>628</v>
      </c>
      <c r="Y464" s="236">
        <f t="shared" si="342"/>
        <v>2.2399999999999998</v>
      </c>
      <c r="Z464" s="236">
        <f t="shared" si="350"/>
        <v>0</v>
      </c>
      <c r="AA464" s="311"/>
      <c r="AB464" s="311"/>
      <c r="AC464" s="311"/>
      <c r="AD464" s="236">
        <f t="shared" si="351"/>
        <v>0.47123889803846897</v>
      </c>
      <c r="AE464" s="236">
        <f t="shared" si="343"/>
        <v>0</v>
      </c>
      <c r="AG464" s="236">
        <f t="shared" si="344"/>
        <v>1.1199999999999999</v>
      </c>
      <c r="AH464" s="236">
        <f t="shared" si="352"/>
        <v>0</v>
      </c>
      <c r="AI464" s="236"/>
      <c r="AJ464" s="236"/>
      <c r="AK464" s="236"/>
      <c r="AL464" s="236"/>
      <c r="AM464" s="236"/>
      <c r="AN464" s="236"/>
      <c r="AO464" s="236"/>
      <c r="AP464" s="334" t="s">
        <v>2298</v>
      </c>
      <c r="AR464" s="235">
        <f t="shared" si="340"/>
        <v>2</v>
      </c>
      <c r="AS464" s="236"/>
      <c r="AT464" s="235"/>
      <c r="AU464" s="235"/>
      <c r="AV464" s="235"/>
      <c r="AW464" s="235"/>
      <c r="AX464" s="236"/>
      <c r="AY464" s="236"/>
      <c r="AZ464" s="236"/>
      <c r="BA464" s="236"/>
      <c r="BB464" s="236"/>
      <c r="BC464" s="236"/>
      <c r="BD464" s="236"/>
      <c r="BE464" s="236"/>
      <c r="BF464" s="236"/>
      <c r="BG464" s="236"/>
      <c r="BH464" s="236"/>
      <c r="BI464" s="236"/>
      <c r="BJ464" s="236"/>
      <c r="BK464" s="236"/>
      <c r="BL464" s="235">
        <f t="shared" si="345"/>
        <v>2</v>
      </c>
    </row>
    <row r="465" spans="2:65">
      <c r="C465" s="239">
        <v>462</v>
      </c>
      <c r="D465" s="234" t="s">
        <v>1506</v>
      </c>
      <c r="E465" s="236">
        <f t="shared" si="353"/>
        <v>1.3501917221022432E-2</v>
      </c>
      <c r="F465" s="236">
        <f t="shared" si="346"/>
        <v>2.5113716694115404</v>
      </c>
      <c r="G465" s="236">
        <f t="shared" si="347"/>
        <v>6.1424777960769381</v>
      </c>
      <c r="H465" s="236">
        <f t="shared" si="354"/>
        <v>0.40885319455537905</v>
      </c>
      <c r="I465" s="236">
        <f t="shared" si="348"/>
        <v>1.3790319909895933E-2</v>
      </c>
      <c r="J465" s="236">
        <f t="shared" si="341"/>
        <v>1.7849999999999999</v>
      </c>
      <c r="K465" s="236">
        <f t="shared" si="349"/>
        <v>3.88</v>
      </c>
      <c r="L465" s="236">
        <f t="shared" si="355"/>
        <v>0.46005154639175255</v>
      </c>
      <c r="M465" s="237" t="s">
        <v>652</v>
      </c>
      <c r="N465" s="234">
        <v>1</v>
      </c>
      <c r="P465" s="248">
        <v>1.5</v>
      </c>
      <c r="Q465" s="235" t="s">
        <v>628</v>
      </c>
      <c r="R465" s="248">
        <v>1.7</v>
      </c>
      <c r="S465" s="248">
        <v>0.3</v>
      </c>
      <c r="T465" s="235" t="s">
        <v>628</v>
      </c>
      <c r="U465" s="235" t="s">
        <v>628</v>
      </c>
      <c r="V465" s="235" t="s">
        <v>628</v>
      </c>
      <c r="Y465" s="236">
        <f t="shared" si="342"/>
        <v>2.38</v>
      </c>
      <c r="Z465" s="236">
        <f t="shared" si="350"/>
        <v>0</v>
      </c>
      <c r="AA465" s="311"/>
      <c r="AB465" s="311"/>
      <c r="AC465" s="311"/>
      <c r="AD465" s="236">
        <f t="shared" si="351"/>
        <v>0.47123889803846897</v>
      </c>
      <c r="AE465" s="236">
        <f t="shared" si="343"/>
        <v>0</v>
      </c>
      <c r="AG465" s="236">
        <f t="shared" si="344"/>
        <v>1.19</v>
      </c>
      <c r="AH465" s="236">
        <f t="shared" si="352"/>
        <v>0</v>
      </c>
      <c r="AI465" s="236"/>
      <c r="AJ465" s="236"/>
      <c r="AK465" s="236"/>
      <c r="AL465" s="236"/>
      <c r="AM465" s="236"/>
      <c r="AN465" s="236"/>
      <c r="AO465" s="236"/>
      <c r="AP465" s="334" t="s">
        <v>2298</v>
      </c>
      <c r="AR465" s="235">
        <f t="shared" si="340"/>
        <v>2</v>
      </c>
      <c r="AS465" s="236"/>
      <c r="AT465" s="235"/>
      <c r="AU465" s="235"/>
      <c r="AV465" s="235"/>
      <c r="AW465" s="235"/>
      <c r="AX465" s="236"/>
      <c r="AY465" s="236"/>
      <c r="AZ465" s="236"/>
      <c r="BA465" s="236"/>
      <c r="BB465" s="236"/>
      <c r="BC465" s="236"/>
      <c r="BD465" s="236"/>
      <c r="BE465" s="236"/>
      <c r="BF465" s="236"/>
      <c r="BG465" s="236"/>
      <c r="BH465" s="236"/>
      <c r="BI465" s="236"/>
      <c r="BJ465" s="236"/>
      <c r="BK465" s="236"/>
      <c r="BL465" s="235">
        <f t="shared" si="345"/>
        <v>2</v>
      </c>
    </row>
    <row r="466" spans="2:65">
      <c r="C466" s="239">
        <v>463</v>
      </c>
      <c r="D466" s="234" t="s">
        <v>1507</v>
      </c>
      <c r="E466" s="236">
        <f t="shared" si="353"/>
        <v>1.3486233513491128E-2</v>
      </c>
      <c r="F466" s="236">
        <f t="shared" si="346"/>
        <v>2.6613716694115408</v>
      </c>
      <c r="G466" s="236">
        <f t="shared" si="347"/>
        <v>6.3424777960769383</v>
      </c>
      <c r="H466" s="236">
        <f t="shared" si="354"/>
        <v>0.41961071918260395</v>
      </c>
      <c r="I466" s="236">
        <f t="shared" si="348"/>
        <v>1.3763181166977962E-2</v>
      </c>
      <c r="J466" s="236">
        <f t="shared" si="341"/>
        <v>1.8900000000000001</v>
      </c>
      <c r="K466" s="236">
        <f t="shared" si="349"/>
        <v>4.0199999999999996</v>
      </c>
      <c r="L466" s="236">
        <f t="shared" si="355"/>
        <v>0.47014925373134336</v>
      </c>
      <c r="M466" s="237" t="s">
        <v>652</v>
      </c>
      <c r="N466" s="234">
        <v>1</v>
      </c>
      <c r="P466" s="248">
        <v>1.5</v>
      </c>
      <c r="Q466" s="235" t="s">
        <v>628</v>
      </c>
      <c r="R466" s="248">
        <v>1.8</v>
      </c>
      <c r="S466" s="248">
        <v>0.3</v>
      </c>
      <c r="T466" s="235" t="s">
        <v>628</v>
      </c>
      <c r="U466" s="235" t="s">
        <v>628</v>
      </c>
      <c r="V466" s="235" t="s">
        <v>628</v>
      </c>
      <c r="Y466" s="236">
        <f t="shared" si="342"/>
        <v>2.52</v>
      </c>
      <c r="Z466" s="236">
        <f t="shared" si="350"/>
        <v>0</v>
      </c>
      <c r="AA466" s="311"/>
      <c r="AB466" s="311"/>
      <c r="AC466" s="311"/>
      <c r="AD466" s="236">
        <f t="shared" si="351"/>
        <v>0.47123889803846897</v>
      </c>
      <c r="AE466" s="236">
        <f t="shared" si="343"/>
        <v>0</v>
      </c>
      <c r="AG466" s="236">
        <f t="shared" si="344"/>
        <v>1.26</v>
      </c>
      <c r="AH466" s="236">
        <f t="shared" si="352"/>
        <v>0</v>
      </c>
      <c r="AI466" s="236"/>
      <c r="AJ466" s="236"/>
      <c r="AK466" s="236"/>
      <c r="AL466" s="236"/>
      <c r="AM466" s="236"/>
      <c r="AN466" s="236"/>
      <c r="AO466" s="236"/>
      <c r="AP466" s="334" t="s">
        <v>2298</v>
      </c>
      <c r="AR466" s="235">
        <f t="shared" si="340"/>
        <v>2</v>
      </c>
      <c r="AS466" s="236"/>
      <c r="AT466" s="235"/>
      <c r="AU466" s="235"/>
      <c r="AV466" s="235"/>
      <c r="AW466" s="235"/>
      <c r="AX466" s="236"/>
      <c r="AY466" s="236"/>
      <c r="AZ466" s="236"/>
      <c r="BA466" s="236"/>
      <c r="BB466" s="236"/>
      <c r="BC466" s="236"/>
      <c r="BD466" s="236"/>
      <c r="BE466" s="236"/>
      <c r="BF466" s="236"/>
      <c r="BG466" s="236"/>
      <c r="BH466" s="236"/>
      <c r="BI466" s="236"/>
      <c r="BJ466" s="236"/>
      <c r="BK466" s="236"/>
      <c r="BL466" s="235">
        <f t="shared" si="345"/>
        <v>2</v>
      </c>
    </row>
    <row r="467" spans="2:65">
      <c r="C467" s="239">
        <v>464</v>
      </c>
      <c r="D467" s="234" t="s">
        <v>1508</v>
      </c>
      <c r="E467" s="236">
        <f t="shared" si="353"/>
        <v>1.3471500386077636E-2</v>
      </c>
      <c r="F467" s="236">
        <f t="shared" si="346"/>
        <v>2.8113716694115407</v>
      </c>
      <c r="G467" s="236">
        <f t="shared" si="347"/>
        <v>6.5424777960769376</v>
      </c>
      <c r="H467" s="236">
        <f t="shared" si="354"/>
        <v>0.42971054041594486</v>
      </c>
      <c r="I467" s="236">
        <f t="shared" si="348"/>
        <v>1.3737844932725014E-2</v>
      </c>
      <c r="J467" s="236">
        <f t="shared" si="341"/>
        <v>1.9949999999999997</v>
      </c>
      <c r="K467" s="236">
        <f t="shared" si="349"/>
        <v>4.16</v>
      </c>
      <c r="L467" s="236">
        <f t="shared" si="355"/>
        <v>0.4795673076923076</v>
      </c>
      <c r="M467" s="237" t="s">
        <v>652</v>
      </c>
      <c r="N467" s="234">
        <v>1</v>
      </c>
      <c r="P467" s="248">
        <v>1.5</v>
      </c>
      <c r="Q467" s="235" t="s">
        <v>628</v>
      </c>
      <c r="R467" s="248">
        <v>1.9</v>
      </c>
      <c r="S467" s="248">
        <v>0.3</v>
      </c>
      <c r="T467" s="235" t="s">
        <v>628</v>
      </c>
      <c r="U467" s="235" t="s">
        <v>628</v>
      </c>
      <c r="V467" s="235" t="s">
        <v>628</v>
      </c>
      <c r="Y467" s="236">
        <f t="shared" si="342"/>
        <v>2.6599999999999997</v>
      </c>
      <c r="Z467" s="236">
        <f t="shared" si="350"/>
        <v>0</v>
      </c>
      <c r="AA467" s="311"/>
      <c r="AB467" s="311"/>
      <c r="AC467" s="311"/>
      <c r="AD467" s="236">
        <f t="shared" si="351"/>
        <v>0.47123889803846897</v>
      </c>
      <c r="AE467" s="236">
        <f t="shared" si="343"/>
        <v>0</v>
      </c>
      <c r="AG467" s="236">
        <f t="shared" si="344"/>
        <v>1.3299999999999998</v>
      </c>
      <c r="AH467" s="236">
        <f t="shared" si="352"/>
        <v>0</v>
      </c>
      <c r="AI467" s="236"/>
      <c r="AJ467" s="236"/>
      <c r="AK467" s="236"/>
      <c r="AL467" s="236"/>
      <c r="AM467" s="236"/>
      <c r="AN467" s="236"/>
      <c r="AO467" s="236"/>
      <c r="AP467" s="334" t="s">
        <v>2298</v>
      </c>
      <c r="AR467" s="235">
        <f t="shared" si="340"/>
        <v>2</v>
      </c>
      <c r="AS467" s="236"/>
      <c r="AT467" s="235"/>
      <c r="AU467" s="235"/>
      <c r="AV467" s="235"/>
      <c r="AW467" s="235"/>
      <c r="AX467" s="236"/>
      <c r="AY467" s="236"/>
      <c r="AZ467" s="236"/>
      <c r="BA467" s="236"/>
      <c r="BB467" s="236"/>
      <c r="BC467" s="236"/>
      <c r="BD467" s="236"/>
      <c r="BE467" s="236"/>
      <c r="BF467" s="236"/>
      <c r="BG467" s="236"/>
      <c r="BH467" s="236"/>
      <c r="BI467" s="236"/>
      <c r="BJ467" s="236"/>
      <c r="BK467" s="236"/>
      <c r="BL467" s="235">
        <f t="shared" si="345"/>
        <v>2</v>
      </c>
    </row>
    <row r="468" spans="2:65">
      <c r="C468" s="239">
        <v>465</v>
      </c>
      <c r="D468" s="234" t="s">
        <v>1509</v>
      </c>
      <c r="E468" s="236">
        <f t="shared" si="353"/>
        <v>1.3457633949510543E-2</v>
      </c>
      <c r="F468" s="236">
        <f t="shared" si="346"/>
        <v>2.9613716694115406</v>
      </c>
      <c r="G468" s="236">
        <f t="shared" si="347"/>
        <v>6.7424777960769386</v>
      </c>
      <c r="H468" s="236">
        <f t="shared" si="354"/>
        <v>0.43921118600265813</v>
      </c>
      <c r="I468" s="236">
        <f t="shared" si="348"/>
        <v>1.3714137351042753E-2</v>
      </c>
      <c r="J468" s="236">
        <f t="shared" si="341"/>
        <v>2.0999999999999996</v>
      </c>
      <c r="K468" s="236">
        <f t="shared" si="349"/>
        <v>4.3</v>
      </c>
      <c r="L468" s="236">
        <f t="shared" si="355"/>
        <v>0.48837209302325574</v>
      </c>
      <c r="M468" s="237" t="s">
        <v>652</v>
      </c>
      <c r="N468" s="234">
        <v>1</v>
      </c>
      <c r="P468" s="248">
        <v>1.5</v>
      </c>
      <c r="Q468" s="235" t="s">
        <v>628</v>
      </c>
      <c r="R468" s="248">
        <v>2</v>
      </c>
      <c r="S468" s="248">
        <v>0.3</v>
      </c>
      <c r="T468" s="235" t="s">
        <v>628</v>
      </c>
      <c r="U468" s="235" t="s">
        <v>628</v>
      </c>
      <c r="V468" s="235" t="s">
        <v>628</v>
      </c>
      <c r="Y468" s="236">
        <f t="shared" si="342"/>
        <v>2.8</v>
      </c>
      <c r="Z468" s="236">
        <f t="shared" si="350"/>
        <v>0</v>
      </c>
      <c r="AA468" s="311"/>
      <c r="AB468" s="311"/>
      <c r="AC468" s="311"/>
      <c r="AD468" s="236">
        <f t="shared" si="351"/>
        <v>0.47123889803846897</v>
      </c>
      <c r="AE468" s="236">
        <f t="shared" si="343"/>
        <v>0</v>
      </c>
      <c r="AG468" s="236">
        <f t="shared" si="344"/>
        <v>1.4</v>
      </c>
      <c r="AH468" s="236">
        <f t="shared" si="352"/>
        <v>0</v>
      </c>
      <c r="AI468" s="236"/>
      <c r="AJ468" s="236"/>
      <c r="AK468" s="236"/>
      <c r="AL468" s="236"/>
      <c r="AM468" s="236"/>
      <c r="AN468" s="236"/>
      <c r="AO468" s="236"/>
      <c r="AP468" s="334" t="s">
        <v>2298</v>
      </c>
      <c r="AR468" s="235">
        <f t="shared" si="340"/>
        <v>2</v>
      </c>
      <c r="AS468" s="236"/>
      <c r="AT468" s="235"/>
      <c r="AU468" s="235"/>
      <c r="AV468" s="235"/>
      <c r="AW468" s="235"/>
      <c r="AX468" s="236"/>
      <c r="AY468" s="236"/>
      <c r="AZ468" s="236"/>
      <c r="BA468" s="236"/>
      <c r="BB468" s="236"/>
      <c r="BC468" s="236"/>
      <c r="BD468" s="236"/>
      <c r="BE468" s="236"/>
      <c r="BF468" s="236"/>
      <c r="BG468" s="236"/>
      <c r="BH468" s="236"/>
      <c r="BI468" s="236"/>
      <c r="BJ468" s="236"/>
      <c r="BK468" s="236"/>
      <c r="BL468" s="235">
        <f t="shared" si="345"/>
        <v>2</v>
      </c>
    </row>
    <row r="469" spans="2:65">
      <c r="C469" s="239">
        <v>466</v>
      </c>
      <c r="E469" s="236"/>
      <c r="F469" s="236"/>
      <c r="I469" s="236"/>
      <c r="Y469" s="235" t="s">
        <v>1261</v>
      </c>
      <c r="Z469" s="235" t="s">
        <v>1514</v>
      </c>
      <c r="AA469" s="235" t="s">
        <v>1513</v>
      </c>
      <c r="AB469" s="235"/>
      <c r="AC469" s="235"/>
      <c r="AE469" s="235" t="s">
        <v>1512</v>
      </c>
      <c r="AH469" s="235" t="s">
        <v>1511</v>
      </c>
      <c r="AI469" s="235"/>
      <c r="AJ469" s="235"/>
      <c r="AK469" s="235"/>
      <c r="AL469" s="235"/>
      <c r="AM469" s="235"/>
      <c r="AN469" s="235"/>
      <c r="AO469" s="235"/>
      <c r="AP469" s="235"/>
      <c r="AR469" s="235" t="str">
        <f t="shared" si="340"/>
        <v/>
      </c>
      <c r="AS469" s="235"/>
      <c r="AT469" s="235"/>
      <c r="AU469" s="235"/>
      <c r="AV469" s="235"/>
      <c r="AW469" s="235"/>
      <c r="AX469" s="235"/>
      <c r="AY469" s="235"/>
      <c r="AZ469" s="235"/>
      <c r="BA469" s="235"/>
      <c r="BB469" s="235"/>
      <c r="BC469" s="235"/>
      <c r="BD469" s="235"/>
      <c r="BE469" s="235"/>
      <c r="BF469" s="235"/>
      <c r="BG469" s="235"/>
      <c r="BH469" s="235"/>
      <c r="BI469" s="235"/>
      <c r="BJ469" s="235"/>
      <c r="BK469" s="235"/>
    </row>
    <row r="470" spans="2:65">
      <c r="B470" s="235" t="s">
        <v>646</v>
      </c>
      <c r="C470" s="239">
        <v>467</v>
      </c>
      <c r="D470" s="234" t="s">
        <v>1265</v>
      </c>
      <c r="E470" s="236">
        <f>(1/G470*((G470-P470)*0.013^1.5+P470*0.015^1.5))^(2/3)</f>
        <v>1.3538635251055559E-2</v>
      </c>
      <c r="F470" s="236">
        <f>P470*(R470-T470)+S470^2/2*(2*Z470-SIN(2*Z470))</f>
        <v>8.6788100412927505E-2</v>
      </c>
      <c r="G470" s="236">
        <f>P470+2*(R470-T470)+S470*2*Z470</f>
        <v>1.1439610374174027</v>
      </c>
      <c r="H470" s="236">
        <f t="shared" ref="H470:H529" si="356">F470/G470</f>
        <v>7.5866308007184954E-2</v>
      </c>
      <c r="I470" s="236">
        <f t="shared" si="348"/>
        <v>1.3850833602916973E-2</v>
      </c>
      <c r="J470" s="236">
        <f t="shared" ref="J470:J501" si="357">IF(BL470=1,P470*(R470-T470)+S470^2/2*(2*Z470-SIN(2*Z470))-S470^2/2*(2*AA470-SIN(2*AA470)),P470*AG470)</f>
        <v>6.3E-2</v>
      </c>
      <c r="K470" s="236">
        <f t="shared" si="349"/>
        <v>0.72</v>
      </c>
      <c r="L470" s="236">
        <f t="shared" ref="L470:L529" si="358">J470/K470</f>
        <v>8.7500000000000008E-2</v>
      </c>
      <c r="M470" s="237" t="s">
        <v>2131</v>
      </c>
      <c r="N470" s="234">
        <v>1</v>
      </c>
      <c r="P470" s="248">
        <v>0.3</v>
      </c>
      <c r="Q470" s="235" t="s">
        <v>628</v>
      </c>
      <c r="R470" s="248">
        <v>0.3</v>
      </c>
      <c r="S470" s="248">
        <v>0.36</v>
      </c>
      <c r="T470" s="236">
        <f>S470-SQRT(S470^2-P470^2/4)</f>
        <v>3.2738636560928569E-2</v>
      </c>
      <c r="U470" s="235" t="s">
        <v>628</v>
      </c>
      <c r="V470" s="235" t="s">
        <v>628</v>
      </c>
      <c r="Y470" s="236">
        <f t="shared" ref="Y470:Y501" si="359">IF(BL470=1,2*(R470-T470)+2*AD470,2*AG470)</f>
        <v>0.42</v>
      </c>
      <c r="Z470" s="236">
        <f>ASIN((P470/2)/S470)</f>
        <v>0.42977543130452772</v>
      </c>
      <c r="AA470" s="236">
        <f>ASIN(AH470/S470)</f>
        <v>0</v>
      </c>
      <c r="AB470" s="236"/>
      <c r="AC470" s="236"/>
      <c r="AD470" s="236">
        <f t="shared" ref="AD470:AD501" si="360">IF(BL470=1,S470*Z470-S470*AA470,0)</f>
        <v>0</v>
      </c>
      <c r="AE470" s="236">
        <f t="shared" ref="AE470:AE501" si="361">IF(BL470=1,R470-AG470,0)</f>
        <v>0</v>
      </c>
      <c r="AG470" s="236">
        <f t="shared" ref="AG470:AG529" si="362">$L$1*R470</f>
        <v>0.21</v>
      </c>
      <c r="AH470" s="236">
        <f>SQRT(AE470*(2*S470-AE470))</f>
        <v>0</v>
      </c>
      <c r="AI470" s="236"/>
      <c r="AJ470" s="236"/>
      <c r="AK470" s="236"/>
      <c r="AL470" s="236"/>
      <c r="AM470" s="236"/>
      <c r="AN470" s="236"/>
      <c r="AO470" s="236"/>
      <c r="AP470" s="334" t="s">
        <v>2399</v>
      </c>
      <c r="AR470" s="235">
        <f t="shared" si="340"/>
        <v>2</v>
      </c>
      <c r="AS470" s="236"/>
      <c r="AT470" s="235"/>
      <c r="AU470" s="235"/>
      <c r="AV470" s="235"/>
      <c r="AW470" s="235"/>
      <c r="AX470" s="236"/>
      <c r="AY470" s="236"/>
      <c r="AZ470" s="236"/>
      <c r="BA470" s="236"/>
      <c r="BB470" s="236"/>
      <c r="BC470" s="236"/>
      <c r="BD470" s="236"/>
      <c r="BE470" s="236"/>
      <c r="BF470" s="236"/>
      <c r="BG470" s="236"/>
      <c r="BH470" s="236"/>
      <c r="BI470" s="236"/>
      <c r="BJ470" s="236"/>
      <c r="BK470" s="236"/>
      <c r="BL470" s="235">
        <f t="shared" ref="BL470:BL501" si="363">IF(R470-T470&lt;AG470,1,2)</f>
        <v>2</v>
      </c>
      <c r="BM470" s="234" t="s">
        <v>723</v>
      </c>
    </row>
    <row r="471" spans="2:65">
      <c r="B471" s="249" t="s">
        <v>1510</v>
      </c>
      <c r="C471" s="239">
        <v>468</v>
      </c>
      <c r="D471" s="234" t="s">
        <v>1266</v>
      </c>
      <c r="E471" s="236">
        <f t="shared" ref="E471:E529" si="364">(1/G471*((G471-P471)*0.013^1.5+P471*0.015^1.5))^(2/3)</f>
        <v>1.3459164760019293E-2</v>
      </c>
      <c r="F471" s="236">
        <f t="shared" ref="F471:F529" si="365">P471*(R471-T471)+S471^2/2*(2*Z471-SIN(2*Z471))</f>
        <v>0.11678810041292752</v>
      </c>
      <c r="G471" s="236">
        <f t="shared" ref="G471:G529" si="366">P471+2*(R471-T471)+S471*2*Z471</f>
        <v>1.3439610374174029</v>
      </c>
      <c r="H471" s="236">
        <f t="shared" si="356"/>
        <v>8.6898427232199482E-2</v>
      </c>
      <c r="I471" s="236">
        <f t="shared" ref="I471:I529" si="367">(1/K471*(Y471*0.013^1.5+P471*0.015^1.5))^(2/3)</f>
        <v>1.3714137351042753E-2</v>
      </c>
      <c r="J471" s="236">
        <f t="shared" si="357"/>
        <v>8.3999999999999991E-2</v>
      </c>
      <c r="K471" s="236">
        <f t="shared" ref="K471:K529" si="368">P471+Y471</f>
        <v>0.85999999999999988</v>
      </c>
      <c r="L471" s="236">
        <f t="shared" si="358"/>
        <v>9.7674418604651161E-2</v>
      </c>
      <c r="M471" s="237" t="s">
        <v>2131</v>
      </c>
      <c r="N471" s="234">
        <v>1</v>
      </c>
      <c r="P471" s="248">
        <v>0.3</v>
      </c>
      <c r="Q471" s="235" t="s">
        <v>628</v>
      </c>
      <c r="R471" s="248">
        <v>0.4</v>
      </c>
      <c r="S471" s="248">
        <v>0.36</v>
      </c>
      <c r="T471" s="236">
        <f t="shared" ref="T471:T529" si="369">S471-SQRT(S471^2-P471^2/4)</f>
        <v>3.2738636560928569E-2</v>
      </c>
      <c r="U471" s="235" t="s">
        <v>628</v>
      </c>
      <c r="V471" s="235" t="s">
        <v>628</v>
      </c>
      <c r="Y471" s="236">
        <f t="shared" si="359"/>
        <v>0.55999999999999994</v>
      </c>
      <c r="Z471" s="236">
        <f t="shared" ref="Z471:Z529" si="370">ASIN((P471/2)/S471)</f>
        <v>0.42977543130452772</v>
      </c>
      <c r="AA471" s="236">
        <f t="shared" ref="AA471:AA529" si="371">ASIN(AH471/S471)</f>
        <v>0</v>
      </c>
      <c r="AB471" s="236"/>
      <c r="AC471" s="236"/>
      <c r="AD471" s="236">
        <f t="shared" si="360"/>
        <v>0</v>
      </c>
      <c r="AE471" s="236">
        <f t="shared" si="361"/>
        <v>0</v>
      </c>
      <c r="AG471" s="236">
        <f t="shared" si="362"/>
        <v>0.27999999999999997</v>
      </c>
      <c r="AH471" s="236">
        <f t="shared" ref="AH471:AH529" si="372">SQRT(AE471*(2*S471-AE471))</f>
        <v>0</v>
      </c>
      <c r="AI471" s="236"/>
      <c r="AJ471" s="236"/>
      <c r="AK471" s="236"/>
      <c r="AL471" s="236"/>
      <c r="AM471" s="236"/>
      <c r="AN471" s="236"/>
      <c r="AO471" s="236"/>
      <c r="AP471" s="334" t="s">
        <v>2399</v>
      </c>
      <c r="AR471" s="235">
        <f t="shared" si="340"/>
        <v>2</v>
      </c>
      <c r="AS471" s="236"/>
      <c r="AT471" s="235"/>
      <c r="AU471" s="235"/>
      <c r="AV471" s="235"/>
      <c r="AW471" s="235"/>
      <c r="AX471" s="236"/>
      <c r="AY471" s="236"/>
      <c r="AZ471" s="236"/>
      <c r="BA471" s="236"/>
      <c r="BB471" s="236"/>
      <c r="BC471" s="236"/>
      <c r="BD471" s="236"/>
      <c r="BE471" s="236"/>
      <c r="BF471" s="236"/>
      <c r="BG471" s="236"/>
      <c r="BH471" s="236"/>
      <c r="BI471" s="236"/>
      <c r="BJ471" s="236"/>
      <c r="BK471" s="236"/>
      <c r="BL471" s="235">
        <f t="shared" si="363"/>
        <v>2</v>
      </c>
    </row>
    <row r="472" spans="2:65">
      <c r="C472" s="239">
        <v>469</v>
      </c>
      <c r="D472" s="234" t="s">
        <v>1267</v>
      </c>
      <c r="E472" s="236">
        <f t="shared" si="364"/>
        <v>1.3400131387112765E-2</v>
      </c>
      <c r="F472" s="236">
        <f t="shared" si="365"/>
        <v>0.1467881004129275</v>
      </c>
      <c r="G472" s="236">
        <f t="shared" si="366"/>
        <v>1.5439610374174029</v>
      </c>
      <c r="H472" s="236">
        <f t="shared" si="356"/>
        <v>9.5072412357284114E-2</v>
      </c>
      <c r="I472" s="236">
        <f t="shared" si="367"/>
        <v>1.3615292881382428E-2</v>
      </c>
      <c r="J472" s="236">
        <f t="shared" si="357"/>
        <v>0.105</v>
      </c>
      <c r="K472" s="236">
        <f t="shared" si="368"/>
        <v>1</v>
      </c>
      <c r="L472" s="236">
        <f t="shared" si="358"/>
        <v>0.105</v>
      </c>
      <c r="M472" s="237" t="s">
        <v>2131</v>
      </c>
      <c r="N472" s="234">
        <v>1</v>
      </c>
      <c r="P472" s="248">
        <v>0.3</v>
      </c>
      <c r="Q472" s="235" t="s">
        <v>628</v>
      </c>
      <c r="R472" s="248">
        <v>0.5</v>
      </c>
      <c r="S472" s="248">
        <v>0.36</v>
      </c>
      <c r="T472" s="236">
        <f t="shared" si="369"/>
        <v>3.2738636560928569E-2</v>
      </c>
      <c r="U472" s="235" t="s">
        <v>628</v>
      </c>
      <c r="V472" s="235" t="s">
        <v>628</v>
      </c>
      <c r="Y472" s="236">
        <f t="shared" si="359"/>
        <v>0.7</v>
      </c>
      <c r="Z472" s="236">
        <f t="shared" si="370"/>
        <v>0.42977543130452772</v>
      </c>
      <c r="AA472" s="236">
        <f t="shared" si="371"/>
        <v>0</v>
      </c>
      <c r="AB472" s="236"/>
      <c r="AC472" s="236"/>
      <c r="AD472" s="236">
        <f t="shared" si="360"/>
        <v>0</v>
      </c>
      <c r="AE472" s="236">
        <f t="shared" si="361"/>
        <v>0</v>
      </c>
      <c r="AG472" s="236">
        <f t="shared" si="362"/>
        <v>0.35</v>
      </c>
      <c r="AH472" s="236">
        <f t="shared" si="372"/>
        <v>0</v>
      </c>
      <c r="AI472" s="236"/>
      <c r="AJ472" s="236"/>
      <c r="AK472" s="236"/>
      <c r="AL472" s="236"/>
      <c r="AM472" s="236"/>
      <c r="AN472" s="236"/>
      <c r="AO472" s="236"/>
      <c r="AP472" s="334" t="s">
        <v>2399</v>
      </c>
      <c r="AR472" s="235">
        <f t="shared" si="340"/>
        <v>2</v>
      </c>
      <c r="AS472" s="236"/>
      <c r="AT472" s="235"/>
      <c r="AU472" s="235"/>
      <c r="AV472" s="235"/>
      <c r="AW472" s="235"/>
      <c r="AX472" s="236"/>
      <c r="AY472" s="236"/>
      <c r="AZ472" s="236"/>
      <c r="BA472" s="236"/>
      <c r="BB472" s="236"/>
      <c r="BC472" s="236"/>
      <c r="BD472" s="236"/>
      <c r="BE472" s="236"/>
      <c r="BF472" s="236"/>
      <c r="BG472" s="236"/>
      <c r="BH472" s="236"/>
      <c r="BI472" s="236"/>
      <c r="BJ472" s="236"/>
      <c r="BK472" s="236"/>
      <c r="BL472" s="235">
        <f t="shared" si="363"/>
        <v>2</v>
      </c>
    </row>
    <row r="473" spans="2:65">
      <c r="C473" s="239">
        <v>470</v>
      </c>
      <c r="D473" s="234" t="s">
        <v>1268</v>
      </c>
      <c r="E473" s="236">
        <f t="shared" si="364"/>
        <v>1.3354549228135259E-2</v>
      </c>
      <c r="F473" s="236">
        <f t="shared" si="365"/>
        <v>0.17678810041292747</v>
      </c>
      <c r="G473" s="236">
        <f t="shared" si="366"/>
        <v>1.7439610374174028</v>
      </c>
      <c r="H473" s="236">
        <f t="shared" si="356"/>
        <v>0.1013715883668648</v>
      </c>
      <c r="I473" s="236">
        <f t="shared" si="367"/>
        <v>1.3540487986476909E-2</v>
      </c>
      <c r="J473" s="236">
        <f t="shared" si="357"/>
        <v>0.126</v>
      </c>
      <c r="K473" s="236">
        <f t="shared" si="368"/>
        <v>1.1399999999999999</v>
      </c>
      <c r="L473" s="236">
        <f t="shared" si="358"/>
        <v>0.11052631578947369</v>
      </c>
      <c r="M473" s="237" t="s">
        <v>2131</v>
      </c>
      <c r="N473" s="234">
        <v>1</v>
      </c>
      <c r="P473" s="248">
        <v>0.3</v>
      </c>
      <c r="Q473" s="235" t="s">
        <v>628</v>
      </c>
      <c r="R473" s="248">
        <v>0.6</v>
      </c>
      <c r="S473" s="248">
        <v>0.36</v>
      </c>
      <c r="T473" s="236">
        <f t="shared" si="369"/>
        <v>3.2738636560928569E-2</v>
      </c>
      <c r="U473" s="235" t="s">
        <v>628</v>
      </c>
      <c r="V473" s="235" t="s">
        <v>628</v>
      </c>
      <c r="Y473" s="236">
        <f t="shared" si="359"/>
        <v>0.84</v>
      </c>
      <c r="Z473" s="236">
        <f t="shared" si="370"/>
        <v>0.42977543130452772</v>
      </c>
      <c r="AA473" s="236">
        <f t="shared" si="371"/>
        <v>0</v>
      </c>
      <c r="AB473" s="236"/>
      <c r="AC473" s="236"/>
      <c r="AD473" s="236">
        <f t="shared" si="360"/>
        <v>0</v>
      </c>
      <c r="AE473" s="236">
        <f t="shared" si="361"/>
        <v>0</v>
      </c>
      <c r="AG473" s="236">
        <f t="shared" si="362"/>
        <v>0.42</v>
      </c>
      <c r="AH473" s="236">
        <f t="shared" si="372"/>
        <v>0</v>
      </c>
      <c r="AI473" s="236"/>
      <c r="AJ473" s="236"/>
      <c r="AK473" s="236"/>
      <c r="AL473" s="236"/>
      <c r="AM473" s="236"/>
      <c r="AN473" s="236"/>
      <c r="AO473" s="236"/>
      <c r="AP473" s="334" t="s">
        <v>2399</v>
      </c>
      <c r="AR473" s="235">
        <f t="shared" si="340"/>
        <v>2</v>
      </c>
      <c r="AS473" s="236"/>
      <c r="AT473" s="235"/>
      <c r="AU473" s="235"/>
      <c r="AV473" s="235"/>
      <c r="AW473" s="235"/>
      <c r="AX473" s="236"/>
      <c r="AY473" s="236"/>
      <c r="AZ473" s="236"/>
      <c r="BA473" s="236"/>
      <c r="BB473" s="236"/>
      <c r="BC473" s="236"/>
      <c r="BD473" s="236"/>
      <c r="BE473" s="236"/>
      <c r="BF473" s="236"/>
      <c r="BG473" s="236"/>
      <c r="BH473" s="236"/>
      <c r="BI473" s="236"/>
      <c r="BJ473" s="236"/>
      <c r="BK473" s="236"/>
      <c r="BL473" s="235">
        <f t="shared" si="363"/>
        <v>2</v>
      </c>
    </row>
    <row r="474" spans="2:65">
      <c r="C474" s="239">
        <v>471</v>
      </c>
      <c r="D474" s="234" t="s">
        <v>1269</v>
      </c>
      <c r="E474" s="236">
        <f t="shared" si="364"/>
        <v>1.3318290805403442E-2</v>
      </c>
      <c r="F474" s="236">
        <f t="shared" si="365"/>
        <v>0.20678810041292747</v>
      </c>
      <c r="G474" s="236">
        <f t="shared" si="366"/>
        <v>1.9439610374174028</v>
      </c>
      <c r="H474" s="236">
        <f t="shared" si="356"/>
        <v>0.10637461164738685</v>
      </c>
      <c r="I474" s="236">
        <f t="shared" si="367"/>
        <v>1.3481902605372711E-2</v>
      </c>
      <c r="J474" s="236">
        <f t="shared" si="357"/>
        <v>0.14699999999999996</v>
      </c>
      <c r="K474" s="236">
        <f t="shared" si="368"/>
        <v>1.2799999999999998</v>
      </c>
      <c r="L474" s="236">
        <f t="shared" si="358"/>
        <v>0.11484374999999999</v>
      </c>
      <c r="M474" s="237" t="s">
        <v>2131</v>
      </c>
      <c r="N474" s="234">
        <v>1</v>
      </c>
      <c r="P474" s="248">
        <v>0.3</v>
      </c>
      <c r="Q474" s="235" t="s">
        <v>628</v>
      </c>
      <c r="R474" s="248">
        <v>0.7</v>
      </c>
      <c r="S474" s="248">
        <v>0.36</v>
      </c>
      <c r="T474" s="236">
        <f t="shared" si="369"/>
        <v>3.2738636560928569E-2</v>
      </c>
      <c r="U474" s="235" t="s">
        <v>628</v>
      </c>
      <c r="V474" s="235" t="s">
        <v>628</v>
      </c>
      <c r="Y474" s="236">
        <f t="shared" si="359"/>
        <v>0.97999999999999987</v>
      </c>
      <c r="Z474" s="236">
        <f t="shared" si="370"/>
        <v>0.42977543130452772</v>
      </c>
      <c r="AA474" s="236">
        <f t="shared" si="371"/>
        <v>0</v>
      </c>
      <c r="AB474" s="236"/>
      <c r="AC474" s="236"/>
      <c r="AD474" s="236">
        <f t="shared" si="360"/>
        <v>0</v>
      </c>
      <c r="AE474" s="236">
        <f t="shared" si="361"/>
        <v>0</v>
      </c>
      <c r="AG474" s="236">
        <f t="shared" si="362"/>
        <v>0.48999999999999994</v>
      </c>
      <c r="AH474" s="236">
        <f t="shared" si="372"/>
        <v>0</v>
      </c>
      <c r="AI474" s="236"/>
      <c r="AJ474" s="236"/>
      <c r="AK474" s="236"/>
      <c r="AL474" s="236"/>
      <c r="AM474" s="236"/>
      <c r="AN474" s="236"/>
      <c r="AO474" s="236"/>
      <c r="AP474" s="334" t="s">
        <v>2399</v>
      </c>
      <c r="AR474" s="235">
        <f t="shared" si="340"/>
        <v>2</v>
      </c>
      <c r="AS474" s="236"/>
      <c r="AT474" s="235"/>
      <c r="AU474" s="235"/>
      <c r="AV474" s="235"/>
      <c r="AW474" s="235"/>
      <c r="AX474" s="236"/>
      <c r="AY474" s="236"/>
      <c r="AZ474" s="236"/>
      <c r="BA474" s="236"/>
      <c r="BB474" s="236"/>
      <c r="BC474" s="236"/>
      <c r="BD474" s="236"/>
      <c r="BE474" s="236"/>
      <c r="BF474" s="236"/>
      <c r="BG474" s="236"/>
      <c r="BH474" s="236"/>
      <c r="BI474" s="236"/>
      <c r="BJ474" s="236"/>
      <c r="BK474" s="236"/>
      <c r="BL474" s="235">
        <f t="shared" si="363"/>
        <v>2</v>
      </c>
    </row>
    <row r="475" spans="2:65">
      <c r="C475" s="239">
        <v>472</v>
      </c>
      <c r="D475" s="234" t="s">
        <v>1270</v>
      </c>
      <c r="E475" s="236">
        <f t="shared" si="364"/>
        <v>1.328876069699606E-2</v>
      </c>
      <c r="F475" s="236">
        <f t="shared" si="365"/>
        <v>0.2367881004129275</v>
      </c>
      <c r="G475" s="236">
        <f t="shared" si="366"/>
        <v>2.143961037417403</v>
      </c>
      <c r="H475" s="236">
        <f t="shared" si="356"/>
        <v>0.11044421809929923</v>
      </c>
      <c r="I475" s="236">
        <f t="shared" si="367"/>
        <v>1.3434777006989274E-2</v>
      </c>
      <c r="J475" s="236">
        <f t="shared" si="357"/>
        <v>0.16799999999999998</v>
      </c>
      <c r="K475" s="236">
        <f t="shared" si="368"/>
        <v>1.42</v>
      </c>
      <c r="L475" s="236">
        <f t="shared" si="358"/>
        <v>0.11830985915492957</v>
      </c>
      <c r="M475" s="237" t="s">
        <v>2131</v>
      </c>
      <c r="N475" s="234">
        <v>1</v>
      </c>
      <c r="P475" s="248">
        <v>0.3</v>
      </c>
      <c r="Q475" s="235" t="s">
        <v>628</v>
      </c>
      <c r="R475" s="248">
        <v>0.8</v>
      </c>
      <c r="S475" s="248">
        <v>0.36</v>
      </c>
      <c r="T475" s="236">
        <f t="shared" si="369"/>
        <v>3.2738636560928569E-2</v>
      </c>
      <c r="U475" s="235" t="s">
        <v>628</v>
      </c>
      <c r="V475" s="235" t="s">
        <v>628</v>
      </c>
      <c r="Y475" s="236">
        <f t="shared" si="359"/>
        <v>1.1199999999999999</v>
      </c>
      <c r="Z475" s="236">
        <f t="shared" si="370"/>
        <v>0.42977543130452772</v>
      </c>
      <c r="AA475" s="236">
        <f t="shared" si="371"/>
        <v>0</v>
      </c>
      <c r="AB475" s="236"/>
      <c r="AC475" s="236"/>
      <c r="AD475" s="236">
        <f t="shared" si="360"/>
        <v>0</v>
      </c>
      <c r="AE475" s="236">
        <f t="shared" si="361"/>
        <v>0</v>
      </c>
      <c r="AG475" s="236">
        <f t="shared" si="362"/>
        <v>0.55999999999999994</v>
      </c>
      <c r="AH475" s="236">
        <f t="shared" si="372"/>
        <v>0</v>
      </c>
      <c r="AI475" s="236"/>
      <c r="AJ475" s="236"/>
      <c r="AK475" s="236"/>
      <c r="AL475" s="236"/>
      <c r="AM475" s="236"/>
      <c r="AN475" s="236"/>
      <c r="AO475" s="236"/>
      <c r="AP475" s="334" t="s">
        <v>2399</v>
      </c>
      <c r="AR475" s="235">
        <f t="shared" si="340"/>
        <v>2</v>
      </c>
      <c r="AS475" s="236"/>
      <c r="AT475" s="235"/>
      <c r="AU475" s="235"/>
      <c r="AV475" s="235"/>
      <c r="AW475" s="235"/>
      <c r="AX475" s="236"/>
      <c r="AY475" s="236"/>
      <c r="AZ475" s="236"/>
      <c r="BA475" s="236"/>
      <c r="BB475" s="236"/>
      <c r="BC475" s="236"/>
      <c r="BD475" s="236"/>
      <c r="BE475" s="236"/>
      <c r="BF475" s="236"/>
      <c r="BG475" s="236"/>
      <c r="BH475" s="236"/>
      <c r="BI475" s="236"/>
      <c r="BJ475" s="236"/>
      <c r="BK475" s="236"/>
      <c r="BL475" s="235">
        <f t="shared" si="363"/>
        <v>2</v>
      </c>
    </row>
    <row r="476" spans="2:65">
      <c r="C476" s="239">
        <v>473</v>
      </c>
      <c r="D476" s="234" t="s">
        <v>1271</v>
      </c>
      <c r="E476" s="236">
        <f t="shared" si="364"/>
        <v>1.3264245028911718E-2</v>
      </c>
      <c r="F476" s="236">
        <f t="shared" si="365"/>
        <v>0.2667881004129275</v>
      </c>
      <c r="G476" s="236">
        <f t="shared" si="366"/>
        <v>2.3439610374174027</v>
      </c>
      <c r="H476" s="236">
        <f t="shared" si="356"/>
        <v>0.11381934091655253</v>
      </c>
      <c r="I476" s="236">
        <f t="shared" si="367"/>
        <v>1.3396048035816734E-2</v>
      </c>
      <c r="J476" s="236">
        <f t="shared" si="357"/>
        <v>0.189</v>
      </c>
      <c r="K476" s="236">
        <f t="shared" si="368"/>
        <v>1.56</v>
      </c>
      <c r="L476" s="236">
        <f t="shared" si="358"/>
        <v>0.12115384615384615</v>
      </c>
      <c r="M476" s="237" t="s">
        <v>2131</v>
      </c>
      <c r="N476" s="234">
        <v>1</v>
      </c>
      <c r="P476" s="248">
        <v>0.3</v>
      </c>
      <c r="Q476" s="235" t="s">
        <v>628</v>
      </c>
      <c r="R476" s="248">
        <v>0.9</v>
      </c>
      <c r="S476" s="248">
        <v>0.36</v>
      </c>
      <c r="T476" s="236">
        <f t="shared" si="369"/>
        <v>3.2738636560928569E-2</v>
      </c>
      <c r="U476" s="235" t="s">
        <v>628</v>
      </c>
      <c r="V476" s="235" t="s">
        <v>628</v>
      </c>
      <c r="Y476" s="236">
        <f t="shared" si="359"/>
        <v>1.26</v>
      </c>
      <c r="Z476" s="236">
        <f t="shared" si="370"/>
        <v>0.42977543130452772</v>
      </c>
      <c r="AA476" s="236">
        <f t="shared" si="371"/>
        <v>0</v>
      </c>
      <c r="AB476" s="236"/>
      <c r="AC476" s="236"/>
      <c r="AD476" s="236">
        <f t="shared" si="360"/>
        <v>0</v>
      </c>
      <c r="AE476" s="236">
        <f t="shared" si="361"/>
        <v>0</v>
      </c>
      <c r="AG476" s="236">
        <f t="shared" si="362"/>
        <v>0.63</v>
      </c>
      <c r="AH476" s="236">
        <f t="shared" si="372"/>
        <v>0</v>
      </c>
      <c r="AI476" s="236"/>
      <c r="AJ476" s="236"/>
      <c r="AK476" s="236"/>
      <c r="AL476" s="236"/>
      <c r="AM476" s="236"/>
      <c r="AN476" s="236"/>
      <c r="AO476" s="236"/>
      <c r="AP476" s="334" t="s">
        <v>2399</v>
      </c>
      <c r="AR476" s="235">
        <f t="shared" si="340"/>
        <v>2</v>
      </c>
      <c r="AS476" s="236"/>
      <c r="AT476" s="235"/>
      <c r="AU476" s="235"/>
      <c r="AV476" s="235"/>
      <c r="AW476" s="235"/>
      <c r="AX476" s="236"/>
      <c r="AY476" s="236"/>
      <c r="AZ476" s="236"/>
      <c r="BA476" s="236"/>
      <c r="BB476" s="236"/>
      <c r="BC476" s="236"/>
      <c r="BD476" s="236"/>
      <c r="BE476" s="236"/>
      <c r="BF476" s="236"/>
      <c r="BG476" s="236"/>
      <c r="BH476" s="236"/>
      <c r="BI476" s="236"/>
      <c r="BJ476" s="236"/>
      <c r="BK476" s="236"/>
      <c r="BL476" s="235">
        <f t="shared" si="363"/>
        <v>2</v>
      </c>
    </row>
    <row r="477" spans="2:65">
      <c r="C477" s="239">
        <v>474</v>
      </c>
      <c r="D477" s="234" t="s">
        <v>1272</v>
      </c>
      <c r="E477" s="236">
        <f t="shared" si="364"/>
        <v>1.3243566479537413E-2</v>
      </c>
      <c r="F477" s="236">
        <f t="shared" si="365"/>
        <v>0.29678810041292752</v>
      </c>
      <c r="G477" s="236">
        <f t="shared" si="366"/>
        <v>2.5439610374174029</v>
      </c>
      <c r="H477" s="236">
        <f t="shared" si="356"/>
        <v>0.1166637759178195</v>
      </c>
      <c r="I477" s="236">
        <f t="shared" si="367"/>
        <v>1.3363654993306035E-2</v>
      </c>
      <c r="J477" s="236">
        <f t="shared" si="357"/>
        <v>0.21</v>
      </c>
      <c r="K477" s="236">
        <f t="shared" si="368"/>
        <v>1.7</v>
      </c>
      <c r="L477" s="236">
        <f t="shared" si="358"/>
        <v>0.12352941176470589</v>
      </c>
      <c r="M477" s="237" t="s">
        <v>2131</v>
      </c>
      <c r="N477" s="234">
        <v>1</v>
      </c>
      <c r="P477" s="248">
        <v>0.3</v>
      </c>
      <c r="Q477" s="235" t="s">
        <v>628</v>
      </c>
      <c r="R477" s="248">
        <v>1</v>
      </c>
      <c r="S477" s="248">
        <v>0.36</v>
      </c>
      <c r="T477" s="236">
        <f t="shared" si="369"/>
        <v>3.2738636560928569E-2</v>
      </c>
      <c r="U477" s="235" t="s">
        <v>628</v>
      </c>
      <c r="V477" s="235" t="s">
        <v>628</v>
      </c>
      <c r="Y477" s="236">
        <f t="shared" si="359"/>
        <v>1.4</v>
      </c>
      <c r="Z477" s="236">
        <f t="shared" si="370"/>
        <v>0.42977543130452772</v>
      </c>
      <c r="AA477" s="236">
        <f t="shared" si="371"/>
        <v>0</v>
      </c>
      <c r="AB477" s="236"/>
      <c r="AC477" s="236"/>
      <c r="AD477" s="236">
        <f t="shared" si="360"/>
        <v>0</v>
      </c>
      <c r="AE477" s="236">
        <f t="shared" si="361"/>
        <v>0</v>
      </c>
      <c r="AG477" s="236">
        <f t="shared" si="362"/>
        <v>0.7</v>
      </c>
      <c r="AH477" s="236">
        <f t="shared" si="372"/>
        <v>0</v>
      </c>
      <c r="AI477" s="236"/>
      <c r="AJ477" s="236"/>
      <c r="AK477" s="236"/>
      <c r="AL477" s="236"/>
      <c r="AM477" s="236"/>
      <c r="AN477" s="236"/>
      <c r="AO477" s="236"/>
      <c r="AP477" s="334" t="s">
        <v>2399</v>
      </c>
      <c r="AR477" s="235">
        <f t="shared" si="340"/>
        <v>2</v>
      </c>
      <c r="AS477" s="236"/>
      <c r="AT477" s="235"/>
      <c r="AU477" s="235"/>
      <c r="AV477" s="235"/>
      <c r="AW477" s="235"/>
      <c r="AX477" s="236"/>
      <c r="AY477" s="236"/>
      <c r="AZ477" s="236"/>
      <c r="BA477" s="236"/>
      <c r="BB477" s="236"/>
      <c r="BC477" s="236"/>
      <c r="BD477" s="236"/>
      <c r="BE477" s="236"/>
      <c r="BF477" s="236"/>
      <c r="BG477" s="236"/>
      <c r="BH477" s="236"/>
      <c r="BI477" s="236"/>
      <c r="BJ477" s="236"/>
      <c r="BK477" s="236"/>
      <c r="BL477" s="235">
        <f t="shared" si="363"/>
        <v>2</v>
      </c>
    </row>
    <row r="478" spans="2:65">
      <c r="C478" s="239">
        <v>475</v>
      </c>
      <c r="D478" s="234" t="s">
        <v>1273</v>
      </c>
      <c r="E478" s="236">
        <f t="shared" si="364"/>
        <v>1.3225889545431604E-2</v>
      </c>
      <c r="F478" s="236">
        <f t="shared" si="365"/>
        <v>0.32678810041292755</v>
      </c>
      <c r="G478" s="236">
        <f t="shared" si="366"/>
        <v>2.743961037417403</v>
      </c>
      <c r="H478" s="236">
        <f t="shared" si="356"/>
        <v>0.11909356436070179</v>
      </c>
      <c r="I478" s="236">
        <f t="shared" si="367"/>
        <v>1.3336160544143516E-2</v>
      </c>
      <c r="J478" s="236">
        <f t="shared" si="357"/>
        <v>0.23099999999999998</v>
      </c>
      <c r="K478" s="236">
        <f t="shared" si="368"/>
        <v>1.84</v>
      </c>
      <c r="L478" s="236">
        <f t="shared" si="358"/>
        <v>0.12554347826086956</v>
      </c>
      <c r="M478" s="237" t="s">
        <v>2131</v>
      </c>
      <c r="N478" s="234">
        <v>1</v>
      </c>
      <c r="P478" s="248">
        <v>0.3</v>
      </c>
      <c r="Q478" s="235" t="s">
        <v>628</v>
      </c>
      <c r="R478" s="248">
        <v>1.1000000000000001</v>
      </c>
      <c r="S478" s="248">
        <v>0.36</v>
      </c>
      <c r="T478" s="236">
        <f t="shared" si="369"/>
        <v>3.2738636560928569E-2</v>
      </c>
      <c r="U478" s="235" t="s">
        <v>628</v>
      </c>
      <c r="V478" s="235" t="s">
        <v>628</v>
      </c>
      <c r="Y478" s="236">
        <f t="shared" si="359"/>
        <v>1.54</v>
      </c>
      <c r="Z478" s="236">
        <f t="shared" si="370"/>
        <v>0.42977543130452772</v>
      </c>
      <c r="AA478" s="236">
        <f t="shared" si="371"/>
        <v>0</v>
      </c>
      <c r="AB478" s="236"/>
      <c r="AC478" s="236"/>
      <c r="AD478" s="236">
        <f t="shared" si="360"/>
        <v>0</v>
      </c>
      <c r="AE478" s="236">
        <f t="shared" si="361"/>
        <v>0</v>
      </c>
      <c r="AG478" s="236">
        <f t="shared" si="362"/>
        <v>0.77</v>
      </c>
      <c r="AH478" s="236">
        <f t="shared" si="372"/>
        <v>0</v>
      </c>
      <c r="AI478" s="236"/>
      <c r="AJ478" s="236"/>
      <c r="AK478" s="236"/>
      <c r="AL478" s="236"/>
      <c r="AM478" s="236"/>
      <c r="AN478" s="236"/>
      <c r="AO478" s="236"/>
      <c r="AP478" s="334" t="s">
        <v>2399</v>
      </c>
      <c r="AR478" s="235">
        <f t="shared" si="340"/>
        <v>2</v>
      </c>
      <c r="AS478" s="236"/>
      <c r="AT478" s="235"/>
      <c r="AU478" s="235"/>
      <c r="AV478" s="235"/>
      <c r="AW478" s="235"/>
      <c r="AX478" s="236"/>
      <c r="AY478" s="236"/>
      <c r="AZ478" s="236"/>
      <c r="BA478" s="236"/>
      <c r="BB478" s="236"/>
      <c r="BC478" s="236"/>
      <c r="BD478" s="236"/>
      <c r="BE478" s="236"/>
      <c r="BF478" s="236"/>
      <c r="BG478" s="236"/>
      <c r="BH478" s="236"/>
      <c r="BI478" s="236"/>
      <c r="BJ478" s="236"/>
      <c r="BK478" s="236"/>
      <c r="BL478" s="235">
        <f t="shared" si="363"/>
        <v>2</v>
      </c>
    </row>
    <row r="479" spans="2:65">
      <c r="B479" s="235"/>
      <c r="C479" s="239">
        <v>476</v>
      </c>
      <c r="D479" s="234" t="s">
        <v>1515</v>
      </c>
      <c r="E479" s="236">
        <f t="shared" si="364"/>
        <v>1.3210604880809147E-2</v>
      </c>
      <c r="F479" s="236">
        <f t="shared" si="365"/>
        <v>0.35678810041292752</v>
      </c>
      <c r="G479" s="236">
        <f t="shared" si="366"/>
        <v>2.9439610374174023</v>
      </c>
      <c r="H479" s="236">
        <f>F479/G479</f>
        <v>0.12119321413503517</v>
      </c>
      <c r="I479" s="236">
        <f t="shared" si="367"/>
        <v>1.3312531566561068E-2</v>
      </c>
      <c r="J479" s="236">
        <f t="shared" si="357"/>
        <v>0.252</v>
      </c>
      <c r="K479" s="236">
        <f t="shared" si="368"/>
        <v>1.98</v>
      </c>
      <c r="L479" s="236">
        <f>J479/K479</f>
        <v>0.12727272727272729</v>
      </c>
      <c r="M479" s="237" t="s">
        <v>2131</v>
      </c>
      <c r="N479" s="234">
        <v>1</v>
      </c>
      <c r="P479" s="248">
        <v>0.3</v>
      </c>
      <c r="Q479" s="235" t="s">
        <v>628</v>
      </c>
      <c r="R479" s="248">
        <v>1.2</v>
      </c>
      <c r="S479" s="248">
        <v>0.36</v>
      </c>
      <c r="T479" s="236">
        <f t="shared" si="369"/>
        <v>3.2738636560928569E-2</v>
      </c>
      <c r="U479" s="235" t="s">
        <v>628</v>
      </c>
      <c r="V479" s="235" t="s">
        <v>628</v>
      </c>
      <c r="Y479" s="236">
        <f t="shared" si="359"/>
        <v>1.68</v>
      </c>
      <c r="Z479" s="236">
        <f t="shared" si="370"/>
        <v>0.42977543130452772</v>
      </c>
      <c r="AA479" s="236">
        <f t="shared" si="371"/>
        <v>0</v>
      </c>
      <c r="AB479" s="236"/>
      <c r="AC479" s="236"/>
      <c r="AD479" s="236">
        <f t="shared" si="360"/>
        <v>0</v>
      </c>
      <c r="AE479" s="236">
        <f t="shared" si="361"/>
        <v>0</v>
      </c>
      <c r="AG479" s="236">
        <f t="shared" si="362"/>
        <v>0.84</v>
      </c>
      <c r="AH479" s="236">
        <f t="shared" si="372"/>
        <v>0</v>
      </c>
      <c r="AI479" s="236"/>
      <c r="AJ479" s="236"/>
      <c r="AK479" s="236"/>
      <c r="AL479" s="236"/>
      <c r="AM479" s="236"/>
      <c r="AN479" s="236"/>
      <c r="AO479" s="236"/>
      <c r="AP479" s="334" t="s">
        <v>2399</v>
      </c>
      <c r="AR479" s="235">
        <f t="shared" si="340"/>
        <v>2</v>
      </c>
      <c r="AS479" s="236"/>
      <c r="AT479" s="235"/>
      <c r="AU479" s="235"/>
      <c r="AV479" s="235"/>
      <c r="AW479" s="235"/>
      <c r="AX479" s="236"/>
      <c r="AY479" s="236"/>
      <c r="AZ479" s="236"/>
      <c r="BA479" s="236"/>
      <c r="BB479" s="236"/>
      <c r="BC479" s="236"/>
      <c r="BD479" s="236"/>
      <c r="BE479" s="236"/>
      <c r="BF479" s="236"/>
      <c r="BG479" s="236"/>
      <c r="BH479" s="236"/>
      <c r="BI479" s="236"/>
      <c r="BJ479" s="236"/>
      <c r="BK479" s="236"/>
      <c r="BL479" s="235">
        <f t="shared" si="363"/>
        <v>2</v>
      </c>
    </row>
    <row r="480" spans="2:65">
      <c r="B480" s="235"/>
      <c r="C480" s="239">
        <v>477</v>
      </c>
      <c r="D480" s="234" t="s">
        <v>1516</v>
      </c>
      <c r="E480" s="236">
        <f t="shared" si="364"/>
        <v>1.3197257624349644E-2</v>
      </c>
      <c r="F480" s="236">
        <f t="shared" si="365"/>
        <v>0.38678810041292755</v>
      </c>
      <c r="G480" s="236">
        <f t="shared" si="366"/>
        <v>3.1439610374174025</v>
      </c>
      <c r="H480" s="236">
        <f>F480/G480</f>
        <v>0.12302572958431238</v>
      </c>
      <c r="I480" s="236">
        <f t="shared" si="367"/>
        <v>1.3292006386390115E-2</v>
      </c>
      <c r="J480" s="236">
        <f t="shared" si="357"/>
        <v>0.27299999999999996</v>
      </c>
      <c r="K480" s="236">
        <f t="shared" si="368"/>
        <v>2.1199999999999997</v>
      </c>
      <c r="L480" s="236">
        <f>J480/K480</f>
        <v>0.12877358490566038</v>
      </c>
      <c r="M480" s="237" t="s">
        <v>2131</v>
      </c>
      <c r="N480" s="234">
        <v>1</v>
      </c>
      <c r="P480" s="248">
        <v>0.3</v>
      </c>
      <c r="Q480" s="235" t="s">
        <v>628</v>
      </c>
      <c r="R480" s="248">
        <v>1.3</v>
      </c>
      <c r="S480" s="248">
        <v>0.36</v>
      </c>
      <c r="T480" s="236">
        <f t="shared" si="369"/>
        <v>3.2738636560928569E-2</v>
      </c>
      <c r="U480" s="235" t="s">
        <v>628</v>
      </c>
      <c r="V480" s="235" t="s">
        <v>628</v>
      </c>
      <c r="Y480" s="236">
        <f t="shared" si="359"/>
        <v>1.8199999999999998</v>
      </c>
      <c r="Z480" s="236">
        <f t="shared" si="370"/>
        <v>0.42977543130452772</v>
      </c>
      <c r="AA480" s="236">
        <f t="shared" si="371"/>
        <v>0</v>
      </c>
      <c r="AB480" s="236"/>
      <c r="AC480" s="236"/>
      <c r="AD480" s="236">
        <f t="shared" si="360"/>
        <v>0</v>
      </c>
      <c r="AE480" s="236">
        <f t="shared" si="361"/>
        <v>0</v>
      </c>
      <c r="AG480" s="236">
        <f t="shared" si="362"/>
        <v>0.90999999999999992</v>
      </c>
      <c r="AH480" s="236">
        <f t="shared" si="372"/>
        <v>0</v>
      </c>
      <c r="AI480" s="236"/>
      <c r="AJ480" s="236"/>
      <c r="AK480" s="236"/>
      <c r="AL480" s="236"/>
      <c r="AM480" s="236"/>
      <c r="AN480" s="236"/>
      <c r="AO480" s="236"/>
      <c r="AP480" s="334" t="s">
        <v>2399</v>
      </c>
      <c r="AR480" s="235">
        <f t="shared" si="340"/>
        <v>2</v>
      </c>
      <c r="AS480" s="236"/>
      <c r="AT480" s="235"/>
      <c r="AU480" s="235"/>
      <c r="AV480" s="235"/>
      <c r="AW480" s="235"/>
      <c r="AX480" s="236"/>
      <c r="AY480" s="236"/>
      <c r="AZ480" s="236"/>
      <c r="BA480" s="236"/>
      <c r="BB480" s="236"/>
      <c r="BC480" s="236"/>
      <c r="BD480" s="236"/>
      <c r="BE480" s="236"/>
      <c r="BF480" s="236"/>
      <c r="BG480" s="236"/>
      <c r="BH480" s="236"/>
      <c r="BI480" s="236"/>
      <c r="BJ480" s="236"/>
      <c r="BK480" s="236"/>
      <c r="BL480" s="235">
        <f t="shared" si="363"/>
        <v>2</v>
      </c>
    </row>
    <row r="481" spans="2:64">
      <c r="B481" s="235"/>
      <c r="C481" s="239">
        <v>478</v>
      </c>
      <c r="D481" s="234" t="s">
        <v>1517</v>
      </c>
      <c r="E481" s="236">
        <f t="shared" si="364"/>
        <v>1.3185501359170366E-2</v>
      </c>
      <c r="F481" s="236">
        <f t="shared" si="365"/>
        <v>0.41678810041292746</v>
      </c>
      <c r="G481" s="236">
        <f t="shared" si="366"/>
        <v>3.3439610374174027</v>
      </c>
      <c r="H481" s="236">
        <f>F481/G481</f>
        <v>0.12463904206695539</v>
      </c>
      <c r="I481" s="236">
        <f t="shared" si="367"/>
        <v>1.3274011116690972E-2</v>
      </c>
      <c r="J481" s="236">
        <f t="shared" si="357"/>
        <v>0.29399999999999993</v>
      </c>
      <c r="K481" s="236">
        <f t="shared" si="368"/>
        <v>2.2599999999999998</v>
      </c>
      <c r="L481" s="236">
        <f>J481/K481</f>
        <v>0.13008849557522123</v>
      </c>
      <c r="M481" s="237" t="s">
        <v>2131</v>
      </c>
      <c r="N481" s="234">
        <v>1</v>
      </c>
      <c r="P481" s="248">
        <v>0.3</v>
      </c>
      <c r="Q481" s="235" t="s">
        <v>628</v>
      </c>
      <c r="R481" s="248">
        <v>1.4</v>
      </c>
      <c r="S481" s="248">
        <v>0.36</v>
      </c>
      <c r="T481" s="236">
        <f t="shared" si="369"/>
        <v>3.2738636560928569E-2</v>
      </c>
      <c r="U481" s="235" t="s">
        <v>628</v>
      </c>
      <c r="V481" s="235" t="s">
        <v>628</v>
      </c>
      <c r="Y481" s="236">
        <f t="shared" si="359"/>
        <v>1.9599999999999997</v>
      </c>
      <c r="Z481" s="236">
        <f t="shared" si="370"/>
        <v>0.42977543130452772</v>
      </c>
      <c r="AA481" s="236">
        <f t="shared" si="371"/>
        <v>0</v>
      </c>
      <c r="AB481" s="236"/>
      <c r="AC481" s="236"/>
      <c r="AD481" s="236">
        <f t="shared" si="360"/>
        <v>0</v>
      </c>
      <c r="AE481" s="236">
        <f t="shared" si="361"/>
        <v>0</v>
      </c>
      <c r="AG481" s="236">
        <f t="shared" si="362"/>
        <v>0.97999999999999987</v>
      </c>
      <c r="AH481" s="236">
        <f t="shared" si="372"/>
        <v>0</v>
      </c>
      <c r="AI481" s="236"/>
      <c r="AJ481" s="236"/>
      <c r="AK481" s="236"/>
      <c r="AL481" s="236"/>
      <c r="AM481" s="236"/>
      <c r="AN481" s="236"/>
      <c r="AO481" s="236"/>
      <c r="AP481" s="334" t="s">
        <v>2399</v>
      </c>
      <c r="AR481" s="235">
        <f t="shared" si="340"/>
        <v>2</v>
      </c>
      <c r="AS481" s="236"/>
      <c r="AT481" s="235"/>
      <c r="AU481" s="235"/>
      <c r="AV481" s="235"/>
      <c r="AW481" s="235"/>
      <c r="AX481" s="236"/>
      <c r="AY481" s="236"/>
      <c r="AZ481" s="236"/>
      <c r="BA481" s="236"/>
      <c r="BB481" s="236"/>
      <c r="BC481" s="236"/>
      <c r="BD481" s="236"/>
      <c r="BE481" s="236"/>
      <c r="BF481" s="236"/>
      <c r="BG481" s="236"/>
      <c r="BH481" s="236"/>
      <c r="BI481" s="236"/>
      <c r="BJ481" s="236"/>
      <c r="BK481" s="236"/>
      <c r="BL481" s="235">
        <f t="shared" si="363"/>
        <v>2</v>
      </c>
    </row>
    <row r="482" spans="2:64">
      <c r="B482" s="235"/>
      <c r="C482" s="239">
        <v>479</v>
      </c>
      <c r="D482" s="234" t="s">
        <v>1518</v>
      </c>
      <c r="E482" s="236">
        <f t="shared" si="364"/>
        <v>1.3175067612098412E-2</v>
      </c>
      <c r="F482" s="236">
        <f t="shared" si="365"/>
        <v>0.44678810041292749</v>
      </c>
      <c r="G482" s="236">
        <f t="shared" si="366"/>
        <v>3.5439610374174029</v>
      </c>
      <c r="H482" s="236">
        <f>F482/G482</f>
        <v>0.12607026310269939</v>
      </c>
      <c r="I482" s="236">
        <f t="shared" si="367"/>
        <v>1.325810514303862E-2</v>
      </c>
      <c r="J482" s="236">
        <f t="shared" si="357"/>
        <v>0.31499999999999995</v>
      </c>
      <c r="K482" s="236">
        <f t="shared" si="368"/>
        <v>2.3999999999999995</v>
      </c>
      <c r="L482" s="236">
        <f>J482/K482</f>
        <v>0.13125000000000001</v>
      </c>
      <c r="M482" s="237" t="s">
        <v>2131</v>
      </c>
      <c r="N482" s="234">
        <v>1</v>
      </c>
      <c r="P482" s="248">
        <v>0.3</v>
      </c>
      <c r="Q482" s="235" t="s">
        <v>628</v>
      </c>
      <c r="R482" s="248">
        <v>1.5</v>
      </c>
      <c r="S482" s="248">
        <v>0.36</v>
      </c>
      <c r="T482" s="236">
        <f t="shared" si="369"/>
        <v>3.2738636560928569E-2</v>
      </c>
      <c r="U482" s="235" t="s">
        <v>628</v>
      </c>
      <c r="V482" s="235" t="s">
        <v>628</v>
      </c>
      <c r="Y482" s="236">
        <f t="shared" si="359"/>
        <v>2.0999999999999996</v>
      </c>
      <c r="Z482" s="236">
        <f t="shared" si="370"/>
        <v>0.42977543130452772</v>
      </c>
      <c r="AA482" s="236">
        <f t="shared" si="371"/>
        <v>0</v>
      </c>
      <c r="AB482" s="236"/>
      <c r="AC482" s="236"/>
      <c r="AD482" s="236">
        <f t="shared" si="360"/>
        <v>0</v>
      </c>
      <c r="AE482" s="236">
        <f t="shared" si="361"/>
        <v>0</v>
      </c>
      <c r="AG482" s="236">
        <f t="shared" si="362"/>
        <v>1.0499999999999998</v>
      </c>
      <c r="AH482" s="236">
        <f t="shared" si="372"/>
        <v>0</v>
      </c>
      <c r="AI482" s="236"/>
      <c r="AJ482" s="236"/>
      <c r="AK482" s="236"/>
      <c r="AL482" s="236"/>
      <c r="AM482" s="236"/>
      <c r="AN482" s="236"/>
      <c r="AO482" s="236"/>
      <c r="AP482" s="334" t="s">
        <v>2399</v>
      </c>
      <c r="AR482" s="235">
        <f t="shared" si="340"/>
        <v>2</v>
      </c>
      <c r="AS482" s="236"/>
      <c r="AT482" s="235"/>
      <c r="AU482" s="235"/>
      <c r="AV482" s="235"/>
      <c r="AW482" s="235"/>
      <c r="AX482" s="236"/>
      <c r="AY482" s="236"/>
      <c r="AZ482" s="236"/>
      <c r="BA482" s="236"/>
      <c r="BB482" s="236"/>
      <c r="BC482" s="236"/>
      <c r="BD482" s="236"/>
      <c r="BE482" s="236"/>
      <c r="BF482" s="236"/>
      <c r="BG482" s="236"/>
      <c r="BH482" s="236"/>
      <c r="BI482" s="236"/>
      <c r="BJ482" s="236"/>
      <c r="BK482" s="236"/>
      <c r="BL482" s="235">
        <f t="shared" si="363"/>
        <v>2</v>
      </c>
    </row>
    <row r="483" spans="2:64">
      <c r="C483" s="239">
        <v>480</v>
      </c>
      <c r="D483" s="234" t="s">
        <v>1274</v>
      </c>
      <c r="E483" s="236">
        <f t="shared" si="364"/>
        <v>1.3539145437754359E-2</v>
      </c>
      <c r="F483" s="236">
        <f t="shared" si="365"/>
        <v>0.15416118624434927</v>
      </c>
      <c r="G483" s="236">
        <f t="shared" si="366"/>
        <v>1.5238234296267559</v>
      </c>
      <c r="H483" s="236">
        <f t="shared" si="356"/>
        <v>0.10116735525067323</v>
      </c>
      <c r="I483" s="236">
        <f t="shared" si="367"/>
        <v>1.3850833602916973E-2</v>
      </c>
      <c r="J483" s="236">
        <f t="shared" si="357"/>
        <v>0.11199999999999999</v>
      </c>
      <c r="K483" s="236">
        <f t="shared" si="368"/>
        <v>0.96</v>
      </c>
      <c r="L483" s="236">
        <f t="shared" si="358"/>
        <v>0.11666666666666665</v>
      </c>
      <c r="M483" s="237" t="s">
        <v>2131</v>
      </c>
      <c r="N483" s="234">
        <v>1</v>
      </c>
      <c r="P483" s="248">
        <v>0.4</v>
      </c>
      <c r="Q483" s="235" t="s">
        <v>628</v>
      </c>
      <c r="R483" s="248">
        <v>0.4</v>
      </c>
      <c r="S483" s="248">
        <v>0.47</v>
      </c>
      <c r="T483" s="236">
        <f t="shared" si="369"/>
        <v>4.4676593637265227E-2</v>
      </c>
      <c r="U483" s="235" t="s">
        <v>628</v>
      </c>
      <c r="V483" s="235" t="s">
        <v>628</v>
      </c>
      <c r="Y483" s="236">
        <f t="shared" si="359"/>
        <v>0.55999999999999994</v>
      </c>
      <c r="Z483" s="236">
        <f t="shared" si="370"/>
        <v>0.43954959244817698</v>
      </c>
      <c r="AA483" s="236">
        <f t="shared" si="371"/>
        <v>0</v>
      </c>
      <c r="AB483" s="236"/>
      <c r="AC483" s="236"/>
      <c r="AD483" s="236">
        <f t="shared" si="360"/>
        <v>0</v>
      </c>
      <c r="AE483" s="236">
        <f t="shared" si="361"/>
        <v>0</v>
      </c>
      <c r="AG483" s="236">
        <f t="shared" si="362"/>
        <v>0.27999999999999997</v>
      </c>
      <c r="AH483" s="236">
        <f t="shared" si="372"/>
        <v>0</v>
      </c>
      <c r="AI483" s="236"/>
      <c r="AJ483" s="236"/>
      <c r="AK483" s="236"/>
      <c r="AL483" s="236"/>
      <c r="AM483" s="236"/>
      <c r="AN483" s="236"/>
      <c r="AO483" s="236"/>
      <c r="AP483" s="334" t="s">
        <v>2399</v>
      </c>
      <c r="AR483" s="235">
        <f t="shared" si="340"/>
        <v>2</v>
      </c>
      <c r="AS483" s="236"/>
      <c r="AT483" s="235"/>
      <c r="AU483" s="235"/>
      <c r="AV483" s="235"/>
      <c r="AW483" s="235"/>
      <c r="AX483" s="236"/>
      <c r="AY483" s="236"/>
      <c r="AZ483" s="236"/>
      <c r="BA483" s="236"/>
      <c r="BB483" s="236"/>
      <c r="BC483" s="236"/>
      <c r="BD483" s="236"/>
      <c r="BE483" s="236"/>
      <c r="BF483" s="236"/>
      <c r="BG483" s="236"/>
      <c r="BH483" s="236"/>
      <c r="BI483" s="236"/>
      <c r="BJ483" s="236"/>
      <c r="BK483" s="236"/>
      <c r="BL483" s="235">
        <f t="shared" si="363"/>
        <v>2</v>
      </c>
    </row>
    <row r="484" spans="2:64">
      <c r="C484" s="239">
        <v>481</v>
      </c>
      <c r="D484" s="234" t="s">
        <v>1275</v>
      </c>
      <c r="E484" s="236">
        <f t="shared" si="364"/>
        <v>1.3477149054561226E-2</v>
      </c>
      <c r="F484" s="236">
        <f t="shared" si="365"/>
        <v>0.19416118624434928</v>
      </c>
      <c r="G484" s="236">
        <f t="shared" si="366"/>
        <v>1.7238234296267558</v>
      </c>
      <c r="H484" s="236">
        <f t="shared" si="356"/>
        <v>0.11263403368777118</v>
      </c>
      <c r="I484" s="236">
        <f t="shared" si="367"/>
        <v>1.3744019912075045E-2</v>
      </c>
      <c r="J484" s="236">
        <f t="shared" si="357"/>
        <v>0.13999999999999999</v>
      </c>
      <c r="K484" s="236">
        <f t="shared" si="368"/>
        <v>1.1000000000000001</v>
      </c>
      <c r="L484" s="236">
        <f t="shared" si="358"/>
        <v>0.12727272727272726</v>
      </c>
      <c r="M484" s="237" t="s">
        <v>2131</v>
      </c>
      <c r="N484" s="234">
        <v>1</v>
      </c>
      <c r="P484" s="248">
        <v>0.4</v>
      </c>
      <c r="Q484" s="235" t="s">
        <v>628</v>
      </c>
      <c r="R484" s="248">
        <v>0.5</v>
      </c>
      <c r="S484" s="248">
        <v>0.47</v>
      </c>
      <c r="T484" s="236">
        <f t="shared" si="369"/>
        <v>4.4676593637265227E-2</v>
      </c>
      <c r="U484" s="235" t="s">
        <v>628</v>
      </c>
      <c r="V484" s="235" t="s">
        <v>628</v>
      </c>
      <c r="Y484" s="236">
        <f t="shared" si="359"/>
        <v>0.7</v>
      </c>
      <c r="Z484" s="236">
        <f t="shared" si="370"/>
        <v>0.43954959244817698</v>
      </c>
      <c r="AA484" s="236">
        <f t="shared" si="371"/>
        <v>0</v>
      </c>
      <c r="AB484" s="236"/>
      <c r="AC484" s="236"/>
      <c r="AD484" s="236">
        <f t="shared" si="360"/>
        <v>0</v>
      </c>
      <c r="AE484" s="236">
        <f t="shared" si="361"/>
        <v>0</v>
      </c>
      <c r="AG484" s="236">
        <f t="shared" si="362"/>
        <v>0.35</v>
      </c>
      <c r="AH484" s="236">
        <f t="shared" si="372"/>
        <v>0</v>
      </c>
      <c r="AI484" s="236"/>
      <c r="AJ484" s="236"/>
      <c r="AK484" s="236"/>
      <c r="AL484" s="236"/>
      <c r="AM484" s="236"/>
      <c r="AN484" s="236"/>
      <c r="AO484" s="236"/>
      <c r="AP484" s="334" t="s">
        <v>2399</v>
      </c>
      <c r="AR484" s="235">
        <f t="shared" si="340"/>
        <v>2</v>
      </c>
      <c r="AS484" s="236"/>
      <c r="AT484" s="235"/>
      <c r="AU484" s="235"/>
      <c r="AV484" s="235"/>
      <c r="AW484" s="235"/>
      <c r="AX484" s="236"/>
      <c r="AY484" s="236"/>
      <c r="AZ484" s="236"/>
      <c r="BA484" s="236"/>
      <c r="BB484" s="236"/>
      <c r="BC484" s="236"/>
      <c r="BD484" s="236"/>
      <c r="BE484" s="236"/>
      <c r="BF484" s="236"/>
      <c r="BG484" s="236"/>
      <c r="BH484" s="236"/>
      <c r="BI484" s="236"/>
      <c r="BJ484" s="236"/>
      <c r="BK484" s="236"/>
      <c r="BL484" s="235">
        <f t="shared" si="363"/>
        <v>2</v>
      </c>
    </row>
    <row r="485" spans="2:64">
      <c r="C485" s="239">
        <v>482</v>
      </c>
      <c r="D485" s="234" t="s">
        <v>1276</v>
      </c>
      <c r="E485" s="236">
        <f t="shared" si="364"/>
        <v>1.3427941541334776E-2</v>
      </c>
      <c r="F485" s="236">
        <f t="shared" si="365"/>
        <v>0.23416118624434928</v>
      </c>
      <c r="G485" s="236">
        <f t="shared" si="366"/>
        <v>1.9238234296267558</v>
      </c>
      <c r="H485" s="236">
        <f t="shared" si="356"/>
        <v>0.12171656849494722</v>
      </c>
      <c r="I485" s="236">
        <f t="shared" si="367"/>
        <v>1.366103960525554E-2</v>
      </c>
      <c r="J485" s="236">
        <f t="shared" si="357"/>
        <v>0.16800000000000001</v>
      </c>
      <c r="K485" s="236">
        <f t="shared" si="368"/>
        <v>1.24</v>
      </c>
      <c r="L485" s="236">
        <f t="shared" si="358"/>
        <v>0.13548387096774195</v>
      </c>
      <c r="M485" s="237" t="s">
        <v>2131</v>
      </c>
      <c r="N485" s="234">
        <v>1</v>
      </c>
      <c r="P485" s="248">
        <v>0.4</v>
      </c>
      <c r="Q485" s="235" t="s">
        <v>628</v>
      </c>
      <c r="R485" s="248">
        <v>0.6</v>
      </c>
      <c r="S485" s="248">
        <v>0.47</v>
      </c>
      <c r="T485" s="236">
        <f t="shared" si="369"/>
        <v>4.4676593637265227E-2</v>
      </c>
      <c r="U485" s="235" t="s">
        <v>628</v>
      </c>
      <c r="V485" s="235" t="s">
        <v>628</v>
      </c>
      <c r="Y485" s="236">
        <f t="shared" si="359"/>
        <v>0.84</v>
      </c>
      <c r="Z485" s="236">
        <f t="shared" si="370"/>
        <v>0.43954959244817698</v>
      </c>
      <c r="AA485" s="236">
        <f t="shared" si="371"/>
        <v>0</v>
      </c>
      <c r="AB485" s="236"/>
      <c r="AC485" s="236"/>
      <c r="AD485" s="236">
        <f t="shared" si="360"/>
        <v>0</v>
      </c>
      <c r="AE485" s="236">
        <f t="shared" si="361"/>
        <v>0</v>
      </c>
      <c r="AG485" s="236">
        <f t="shared" si="362"/>
        <v>0.42</v>
      </c>
      <c r="AH485" s="236">
        <f t="shared" si="372"/>
        <v>0</v>
      </c>
      <c r="AI485" s="236"/>
      <c r="AJ485" s="236"/>
      <c r="AK485" s="236"/>
      <c r="AL485" s="236"/>
      <c r="AM485" s="236"/>
      <c r="AN485" s="236"/>
      <c r="AO485" s="236"/>
      <c r="AP485" s="334" t="s">
        <v>2399</v>
      </c>
      <c r="AR485" s="235">
        <f t="shared" si="340"/>
        <v>2</v>
      </c>
      <c r="AS485" s="236"/>
      <c r="AT485" s="235"/>
      <c r="AU485" s="235"/>
      <c r="AV485" s="235"/>
      <c r="AW485" s="235"/>
      <c r="AX485" s="236"/>
      <c r="AY485" s="236"/>
      <c r="AZ485" s="236"/>
      <c r="BA485" s="236"/>
      <c r="BB485" s="236"/>
      <c r="BC485" s="236"/>
      <c r="BD485" s="236"/>
      <c r="BE485" s="236"/>
      <c r="BF485" s="236"/>
      <c r="BG485" s="236"/>
      <c r="BH485" s="236"/>
      <c r="BI485" s="236"/>
      <c r="BJ485" s="236"/>
      <c r="BK485" s="236"/>
      <c r="BL485" s="235">
        <f t="shared" si="363"/>
        <v>2</v>
      </c>
    </row>
    <row r="486" spans="2:64">
      <c r="C486" s="239">
        <v>483</v>
      </c>
      <c r="D486" s="234" t="s">
        <v>1277</v>
      </c>
      <c r="E486" s="236">
        <f t="shared" si="364"/>
        <v>1.3387935369415164E-2</v>
      </c>
      <c r="F486" s="236">
        <f t="shared" si="365"/>
        <v>0.27416118624434921</v>
      </c>
      <c r="G486" s="236">
        <f t="shared" si="366"/>
        <v>2.1238234296267557</v>
      </c>
      <c r="H486" s="236">
        <f t="shared" si="356"/>
        <v>0.12908850256564444</v>
      </c>
      <c r="I486" s="236">
        <f t="shared" si="367"/>
        <v>1.3594714973699266E-2</v>
      </c>
      <c r="J486" s="236">
        <f t="shared" si="357"/>
        <v>0.19599999999999998</v>
      </c>
      <c r="K486" s="236">
        <f t="shared" si="368"/>
        <v>1.38</v>
      </c>
      <c r="L486" s="236">
        <f t="shared" si="358"/>
        <v>0.14202898550724638</v>
      </c>
      <c r="M486" s="237" t="s">
        <v>2131</v>
      </c>
      <c r="N486" s="234">
        <v>1</v>
      </c>
      <c r="P486" s="248">
        <v>0.4</v>
      </c>
      <c r="Q486" s="235" t="s">
        <v>628</v>
      </c>
      <c r="R486" s="248">
        <v>0.7</v>
      </c>
      <c r="S486" s="248">
        <v>0.47</v>
      </c>
      <c r="T486" s="236">
        <f t="shared" si="369"/>
        <v>4.4676593637265227E-2</v>
      </c>
      <c r="U486" s="235" t="s">
        <v>628</v>
      </c>
      <c r="V486" s="235" t="s">
        <v>628</v>
      </c>
      <c r="Y486" s="236">
        <f t="shared" si="359"/>
        <v>0.97999999999999987</v>
      </c>
      <c r="Z486" s="236">
        <f t="shared" si="370"/>
        <v>0.43954959244817698</v>
      </c>
      <c r="AA486" s="236">
        <f t="shared" si="371"/>
        <v>0</v>
      </c>
      <c r="AB486" s="236"/>
      <c r="AC486" s="236"/>
      <c r="AD486" s="236">
        <f t="shared" si="360"/>
        <v>0</v>
      </c>
      <c r="AE486" s="236">
        <f t="shared" si="361"/>
        <v>0</v>
      </c>
      <c r="AG486" s="236">
        <f t="shared" si="362"/>
        <v>0.48999999999999994</v>
      </c>
      <c r="AH486" s="236">
        <f t="shared" si="372"/>
        <v>0</v>
      </c>
      <c r="AI486" s="236"/>
      <c r="AJ486" s="236"/>
      <c r="AK486" s="236"/>
      <c r="AL486" s="236"/>
      <c r="AM486" s="236"/>
      <c r="AN486" s="236"/>
      <c r="AO486" s="236"/>
      <c r="AP486" s="334" t="s">
        <v>2399</v>
      </c>
      <c r="AR486" s="235">
        <f t="shared" si="340"/>
        <v>2</v>
      </c>
      <c r="AS486" s="236"/>
      <c r="AT486" s="235"/>
      <c r="AU486" s="235"/>
      <c r="AV486" s="235"/>
      <c r="AW486" s="235"/>
      <c r="AX486" s="236"/>
      <c r="AY486" s="236"/>
      <c r="AZ486" s="236"/>
      <c r="BA486" s="236"/>
      <c r="BB486" s="236"/>
      <c r="BC486" s="236"/>
      <c r="BD486" s="236"/>
      <c r="BE486" s="236"/>
      <c r="BF486" s="236"/>
      <c r="BG486" s="236"/>
      <c r="BH486" s="236"/>
      <c r="BI486" s="236"/>
      <c r="BJ486" s="236"/>
      <c r="BK486" s="236"/>
      <c r="BL486" s="235">
        <f t="shared" si="363"/>
        <v>2</v>
      </c>
    </row>
    <row r="487" spans="2:64">
      <c r="C487" s="239">
        <v>484</v>
      </c>
      <c r="D487" s="234" t="s">
        <v>1278</v>
      </c>
      <c r="E487" s="236">
        <f t="shared" si="364"/>
        <v>1.3354770186389421E-2</v>
      </c>
      <c r="F487" s="236">
        <f t="shared" si="365"/>
        <v>0.31416118624434924</v>
      </c>
      <c r="G487" s="236">
        <f t="shared" si="366"/>
        <v>2.3238234296267559</v>
      </c>
      <c r="H487" s="236">
        <f t="shared" si="356"/>
        <v>0.13519150475852146</v>
      </c>
      <c r="I487" s="236">
        <f t="shared" si="367"/>
        <v>1.3540487986476909E-2</v>
      </c>
      <c r="J487" s="236">
        <f t="shared" si="357"/>
        <v>0.22399999999999998</v>
      </c>
      <c r="K487" s="236">
        <f t="shared" si="368"/>
        <v>1.52</v>
      </c>
      <c r="L487" s="236">
        <f t="shared" si="358"/>
        <v>0.14736842105263157</v>
      </c>
      <c r="M487" s="237" t="s">
        <v>2131</v>
      </c>
      <c r="N487" s="234">
        <v>1</v>
      </c>
      <c r="P487" s="248">
        <v>0.4</v>
      </c>
      <c r="Q487" s="235" t="s">
        <v>628</v>
      </c>
      <c r="R487" s="248">
        <v>0.8</v>
      </c>
      <c r="S487" s="248">
        <v>0.47</v>
      </c>
      <c r="T487" s="236">
        <f t="shared" si="369"/>
        <v>4.4676593637265227E-2</v>
      </c>
      <c r="U487" s="235" t="s">
        <v>628</v>
      </c>
      <c r="V487" s="235" t="s">
        <v>628</v>
      </c>
      <c r="Y487" s="236">
        <f t="shared" si="359"/>
        <v>1.1199999999999999</v>
      </c>
      <c r="Z487" s="236">
        <f t="shared" si="370"/>
        <v>0.43954959244817698</v>
      </c>
      <c r="AA487" s="236">
        <f t="shared" si="371"/>
        <v>0</v>
      </c>
      <c r="AB487" s="236"/>
      <c r="AC487" s="236"/>
      <c r="AD487" s="236">
        <f t="shared" si="360"/>
        <v>0</v>
      </c>
      <c r="AE487" s="236">
        <f t="shared" si="361"/>
        <v>0</v>
      </c>
      <c r="AG487" s="236">
        <f t="shared" si="362"/>
        <v>0.55999999999999994</v>
      </c>
      <c r="AH487" s="236">
        <f t="shared" si="372"/>
        <v>0</v>
      </c>
      <c r="AI487" s="236"/>
      <c r="AJ487" s="236"/>
      <c r="AK487" s="236"/>
      <c r="AL487" s="236"/>
      <c r="AM487" s="236"/>
      <c r="AN487" s="236"/>
      <c r="AO487" s="236"/>
      <c r="AP487" s="334" t="s">
        <v>2399</v>
      </c>
      <c r="AR487" s="235">
        <f t="shared" si="340"/>
        <v>2</v>
      </c>
      <c r="AS487" s="236"/>
      <c r="AT487" s="235"/>
      <c r="AU487" s="235"/>
      <c r="AV487" s="235"/>
      <c r="AW487" s="235"/>
      <c r="AX487" s="236"/>
      <c r="AY487" s="236"/>
      <c r="AZ487" s="236"/>
      <c r="BA487" s="236"/>
      <c r="BB487" s="236"/>
      <c r="BC487" s="236"/>
      <c r="BD487" s="236"/>
      <c r="BE487" s="236"/>
      <c r="BF487" s="236"/>
      <c r="BG487" s="236"/>
      <c r="BH487" s="236"/>
      <c r="BI487" s="236"/>
      <c r="BJ487" s="236"/>
      <c r="BK487" s="236"/>
      <c r="BL487" s="235">
        <f t="shared" si="363"/>
        <v>2</v>
      </c>
    </row>
    <row r="488" spans="2:64">
      <c r="C488" s="239">
        <v>485</v>
      </c>
      <c r="D488" s="234" t="s">
        <v>1279</v>
      </c>
      <c r="E488" s="236">
        <f t="shared" si="364"/>
        <v>1.3326829403528695E-2</v>
      </c>
      <c r="F488" s="236">
        <f t="shared" si="365"/>
        <v>0.35416118624434928</v>
      </c>
      <c r="G488" s="236">
        <f t="shared" si="366"/>
        <v>2.5238234296267561</v>
      </c>
      <c r="H488" s="236">
        <f t="shared" si="356"/>
        <v>0.14032724400879565</v>
      </c>
      <c r="I488" s="236">
        <f t="shared" si="367"/>
        <v>1.3495324935413765E-2</v>
      </c>
      <c r="J488" s="236">
        <f t="shared" si="357"/>
        <v>0.252</v>
      </c>
      <c r="K488" s="236">
        <f t="shared" si="368"/>
        <v>1.6600000000000001</v>
      </c>
      <c r="L488" s="236">
        <f t="shared" si="358"/>
        <v>0.15180722891566265</v>
      </c>
      <c r="M488" s="237" t="s">
        <v>2131</v>
      </c>
      <c r="N488" s="234">
        <v>1</v>
      </c>
      <c r="P488" s="248">
        <v>0.4</v>
      </c>
      <c r="Q488" s="235" t="s">
        <v>628</v>
      </c>
      <c r="R488" s="248">
        <v>0.9</v>
      </c>
      <c r="S488" s="248">
        <v>0.47</v>
      </c>
      <c r="T488" s="236">
        <f t="shared" si="369"/>
        <v>4.4676593637265227E-2</v>
      </c>
      <c r="U488" s="235" t="s">
        <v>628</v>
      </c>
      <c r="V488" s="235" t="s">
        <v>628</v>
      </c>
      <c r="Y488" s="236">
        <f t="shared" si="359"/>
        <v>1.26</v>
      </c>
      <c r="Z488" s="236">
        <f t="shared" si="370"/>
        <v>0.43954959244817698</v>
      </c>
      <c r="AA488" s="236">
        <f t="shared" si="371"/>
        <v>0</v>
      </c>
      <c r="AB488" s="236"/>
      <c r="AC488" s="236"/>
      <c r="AD488" s="236">
        <f t="shared" si="360"/>
        <v>0</v>
      </c>
      <c r="AE488" s="236">
        <f t="shared" si="361"/>
        <v>0</v>
      </c>
      <c r="AG488" s="236">
        <f t="shared" si="362"/>
        <v>0.63</v>
      </c>
      <c r="AH488" s="236">
        <f t="shared" si="372"/>
        <v>0</v>
      </c>
      <c r="AI488" s="236"/>
      <c r="AJ488" s="236"/>
      <c r="AK488" s="236"/>
      <c r="AL488" s="236"/>
      <c r="AM488" s="236"/>
      <c r="AN488" s="236"/>
      <c r="AO488" s="236"/>
      <c r="AP488" s="334" t="s">
        <v>2399</v>
      </c>
      <c r="AR488" s="235">
        <f t="shared" si="340"/>
        <v>2</v>
      </c>
      <c r="AS488" s="236"/>
      <c r="AT488" s="235"/>
      <c r="AU488" s="235"/>
      <c r="AV488" s="235"/>
      <c r="AW488" s="235"/>
      <c r="AX488" s="236"/>
      <c r="AY488" s="236"/>
      <c r="AZ488" s="236"/>
      <c r="BA488" s="236"/>
      <c r="BB488" s="236"/>
      <c r="BC488" s="236"/>
      <c r="BD488" s="236"/>
      <c r="BE488" s="236"/>
      <c r="BF488" s="236"/>
      <c r="BG488" s="236"/>
      <c r="BH488" s="236"/>
      <c r="BI488" s="236"/>
      <c r="BJ488" s="236"/>
      <c r="BK488" s="236"/>
      <c r="BL488" s="235">
        <f t="shared" si="363"/>
        <v>2</v>
      </c>
    </row>
    <row r="489" spans="2:64">
      <c r="C489" s="239">
        <v>486</v>
      </c>
      <c r="D489" s="234" t="s">
        <v>1280</v>
      </c>
      <c r="E489" s="236">
        <f t="shared" si="364"/>
        <v>1.3302968618128474E-2</v>
      </c>
      <c r="F489" s="236">
        <f t="shared" si="365"/>
        <v>0.3941611862443492</v>
      </c>
      <c r="G489" s="236">
        <f t="shared" si="366"/>
        <v>2.7238234296267558</v>
      </c>
      <c r="H489" s="236">
        <f t="shared" si="356"/>
        <v>0.14470878763913156</v>
      </c>
      <c r="I489" s="236">
        <f t="shared" si="367"/>
        <v>1.3457128317711866E-2</v>
      </c>
      <c r="J489" s="236">
        <f t="shared" si="357"/>
        <v>0.27999999999999997</v>
      </c>
      <c r="K489" s="236">
        <f t="shared" si="368"/>
        <v>1.7999999999999998</v>
      </c>
      <c r="L489" s="236">
        <f t="shared" si="358"/>
        <v>0.15555555555555556</v>
      </c>
      <c r="M489" s="237" t="s">
        <v>2131</v>
      </c>
      <c r="N489" s="234">
        <v>1</v>
      </c>
      <c r="P489" s="248">
        <v>0.4</v>
      </c>
      <c r="Q489" s="235" t="s">
        <v>628</v>
      </c>
      <c r="R489" s="248">
        <v>1</v>
      </c>
      <c r="S489" s="248">
        <v>0.47</v>
      </c>
      <c r="T489" s="236">
        <f t="shared" si="369"/>
        <v>4.4676593637265227E-2</v>
      </c>
      <c r="U489" s="235" t="s">
        <v>628</v>
      </c>
      <c r="V489" s="235" t="s">
        <v>628</v>
      </c>
      <c r="Y489" s="236">
        <f t="shared" si="359"/>
        <v>1.4</v>
      </c>
      <c r="Z489" s="236">
        <f t="shared" si="370"/>
        <v>0.43954959244817698</v>
      </c>
      <c r="AA489" s="236">
        <f t="shared" si="371"/>
        <v>0</v>
      </c>
      <c r="AB489" s="236"/>
      <c r="AC489" s="236"/>
      <c r="AD489" s="236">
        <f t="shared" si="360"/>
        <v>0</v>
      </c>
      <c r="AE489" s="236">
        <f t="shared" si="361"/>
        <v>0</v>
      </c>
      <c r="AG489" s="236">
        <f t="shared" si="362"/>
        <v>0.7</v>
      </c>
      <c r="AH489" s="236">
        <f t="shared" si="372"/>
        <v>0</v>
      </c>
      <c r="AI489" s="236"/>
      <c r="AJ489" s="236"/>
      <c r="AK489" s="236"/>
      <c r="AL489" s="236"/>
      <c r="AM489" s="236"/>
      <c r="AN489" s="236"/>
      <c r="AO489" s="236"/>
      <c r="AP489" s="334" t="s">
        <v>2399</v>
      </c>
      <c r="AR489" s="235">
        <f t="shared" si="340"/>
        <v>2</v>
      </c>
      <c r="AS489" s="236"/>
      <c r="AT489" s="235"/>
      <c r="AU489" s="235"/>
      <c r="AV489" s="235"/>
      <c r="AW489" s="235"/>
      <c r="AX489" s="236"/>
      <c r="AY489" s="236"/>
      <c r="AZ489" s="236"/>
      <c r="BA489" s="236"/>
      <c r="BB489" s="236"/>
      <c r="BC489" s="236"/>
      <c r="BD489" s="236"/>
      <c r="BE489" s="236"/>
      <c r="BF489" s="236"/>
      <c r="BG489" s="236"/>
      <c r="BH489" s="236"/>
      <c r="BI489" s="236"/>
      <c r="BJ489" s="236"/>
      <c r="BK489" s="236"/>
      <c r="BL489" s="235">
        <f t="shared" si="363"/>
        <v>2</v>
      </c>
    </row>
    <row r="490" spans="2:64">
      <c r="C490" s="239">
        <v>487</v>
      </c>
      <c r="D490" s="234" t="s">
        <v>1281</v>
      </c>
      <c r="E490" s="236">
        <f t="shared" si="364"/>
        <v>1.3282354938691296E-2</v>
      </c>
      <c r="F490" s="236">
        <f t="shared" si="365"/>
        <v>0.43416118624434924</v>
      </c>
      <c r="G490" s="236">
        <f t="shared" si="366"/>
        <v>2.923823429626756</v>
      </c>
      <c r="H490" s="236">
        <f t="shared" si="356"/>
        <v>0.14849090469863721</v>
      </c>
      <c r="I490" s="236">
        <f t="shared" si="367"/>
        <v>1.3424401527180619E-2</v>
      </c>
      <c r="J490" s="236">
        <f t="shared" si="357"/>
        <v>0.30800000000000005</v>
      </c>
      <c r="K490" s="236">
        <f t="shared" si="368"/>
        <v>1.94</v>
      </c>
      <c r="L490" s="236">
        <f t="shared" si="358"/>
        <v>0.15876288659793816</v>
      </c>
      <c r="M490" s="237" t="s">
        <v>2131</v>
      </c>
      <c r="N490" s="234">
        <v>1</v>
      </c>
      <c r="P490" s="248">
        <v>0.4</v>
      </c>
      <c r="Q490" s="235" t="s">
        <v>628</v>
      </c>
      <c r="R490" s="248">
        <v>1.1000000000000001</v>
      </c>
      <c r="S490" s="248">
        <v>0.47</v>
      </c>
      <c r="T490" s="236">
        <f t="shared" si="369"/>
        <v>4.4676593637265227E-2</v>
      </c>
      <c r="U490" s="235" t="s">
        <v>628</v>
      </c>
      <c r="V490" s="235" t="s">
        <v>628</v>
      </c>
      <c r="Y490" s="236">
        <f t="shared" si="359"/>
        <v>1.54</v>
      </c>
      <c r="Z490" s="236">
        <f t="shared" si="370"/>
        <v>0.43954959244817698</v>
      </c>
      <c r="AA490" s="236">
        <f t="shared" si="371"/>
        <v>0</v>
      </c>
      <c r="AB490" s="236"/>
      <c r="AC490" s="236"/>
      <c r="AD490" s="236">
        <f t="shared" si="360"/>
        <v>0</v>
      </c>
      <c r="AE490" s="236">
        <f t="shared" si="361"/>
        <v>0</v>
      </c>
      <c r="AG490" s="236">
        <f t="shared" si="362"/>
        <v>0.77</v>
      </c>
      <c r="AH490" s="236">
        <f t="shared" si="372"/>
        <v>0</v>
      </c>
      <c r="AI490" s="236"/>
      <c r="AJ490" s="236"/>
      <c r="AK490" s="236"/>
      <c r="AL490" s="236"/>
      <c r="AM490" s="236"/>
      <c r="AN490" s="236"/>
      <c r="AO490" s="236"/>
      <c r="AP490" s="334" t="s">
        <v>2399</v>
      </c>
      <c r="AR490" s="235">
        <f t="shared" si="340"/>
        <v>2</v>
      </c>
      <c r="AS490" s="236"/>
      <c r="AT490" s="235"/>
      <c r="AU490" s="235"/>
      <c r="AV490" s="235"/>
      <c r="AW490" s="235"/>
      <c r="AX490" s="236"/>
      <c r="AY490" s="236"/>
      <c r="AZ490" s="236"/>
      <c r="BA490" s="236"/>
      <c r="BB490" s="236"/>
      <c r="BC490" s="236"/>
      <c r="BD490" s="236"/>
      <c r="BE490" s="236"/>
      <c r="BF490" s="236"/>
      <c r="BG490" s="236"/>
      <c r="BH490" s="236"/>
      <c r="BI490" s="236"/>
      <c r="BJ490" s="236"/>
      <c r="BK490" s="236"/>
      <c r="BL490" s="235">
        <f t="shared" si="363"/>
        <v>2</v>
      </c>
    </row>
    <row r="491" spans="2:64">
      <c r="C491" s="239">
        <v>488</v>
      </c>
      <c r="D491" s="234" t="s">
        <v>1282</v>
      </c>
      <c r="E491" s="236">
        <f t="shared" si="364"/>
        <v>1.3264367741017342E-2</v>
      </c>
      <c r="F491" s="236">
        <f t="shared" si="365"/>
        <v>0.47416118624434922</v>
      </c>
      <c r="G491" s="236">
        <f t="shared" si="366"/>
        <v>3.1238234296267557</v>
      </c>
      <c r="H491" s="236">
        <f t="shared" si="356"/>
        <v>0.15178872843687055</v>
      </c>
      <c r="I491" s="236">
        <f t="shared" si="367"/>
        <v>1.3396048035816734E-2</v>
      </c>
      <c r="J491" s="236">
        <f t="shared" si="357"/>
        <v>0.33600000000000002</v>
      </c>
      <c r="K491" s="236">
        <f t="shared" si="368"/>
        <v>2.08</v>
      </c>
      <c r="L491" s="236">
        <f t="shared" si="358"/>
        <v>0.16153846153846155</v>
      </c>
      <c r="M491" s="237" t="s">
        <v>2131</v>
      </c>
      <c r="N491" s="234">
        <v>1</v>
      </c>
      <c r="P491" s="248">
        <v>0.4</v>
      </c>
      <c r="Q491" s="235" t="s">
        <v>628</v>
      </c>
      <c r="R491" s="248">
        <v>1.2</v>
      </c>
      <c r="S491" s="248">
        <v>0.47</v>
      </c>
      <c r="T491" s="236">
        <f t="shared" si="369"/>
        <v>4.4676593637265227E-2</v>
      </c>
      <c r="U491" s="235" t="s">
        <v>628</v>
      </c>
      <c r="V491" s="235" t="s">
        <v>628</v>
      </c>
      <c r="Y491" s="236">
        <f t="shared" si="359"/>
        <v>1.68</v>
      </c>
      <c r="Z491" s="236">
        <f t="shared" si="370"/>
        <v>0.43954959244817698</v>
      </c>
      <c r="AA491" s="236">
        <f t="shared" si="371"/>
        <v>0</v>
      </c>
      <c r="AB491" s="236"/>
      <c r="AC491" s="236"/>
      <c r="AD491" s="236">
        <f t="shared" si="360"/>
        <v>0</v>
      </c>
      <c r="AE491" s="236">
        <f t="shared" si="361"/>
        <v>0</v>
      </c>
      <c r="AG491" s="236">
        <f t="shared" si="362"/>
        <v>0.84</v>
      </c>
      <c r="AH491" s="236">
        <f t="shared" si="372"/>
        <v>0</v>
      </c>
      <c r="AI491" s="236"/>
      <c r="AJ491" s="236"/>
      <c r="AK491" s="236"/>
      <c r="AL491" s="236"/>
      <c r="AM491" s="236"/>
      <c r="AN491" s="236"/>
      <c r="AO491" s="236"/>
      <c r="AP491" s="334" t="s">
        <v>2399</v>
      </c>
      <c r="AR491" s="235">
        <f t="shared" si="340"/>
        <v>2</v>
      </c>
      <c r="AS491" s="236"/>
      <c r="AT491" s="235"/>
      <c r="AU491" s="235"/>
      <c r="AV491" s="235"/>
      <c r="AW491" s="235"/>
      <c r="AX491" s="236"/>
      <c r="AY491" s="236"/>
      <c r="AZ491" s="236"/>
      <c r="BA491" s="236"/>
      <c r="BB491" s="236"/>
      <c r="BC491" s="236"/>
      <c r="BD491" s="236"/>
      <c r="BE491" s="236"/>
      <c r="BF491" s="236"/>
      <c r="BG491" s="236"/>
      <c r="BH491" s="236"/>
      <c r="BI491" s="236"/>
      <c r="BJ491" s="236"/>
      <c r="BK491" s="236"/>
      <c r="BL491" s="235">
        <f t="shared" si="363"/>
        <v>2</v>
      </c>
    </row>
    <row r="492" spans="2:64">
      <c r="C492" s="239">
        <v>489</v>
      </c>
      <c r="D492" s="234" t="s">
        <v>1519</v>
      </c>
      <c r="E492" s="236">
        <f t="shared" si="364"/>
        <v>1.3248535094378278E-2</v>
      </c>
      <c r="F492" s="236">
        <f t="shared" si="365"/>
        <v>0.51416118624434926</v>
      </c>
      <c r="G492" s="236">
        <f t="shared" si="366"/>
        <v>3.3238234296267559</v>
      </c>
      <c r="H492" s="236">
        <f>F492/G492</f>
        <v>0.15468968106470274</v>
      </c>
      <c r="I492" s="236">
        <f t="shared" si="367"/>
        <v>1.3371246071048249E-2</v>
      </c>
      <c r="J492" s="236">
        <f t="shared" si="357"/>
        <v>0.36399999999999999</v>
      </c>
      <c r="K492" s="236">
        <f t="shared" si="368"/>
        <v>2.2199999999999998</v>
      </c>
      <c r="L492" s="236">
        <f>J492/K492</f>
        <v>0.16396396396396398</v>
      </c>
      <c r="M492" s="237" t="s">
        <v>2131</v>
      </c>
      <c r="N492" s="234">
        <v>1</v>
      </c>
      <c r="P492" s="248">
        <v>0.4</v>
      </c>
      <c r="Q492" s="235" t="s">
        <v>628</v>
      </c>
      <c r="R492" s="248">
        <v>1.3</v>
      </c>
      <c r="S492" s="248">
        <v>0.47</v>
      </c>
      <c r="T492" s="236">
        <f t="shared" si="369"/>
        <v>4.4676593637265227E-2</v>
      </c>
      <c r="U492" s="235" t="s">
        <v>628</v>
      </c>
      <c r="V492" s="235" t="s">
        <v>628</v>
      </c>
      <c r="Y492" s="236">
        <f t="shared" si="359"/>
        <v>1.8199999999999998</v>
      </c>
      <c r="Z492" s="236">
        <f t="shared" si="370"/>
        <v>0.43954959244817698</v>
      </c>
      <c r="AA492" s="236">
        <f t="shared" si="371"/>
        <v>0</v>
      </c>
      <c r="AB492" s="236"/>
      <c r="AC492" s="236"/>
      <c r="AD492" s="236">
        <f t="shared" si="360"/>
        <v>0</v>
      </c>
      <c r="AE492" s="236">
        <f t="shared" si="361"/>
        <v>0</v>
      </c>
      <c r="AG492" s="236">
        <f t="shared" si="362"/>
        <v>0.90999999999999992</v>
      </c>
      <c r="AH492" s="236">
        <f t="shared" si="372"/>
        <v>0</v>
      </c>
      <c r="AI492" s="236"/>
      <c r="AJ492" s="236"/>
      <c r="AK492" s="236"/>
      <c r="AL492" s="236"/>
      <c r="AM492" s="236"/>
      <c r="AN492" s="236"/>
      <c r="AO492" s="236"/>
      <c r="AP492" s="334" t="s">
        <v>2399</v>
      </c>
      <c r="AR492" s="235">
        <f t="shared" si="340"/>
        <v>2</v>
      </c>
      <c r="AS492" s="236"/>
      <c r="AT492" s="235"/>
      <c r="AU492" s="235"/>
      <c r="AV492" s="235"/>
      <c r="AW492" s="235"/>
      <c r="AX492" s="236"/>
      <c r="AY492" s="236"/>
      <c r="AZ492" s="236"/>
      <c r="BA492" s="236"/>
      <c r="BB492" s="236"/>
      <c r="BC492" s="236"/>
      <c r="BD492" s="236"/>
      <c r="BE492" s="236"/>
      <c r="BF492" s="236"/>
      <c r="BG492" s="236"/>
      <c r="BH492" s="236"/>
      <c r="BI492" s="236"/>
      <c r="BJ492" s="236"/>
      <c r="BK492" s="236"/>
      <c r="BL492" s="235">
        <f t="shared" si="363"/>
        <v>2</v>
      </c>
    </row>
    <row r="493" spans="2:64">
      <c r="C493" s="239">
        <v>490</v>
      </c>
      <c r="D493" s="234" t="s">
        <v>1520</v>
      </c>
      <c r="E493" s="236">
        <f t="shared" si="364"/>
        <v>1.323449174545346E-2</v>
      </c>
      <c r="F493" s="236">
        <f t="shared" si="365"/>
        <v>0.55416118624434929</v>
      </c>
      <c r="G493" s="236">
        <f t="shared" si="366"/>
        <v>3.5238234296267557</v>
      </c>
      <c r="H493" s="236">
        <f>F493/G493</f>
        <v>0.15726133766669637</v>
      </c>
      <c r="I493" s="236">
        <f t="shared" si="367"/>
        <v>1.3349367626828559E-2</v>
      </c>
      <c r="J493" s="236">
        <f t="shared" si="357"/>
        <v>0.39199999999999996</v>
      </c>
      <c r="K493" s="236">
        <f t="shared" si="368"/>
        <v>2.36</v>
      </c>
      <c r="L493" s="236">
        <f>J493/K493</f>
        <v>0.16610169491525423</v>
      </c>
      <c r="M493" s="237" t="s">
        <v>2131</v>
      </c>
      <c r="N493" s="234">
        <v>1</v>
      </c>
      <c r="P493" s="248">
        <v>0.4</v>
      </c>
      <c r="Q493" s="235" t="s">
        <v>628</v>
      </c>
      <c r="R493" s="248">
        <v>1.4</v>
      </c>
      <c r="S493" s="248">
        <v>0.47</v>
      </c>
      <c r="T493" s="236">
        <f t="shared" si="369"/>
        <v>4.4676593637265227E-2</v>
      </c>
      <c r="U493" s="235" t="s">
        <v>628</v>
      </c>
      <c r="V493" s="235" t="s">
        <v>628</v>
      </c>
      <c r="Y493" s="236">
        <f t="shared" si="359"/>
        <v>1.9599999999999997</v>
      </c>
      <c r="Z493" s="236">
        <f t="shared" si="370"/>
        <v>0.43954959244817698</v>
      </c>
      <c r="AA493" s="236">
        <f t="shared" si="371"/>
        <v>0</v>
      </c>
      <c r="AB493" s="236"/>
      <c r="AC493" s="236"/>
      <c r="AD493" s="236">
        <f t="shared" si="360"/>
        <v>0</v>
      </c>
      <c r="AE493" s="236">
        <f t="shared" si="361"/>
        <v>0</v>
      </c>
      <c r="AG493" s="236">
        <f t="shared" si="362"/>
        <v>0.97999999999999987</v>
      </c>
      <c r="AH493" s="236">
        <f t="shared" si="372"/>
        <v>0</v>
      </c>
      <c r="AI493" s="236"/>
      <c r="AJ493" s="236"/>
      <c r="AK493" s="236"/>
      <c r="AL493" s="236"/>
      <c r="AM493" s="236"/>
      <c r="AN493" s="236"/>
      <c r="AO493" s="236"/>
      <c r="AP493" s="334" t="s">
        <v>2399</v>
      </c>
      <c r="AR493" s="235">
        <f t="shared" si="340"/>
        <v>2</v>
      </c>
      <c r="AS493" s="236"/>
      <c r="AT493" s="235"/>
      <c r="AU493" s="235"/>
      <c r="AV493" s="235"/>
      <c r="AW493" s="235"/>
      <c r="AX493" s="236"/>
      <c r="AY493" s="236"/>
      <c r="AZ493" s="236"/>
      <c r="BA493" s="236"/>
      <c r="BB493" s="236"/>
      <c r="BC493" s="236"/>
      <c r="BD493" s="236"/>
      <c r="BE493" s="236"/>
      <c r="BF493" s="236"/>
      <c r="BG493" s="236"/>
      <c r="BH493" s="236"/>
      <c r="BI493" s="236"/>
      <c r="BJ493" s="236"/>
      <c r="BK493" s="236"/>
      <c r="BL493" s="235">
        <f t="shared" si="363"/>
        <v>2</v>
      </c>
    </row>
    <row r="494" spans="2:64">
      <c r="C494" s="239">
        <v>491</v>
      </c>
      <c r="D494" s="234" t="s">
        <v>1521</v>
      </c>
      <c r="E494" s="236">
        <f t="shared" si="364"/>
        <v>1.3221950587460736E-2</v>
      </c>
      <c r="F494" s="236">
        <f t="shared" si="365"/>
        <v>0.59416118624434933</v>
      </c>
      <c r="G494" s="236">
        <f t="shared" si="366"/>
        <v>3.7238234296267558</v>
      </c>
      <c r="H494" s="236">
        <f>F494/G494</f>
        <v>0.15955675597215493</v>
      </c>
      <c r="I494" s="236">
        <f t="shared" si="367"/>
        <v>1.3329924528968725E-2</v>
      </c>
      <c r="J494" s="236">
        <f t="shared" si="357"/>
        <v>0.41999999999999993</v>
      </c>
      <c r="K494" s="236">
        <f t="shared" si="368"/>
        <v>2.4999999999999996</v>
      </c>
      <c r="L494" s="236">
        <f>J494/K494</f>
        <v>0.16800000000000001</v>
      </c>
      <c r="M494" s="237" t="s">
        <v>2131</v>
      </c>
      <c r="N494" s="234">
        <v>1</v>
      </c>
      <c r="P494" s="248">
        <v>0.4</v>
      </c>
      <c r="Q494" s="235" t="s">
        <v>628</v>
      </c>
      <c r="R494" s="248">
        <v>1.5</v>
      </c>
      <c r="S494" s="248">
        <v>0.47</v>
      </c>
      <c r="T494" s="236">
        <f t="shared" si="369"/>
        <v>4.4676593637265227E-2</v>
      </c>
      <c r="U494" s="235" t="s">
        <v>628</v>
      </c>
      <c r="V494" s="235" t="s">
        <v>628</v>
      </c>
      <c r="Y494" s="236">
        <f t="shared" si="359"/>
        <v>2.0999999999999996</v>
      </c>
      <c r="Z494" s="236">
        <f t="shared" si="370"/>
        <v>0.43954959244817698</v>
      </c>
      <c r="AA494" s="236">
        <f t="shared" si="371"/>
        <v>0</v>
      </c>
      <c r="AB494" s="236"/>
      <c r="AC494" s="236"/>
      <c r="AD494" s="236">
        <f t="shared" si="360"/>
        <v>0</v>
      </c>
      <c r="AE494" s="236">
        <f t="shared" si="361"/>
        <v>0</v>
      </c>
      <c r="AG494" s="236">
        <f t="shared" si="362"/>
        <v>1.0499999999999998</v>
      </c>
      <c r="AH494" s="236">
        <f t="shared" si="372"/>
        <v>0</v>
      </c>
      <c r="AI494" s="236"/>
      <c r="AJ494" s="236"/>
      <c r="AK494" s="236"/>
      <c r="AL494" s="236"/>
      <c r="AM494" s="236"/>
      <c r="AN494" s="236"/>
      <c r="AO494" s="236"/>
      <c r="AP494" s="334" t="s">
        <v>2399</v>
      </c>
      <c r="AR494" s="235">
        <f t="shared" si="340"/>
        <v>2</v>
      </c>
      <c r="AS494" s="236"/>
      <c r="AT494" s="235"/>
      <c r="AU494" s="235"/>
      <c r="AV494" s="235"/>
      <c r="AW494" s="235"/>
      <c r="AX494" s="236"/>
      <c r="AY494" s="236"/>
      <c r="AZ494" s="236"/>
      <c r="BA494" s="236"/>
      <c r="BB494" s="236"/>
      <c r="BC494" s="236"/>
      <c r="BD494" s="236"/>
      <c r="BE494" s="236"/>
      <c r="BF494" s="236"/>
      <c r="BG494" s="236"/>
      <c r="BH494" s="236"/>
      <c r="BI494" s="236"/>
      <c r="BJ494" s="236"/>
      <c r="BK494" s="236"/>
      <c r="BL494" s="235">
        <f t="shared" si="363"/>
        <v>2</v>
      </c>
    </row>
    <row r="495" spans="2:64">
      <c r="C495" s="239">
        <v>492</v>
      </c>
      <c r="D495" s="234" t="s">
        <v>1522</v>
      </c>
      <c r="E495" s="236">
        <f t="shared" si="364"/>
        <v>1.3210682821282795E-2</v>
      </c>
      <c r="F495" s="236">
        <f t="shared" si="365"/>
        <v>0.63416118624434936</v>
      </c>
      <c r="G495" s="236">
        <f t="shared" si="366"/>
        <v>3.923823429626756</v>
      </c>
      <c r="H495" s="236">
        <f>F495/G495</f>
        <v>0.161618176153424</v>
      </c>
      <c r="I495" s="236">
        <f t="shared" si="367"/>
        <v>1.3312531566561068E-2</v>
      </c>
      <c r="J495" s="236">
        <f t="shared" si="357"/>
        <v>0.44799999999999995</v>
      </c>
      <c r="K495" s="236">
        <f t="shared" si="368"/>
        <v>2.6399999999999997</v>
      </c>
      <c r="L495" s="236">
        <f>J495/K495</f>
        <v>0.16969696969696971</v>
      </c>
      <c r="M495" s="237" t="s">
        <v>2131</v>
      </c>
      <c r="N495" s="234">
        <v>1</v>
      </c>
      <c r="P495" s="248">
        <v>0.4</v>
      </c>
      <c r="Q495" s="235" t="s">
        <v>628</v>
      </c>
      <c r="R495" s="248">
        <v>1.6</v>
      </c>
      <c r="S495" s="248">
        <v>0.47</v>
      </c>
      <c r="T495" s="236">
        <f t="shared" si="369"/>
        <v>4.4676593637265227E-2</v>
      </c>
      <c r="U495" s="235" t="s">
        <v>628</v>
      </c>
      <c r="V495" s="235" t="s">
        <v>628</v>
      </c>
      <c r="Y495" s="236">
        <f t="shared" si="359"/>
        <v>2.2399999999999998</v>
      </c>
      <c r="Z495" s="236">
        <f t="shared" si="370"/>
        <v>0.43954959244817698</v>
      </c>
      <c r="AA495" s="236">
        <f t="shared" si="371"/>
        <v>0</v>
      </c>
      <c r="AB495" s="236"/>
      <c r="AC495" s="236"/>
      <c r="AD495" s="236">
        <f t="shared" si="360"/>
        <v>0</v>
      </c>
      <c r="AE495" s="236">
        <f t="shared" si="361"/>
        <v>0</v>
      </c>
      <c r="AG495" s="236">
        <f t="shared" si="362"/>
        <v>1.1199999999999999</v>
      </c>
      <c r="AH495" s="236">
        <f t="shared" si="372"/>
        <v>0</v>
      </c>
      <c r="AI495" s="236"/>
      <c r="AJ495" s="236"/>
      <c r="AK495" s="236"/>
      <c r="AL495" s="236"/>
      <c r="AM495" s="236"/>
      <c r="AN495" s="236"/>
      <c r="AO495" s="236"/>
      <c r="AP495" s="334" t="s">
        <v>2399</v>
      </c>
      <c r="AR495" s="235">
        <f t="shared" si="340"/>
        <v>2</v>
      </c>
      <c r="AS495" s="236"/>
      <c r="AT495" s="235"/>
      <c r="AU495" s="235"/>
      <c r="AV495" s="235"/>
      <c r="AW495" s="235"/>
      <c r="AX495" s="236"/>
      <c r="AY495" s="236"/>
      <c r="AZ495" s="236"/>
      <c r="BA495" s="236"/>
      <c r="BB495" s="236"/>
      <c r="BC495" s="236"/>
      <c r="BD495" s="236"/>
      <c r="BE495" s="236"/>
      <c r="BF495" s="236"/>
      <c r="BG495" s="236"/>
      <c r="BH495" s="236"/>
      <c r="BI495" s="236"/>
      <c r="BJ495" s="236"/>
      <c r="BK495" s="236"/>
      <c r="BL495" s="235">
        <f t="shared" si="363"/>
        <v>2</v>
      </c>
    </row>
    <row r="496" spans="2:64">
      <c r="C496" s="239">
        <v>493</v>
      </c>
      <c r="D496" s="234" t="s">
        <v>1283</v>
      </c>
      <c r="E496" s="236">
        <f>(1/G496*((G496-P496)*0.013^1.5+P496*0.015^1.5))^(2/3)</f>
        <v>1.3601055008537876E-2</v>
      </c>
      <c r="F496" s="236">
        <f>P496*(R496-T496)+S496^2/2*(2*Z496-SIN(2*Z496))</f>
        <v>0.19107805670257644</v>
      </c>
      <c r="G496" s="236">
        <f>P496+2*(R496-T496)+S496*2*Z496</f>
        <v>1.7066017290290048</v>
      </c>
      <c r="H496" s="236">
        <f>F496/G496</f>
        <v>0.1119640590141046</v>
      </c>
      <c r="I496" s="236">
        <f>(1/K496*(Y496*0.013^1.5+P496*0.015^1.5))^(2/3)</f>
        <v>1.3961244282738783E-2</v>
      </c>
      <c r="J496" s="236">
        <f t="shared" si="357"/>
        <v>0.13999999999999999</v>
      </c>
      <c r="K496" s="236">
        <f>P496+Y496</f>
        <v>1.06</v>
      </c>
      <c r="L496" s="236">
        <f>J496/K496</f>
        <v>0.13207547169811318</v>
      </c>
      <c r="M496" s="237" t="s">
        <v>2131</v>
      </c>
      <c r="N496" s="234">
        <v>1</v>
      </c>
      <c r="P496" s="248">
        <v>0.5</v>
      </c>
      <c r="Q496" s="235" t="s">
        <v>628</v>
      </c>
      <c r="R496" s="248">
        <v>0.4</v>
      </c>
      <c r="S496" s="248">
        <v>0.6</v>
      </c>
      <c r="T496" s="236">
        <f>S496-SQRT(S496^2-P496^2/4)</f>
        <v>5.4564394268214245E-2</v>
      </c>
      <c r="U496" s="235" t="s">
        <v>628</v>
      </c>
      <c r="V496" s="235" t="s">
        <v>628</v>
      </c>
      <c r="Y496" s="236">
        <f t="shared" si="359"/>
        <v>0.55999999999999994</v>
      </c>
      <c r="Z496" s="236">
        <f>ASIN((P496/2)/S496)</f>
        <v>0.42977543130452772</v>
      </c>
      <c r="AA496" s="236">
        <f>ASIN(AH496/S496)</f>
        <v>0</v>
      </c>
      <c r="AB496" s="236"/>
      <c r="AC496" s="236"/>
      <c r="AD496" s="236">
        <f t="shared" si="360"/>
        <v>0</v>
      </c>
      <c r="AE496" s="236">
        <f t="shared" si="361"/>
        <v>0</v>
      </c>
      <c r="AG496" s="236">
        <f t="shared" si="362"/>
        <v>0.27999999999999997</v>
      </c>
      <c r="AH496" s="236">
        <f>SQRT(AE496*(2*S496-AE496))</f>
        <v>0</v>
      </c>
      <c r="AI496" s="236"/>
      <c r="AJ496" s="236"/>
      <c r="AK496" s="236"/>
      <c r="AL496" s="236"/>
      <c r="AM496" s="236"/>
      <c r="AN496" s="236"/>
      <c r="AO496" s="236"/>
      <c r="AP496" s="334" t="s">
        <v>2399</v>
      </c>
      <c r="AR496" s="235">
        <f t="shared" si="340"/>
        <v>2</v>
      </c>
      <c r="AS496" s="236"/>
      <c r="AT496" s="235"/>
      <c r="AU496" s="235"/>
      <c r="AV496" s="235"/>
      <c r="AW496" s="235"/>
      <c r="AX496" s="236"/>
      <c r="AY496" s="236"/>
      <c r="AZ496" s="236"/>
      <c r="BA496" s="236"/>
      <c r="BB496" s="236"/>
      <c r="BC496" s="236"/>
      <c r="BD496" s="236"/>
      <c r="BE496" s="236"/>
      <c r="BF496" s="236"/>
      <c r="BG496" s="236"/>
      <c r="BH496" s="236"/>
      <c r="BI496" s="236"/>
      <c r="BJ496" s="236"/>
      <c r="BK496" s="236"/>
      <c r="BL496" s="235">
        <f t="shared" si="363"/>
        <v>2</v>
      </c>
    </row>
    <row r="497" spans="3:64">
      <c r="C497" s="239">
        <v>494</v>
      </c>
      <c r="D497" s="234" t="s">
        <v>1284</v>
      </c>
      <c r="E497" s="236">
        <f t="shared" si="364"/>
        <v>1.3538635251055559E-2</v>
      </c>
      <c r="F497" s="236">
        <f t="shared" si="365"/>
        <v>0.24107805670257643</v>
      </c>
      <c r="G497" s="236">
        <f t="shared" si="366"/>
        <v>1.9066017290290047</v>
      </c>
      <c r="H497" s="236">
        <f t="shared" si="356"/>
        <v>0.12644384667864159</v>
      </c>
      <c r="I497" s="236">
        <f t="shared" si="367"/>
        <v>1.3850833602916973E-2</v>
      </c>
      <c r="J497" s="236">
        <f t="shared" si="357"/>
        <v>0.17499999999999999</v>
      </c>
      <c r="K497" s="236">
        <f t="shared" si="368"/>
        <v>1.2</v>
      </c>
      <c r="L497" s="236">
        <f t="shared" si="358"/>
        <v>0.14583333333333334</v>
      </c>
      <c r="M497" s="237" t="s">
        <v>2131</v>
      </c>
      <c r="N497" s="234">
        <v>1</v>
      </c>
      <c r="P497" s="248">
        <v>0.5</v>
      </c>
      <c r="Q497" s="235" t="s">
        <v>628</v>
      </c>
      <c r="R497" s="248">
        <v>0.5</v>
      </c>
      <c r="S497" s="248">
        <v>0.6</v>
      </c>
      <c r="T497" s="236">
        <f t="shared" si="369"/>
        <v>5.4564394268214245E-2</v>
      </c>
      <c r="U497" s="235" t="s">
        <v>628</v>
      </c>
      <c r="V497" s="235" t="s">
        <v>628</v>
      </c>
      <c r="Y497" s="236">
        <f t="shared" si="359"/>
        <v>0.7</v>
      </c>
      <c r="Z497" s="236">
        <f t="shared" si="370"/>
        <v>0.42977543130452772</v>
      </c>
      <c r="AA497" s="236">
        <f t="shared" si="371"/>
        <v>0</v>
      </c>
      <c r="AB497" s="236"/>
      <c r="AC497" s="236"/>
      <c r="AD497" s="236">
        <f t="shared" si="360"/>
        <v>0</v>
      </c>
      <c r="AE497" s="236">
        <f t="shared" si="361"/>
        <v>0</v>
      </c>
      <c r="AG497" s="236">
        <f t="shared" si="362"/>
        <v>0.35</v>
      </c>
      <c r="AH497" s="236">
        <f t="shared" si="372"/>
        <v>0</v>
      </c>
      <c r="AI497" s="236"/>
      <c r="AJ497" s="236"/>
      <c r="AK497" s="236"/>
      <c r="AL497" s="236"/>
      <c r="AM497" s="236"/>
      <c r="AN497" s="236"/>
      <c r="AO497" s="236"/>
      <c r="AP497" s="334" t="s">
        <v>2399</v>
      </c>
      <c r="AR497" s="235">
        <f t="shared" si="340"/>
        <v>2</v>
      </c>
      <c r="AS497" s="236"/>
      <c r="AT497" s="235"/>
      <c r="AU497" s="235"/>
      <c r="AV497" s="235"/>
      <c r="AW497" s="235"/>
      <c r="AX497" s="236"/>
      <c r="AY497" s="236"/>
      <c r="AZ497" s="236"/>
      <c r="BA497" s="236"/>
      <c r="BB497" s="236"/>
      <c r="BC497" s="236"/>
      <c r="BD497" s="236"/>
      <c r="BE497" s="236"/>
      <c r="BF497" s="236"/>
      <c r="BG497" s="236"/>
      <c r="BH497" s="236"/>
      <c r="BI497" s="236"/>
      <c r="BJ497" s="236"/>
      <c r="BK497" s="236"/>
      <c r="BL497" s="235">
        <f t="shared" si="363"/>
        <v>2</v>
      </c>
    </row>
    <row r="498" spans="3:64">
      <c r="C498" s="239">
        <v>495</v>
      </c>
      <c r="D498" s="234" t="s">
        <v>1285</v>
      </c>
      <c r="E498" s="236">
        <f t="shared" si="364"/>
        <v>1.3487962025689098E-2</v>
      </c>
      <c r="F498" s="236">
        <f t="shared" si="365"/>
        <v>0.29107805670257642</v>
      </c>
      <c r="G498" s="236">
        <f t="shared" si="366"/>
        <v>2.1066017290290047</v>
      </c>
      <c r="H498" s="236">
        <f t="shared" si="356"/>
        <v>0.13817422282129377</v>
      </c>
      <c r="I498" s="236">
        <f t="shared" si="367"/>
        <v>1.3763181166977962E-2</v>
      </c>
      <c r="J498" s="236">
        <f t="shared" si="357"/>
        <v>0.21</v>
      </c>
      <c r="K498" s="236">
        <f t="shared" si="368"/>
        <v>1.3399999999999999</v>
      </c>
      <c r="L498" s="236">
        <f t="shared" si="358"/>
        <v>0.15671641791044777</v>
      </c>
      <c r="M498" s="237" t="s">
        <v>2131</v>
      </c>
      <c r="N498" s="234">
        <v>1</v>
      </c>
      <c r="P498" s="248">
        <v>0.5</v>
      </c>
      <c r="Q498" s="235" t="s">
        <v>628</v>
      </c>
      <c r="R498" s="248">
        <v>0.6</v>
      </c>
      <c r="S498" s="248">
        <v>0.6</v>
      </c>
      <c r="T498" s="236">
        <f t="shared" si="369"/>
        <v>5.4564394268214245E-2</v>
      </c>
      <c r="U498" s="235" t="s">
        <v>628</v>
      </c>
      <c r="V498" s="235" t="s">
        <v>628</v>
      </c>
      <c r="Y498" s="236">
        <f t="shared" si="359"/>
        <v>0.84</v>
      </c>
      <c r="Z498" s="236">
        <f t="shared" si="370"/>
        <v>0.42977543130452772</v>
      </c>
      <c r="AA498" s="236">
        <f t="shared" si="371"/>
        <v>0</v>
      </c>
      <c r="AB498" s="236"/>
      <c r="AC498" s="236"/>
      <c r="AD498" s="236">
        <f t="shared" si="360"/>
        <v>0</v>
      </c>
      <c r="AE498" s="236">
        <f t="shared" si="361"/>
        <v>0</v>
      </c>
      <c r="AG498" s="236">
        <f t="shared" si="362"/>
        <v>0.42</v>
      </c>
      <c r="AH498" s="236">
        <f t="shared" si="372"/>
        <v>0</v>
      </c>
      <c r="AI498" s="236"/>
      <c r="AJ498" s="236"/>
      <c r="AK498" s="236"/>
      <c r="AL498" s="236"/>
      <c r="AM498" s="236"/>
      <c r="AN498" s="236"/>
      <c r="AO498" s="236"/>
      <c r="AP498" s="334" t="s">
        <v>2399</v>
      </c>
      <c r="AR498" s="235">
        <f t="shared" si="340"/>
        <v>2</v>
      </c>
      <c r="AS498" s="236"/>
      <c r="AT498" s="235"/>
      <c r="AU498" s="235"/>
      <c r="AV498" s="235"/>
      <c r="AW498" s="235"/>
      <c r="AX498" s="236"/>
      <c r="AY498" s="236"/>
      <c r="AZ498" s="236"/>
      <c r="BA498" s="236"/>
      <c r="BB498" s="236"/>
      <c r="BC498" s="236"/>
      <c r="BD498" s="236"/>
      <c r="BE498" s="236"/>
      <c r="BF498" s="236"/>
      <c r="BG498" s="236"/>
      <c r="BH498" s="236"/>
      <c r="BI498" s="236"/>
      <c r="BJ498" s="236"/>
      <c r="BK498" s="236"/>
      <c r="BL498" s="235">
        <f t="shared" si="363"/>
        <v>2</v>
      </c>
    </row>
    <row r="499" spans="3:64">
      <c r="C499" s="239">
        <v>496</v>
      </c>
      <c r="D499" s="234" t="s">
        <v>1286</v>
      </c>
      <c r="E499" s="236">
        <f t="shared" si="364"/>
        <v>1.3446004349584218E-2</v>
      </c>
      <c r="F499" s="236">
        <f t="shared" si="365"/>
        <v>0.3410780567025764</v>
      </c>
      <c r="G499" s="236">
        <f t="shared" si="366"/>
        <v>2.3066017290290048</v>
      </c>
      <c r="H499" s="236">
        <f t="shared" si="356"/>
        <v>0.14787037242279266</v>
      </c>
      <c r="I499" s="236">
        <f t="shared" si="367"/>
        <v>1.3691906233372363E-2</v>
      </c>
      <c r="J499" s="236">
        <f t="shared" si="357"/>
        <v>0.24499999999999997</v>
      </c>
      <c r="K499" s="236">
        <f t="shared" si="368"/>
        <v>1.48</v>
      </c>
      <c r="L499" s="236">
        <f t="shared" si="358"/>
        <v>0.16554054054054052</v>
      </c>
      <c r="M499" s="237" t="s">
        <v>2131</v>
      </c>
      <c r="N499" s="234">
        <v>1</v>
      </c>
      <c r="P499" s="248">
        <v>0.5</v>
      </c>
      <c r="Q499" s="235" t="s">
        <v>628</v>
      </c>
      <c r="R499" s="248">
        <v>0.7</v>
      </c>
      <c r="S499" s="248">
        <v>0.6</v>
      </c>
      <c r="T499" s="236">
        <f t="shared" si="369"/>
        <v>5.4564394268214245E-2</v>
      </c>
      <c r="U499" s="235" t="s">
        <v>628</v>
      </c>
      <c r="V499" s="235" t="s">
        <v>628</v>
      </c>
      <c r="Y499" s="236">
        <f t="shared" si="359"/>
        <v>0.97999999999999987</v>
      </c>
      <c r="Z499" s="236">
        <f t="shared" si="370"/>
        <v>0.42977543130452772</v>
      </c>
      <c r="AA499" s="236">
        <f t="shared" si="371"/>
        <v>0</v>
      </c>
      <c r="AB499" s="236"/>
      <c r="AC499" s="236"/>
      <c r="AD499" s="236">
        <f t="shared" si="360"/>
        <v>0</v>
      </c>
      <c r="AE499" s="236">
        <f t="shared" si="361"/>
        <v>0</v>
      </c>
      <c r="AG499" s="236">
        <f t="shared" si="362"/>
        <v>0.48999999999999994</v>
      </c>
      <c r="AH499" s="236">
        <f t="shared" si="372"/>
        <v>0</v>
      </c>
      <c r="AI499" s="236"/>
      <c r="AJ499" s="236"/>
      <c r="AK499" s="236"/>
      <c r="AL499" s="236"/>
      <c r="AM499" s="236"/>
      <c r="AN499" s="236"/>
      <c r="AO499" s="236"/>
      <c r="AP499" s="334" t="s">
        <v>2399</v>
      </c>
      <c r="AR499" s="235">
        <f t="shared" ref="AR499:AR562" si="373">IF(BL499="","",BL499)</f>
        <v>2</v>
      </c>
      <c r="AS499" s="236"/>
      <c r="AT499" s="235"/>
      <c r="AU499" s="235"/>
      <c r="AV499" s="235"/>
      <c r="AW499" s="235"/>
      <c r="AX499" s="236"/>
      <c r="AY499" s="236"/>
      <c r="AZ499" s="236"/>
      <c r="BA499" s="236"/>
      <c r="BB499" s="236"/>
      <c r="BC499" s="236"/>
      <c r="BD499" s="236"/>
      <c r="BE499" s="236"/>
      <c r="BF499" s="236"/>
      <c r="BG499" s="236"/>
      <c r="BH499" s="236"/>
      <c r="BI499" s="236"/>
      <c r="BJ499" s="236"/>
      <c r="BK499" s="236"/>
      <c r="BL499" s="235">
        <f t="shared" si="363"/>
        <v>2</v>
      </c>
    </row>
    <row r="500" spans="3:64">
      <c r="C500" s="239">
        <v>497</v>
      </c>
      <c r="D500" s="234" t="s">
        <v>1287</v>
      </c>
      <c r="E500" s="236">
        <f t="shared" si="364"/>
        <v>1.3410691531188092E-2</v>
      </c>
      <c r="F500" s="236">
        <f t="shared" si="365"/>
        <v>0.39107805670257645</v>
      </c>
      <c r="G500" s="236">
        <f t="shared" si="366"/>
        <v>2.506601729029005</v>
      </c>
      <c r="H500" s="236">
        <f t="shared" si="356"/>
        <v>0.15601922402489937</v>
      </c>
      <c r="I500" s="236">
        <f t="shared" si="367"/>
        <v>1.3632809952061717E-2</v>
      </c>
      <c r="J500" s="236">
        <f t="shared" si="357"/>
        <v>0.27999999999999997</v>
      </c>
      <c r="K500" s="236">
        <f t="shared" si="368"/>
        <v>1.6199999999999999</v>
      </c>
      <c r="L500" s="236">
        <f t="shared" si="358"/>
        <v>0.1728395061728395</v>
      </c>
      <c r="M500" s="237" t="s">
        <v>2131</v>
      </c>
      <c r="N500" s="234">
        <v>1</v>
      </c>
      <c r="P500" s="248">
        <v>0.5</v>
      </c>
      <c r="Q500" s="235" t="s">
        <v>628</v>
      </c>
      <c r="R500" s="248">
        <v>0.8</v>
      </c>
      <c r="S500" s="248">
        <v>0.6</v>
      </c>
      <c r="T500" s="236">
        <f t="shared" si="369"/>
        <v>5.4564394268214245E-2</v>
      </c>
      <c r="U500" s="235" t="s">
        <v>628</v>
      </c>
      <c r="V500" s="235" t="s">
        <v>628</v>
      </c>
      <c r="Y500" s="236">
        <f t="shared" si="359"/>
        <v>1.1199999999999999</v>
      </c>
      <c r="Z500" s="236">
        <f t="shared" si="370"/>
        <v>0.42977543130452772</v>
      </c>
      <c r="AA500" s="236">
        <f t="shared" si="371"/>
        <v>0</v>
      </c>
      <c r="AB500" s="236"/>
      <c r="AC500" s="236"/>
      <c r="AD500" s="236">
        <f t="shared" si="360"/>
        <v>0</v>
      </c>
      <c r="AE500" s="236">
        <f t="shared" si="361"/>
        <v>0</v>
      </c>
      <c r="AG500" s="236">
        <f t="shared" si="362"/>
        <v>0.55999999999999994</v>
      </c>
      <c r="AH500" s="236">
        <f t="shared" si="372"/>
        <v>0</v>
      </c>
      <c r="AI500" s="236"/>
      <c r="AJ500" s="236"/>
      <c r="AK500" s="236"/>
      <c r="AL500" s="236"/>
      <c r="AM500" s="236"/>
      <c r="AN500" s="236"/>
      <c r="AO500" s="236"/>
      <c r="AP500" s="334" t="s">
        <v>2399</v>
      </c>
      <c r="AR500" s="235">
        <f t="shared" si="373"/>
        <v>2</v>
      </c>
      <c r="AS500" s="236"/>
      <c r="AT500" s="235"/>
      <c r="AU500" s="235"/>
      <c r="AV500" s="235"/>
      <c r="AW500" s="235"/>
      <c r="AX500" s="236"/>
      <c r="AY500" s="236"/>
      <c r="AZ500" s="236"/>
      <c r="BA500" s="236"/>
      <c r="BB500" s="236"/>
      <c r="BC500" s="236"/>
      <c r="BD500" s="236"/>
      <c r="BE500" s="236"/>
      <c r="BF500" s="236"/>
      <c r="BG500" s="236"/>
      <c r="BH500" s="236"/>
      <c r="BI500" s="236"/>
      <c r="BJ500" s="236"/>
      <c r="BK500" s="236"/>
      <c r="BL500" s="235">
        <f t="shared" si="363"/>
        <v>2</v>
      </c>
    </row>
    <row r="501" spans="3:64">
      <c r="C501" s="239">
        <v>498</v>
      </c>
      <c r="D501" s="234" t="s">
        <v>1288</v>
      </c>
      <c r="E501" s="236">
        <f t="shared" si="364"/>
        <v>1.3380560748402963E-2</v>
      </c>
      <c r="F501" s="236">
        <f t="shared" si="365"/>
        <v>0.44107805670257644</v>
      </c>
      <c r="G501" s="236">
        <f t="shared" si="366"/>
        <v>2.7066017290290048</v>
      </c>
      <c r="H501" s="236">
        <f t="shared" si="356"/>
        <v>0.16296378295036909</v>
      </c>
      <c r="I501" s="236">
        <f t="shared" si="367"/>
        <v>1.3583016040118478E-2</v>
      </c>
      <c r="J501" s="236">
        <f t="shared" si="357"/>
        <v>0.315</v>
      </c>
      <c r="K501" s="236">
        <f t="shared" si="368"/>
        <v>1.76</v>
      </c>
      <c r="L501" s="236">
        <f t="shared" si="358"/>
        <v>0.17897727272727273</v>
      </c>
      <c r="M501" s="237" t="s">
        <v>2131</v>
      </c>
      <c r="N501" s="234">
        <v>1</v>
      </c>
      <c r="P501" s="248">
        <v>0.5</v>
      </c>
      <c r="Q501" s="235" t="s">
        <v>628</v>
      </c>
      <c r="R501" s="248">
        <v>0.9</v>
      </c>
      <c r="S501" s="248">
        <v>0.6</v>
      </c>
      <c r="T501" s="236">
        <f t="shared" si="369"/>
        <v>5.4564394268214245E-2</v>
      </c>
      <c r="U501" s="235" t="s">
        <v>628</v>
      </c>
      <c r="V501" s="235" t="s">
        <v>628</v>
      </c>
      <c r="Y501" s="236">
        <f t="shared" si="359"/>
        <v>1.26</v>
      </c>
      <c r="Z501" s="236">
        <f t="shared" si="370"/>
        <v>0.42977543130452772</v>
      </c>
      <c r="AA501" s="236">
        <f t="shared" si="371"/>
        <v>0</v>
      </c>
      <c r="AB501" s="236"/>
      <c r="AC501" s="236"/>
      <c r="AD501" s="236">
        <f t="shared" si="360"/>
        <v>0</v>
      </c>
      <c r="AE501" s="236">
        <f t="shared" si="361"/>
        <v>0</v>
      </c>
      <c r="AG501" s="236">
        <f t="shared" si="362"/>
        <v>0.63</v>
      </c>
      <c r="AH501" s="236">
        <f t="shared" si="372"/>
        <v>0</v>
      </c>
      <c r="AI501" s="236"/>
      <c r="AJ501" s="236"/>
      <c r="AK501" s="236"/>
      <c r="AL501" s="236"/>
      <c r="AM501" s="236"/>
      <c r="AN501" s="236"/>
      <c r="AO501" s="236"/>
      <c r="AP501" s="334" t="s">
        <v>2399</v>
      </c>
      <c r="AR501" s="235">
        <f t="shared" si="373"/>
        <v>2</v>
      </c>
      <c r="AS501" s="236"/>
      <c r="AT501" s="235"/>
      <c r="AU501" s="235"/>
      <c r="AV501" s="235"/>
      <c r="AW501" s="235"/>
      <c r="AX501" s="236"/>
      <c r="AY501" s="236"/>
      <c r="AZ501" s="236"/>
      <c r="BA501" s="236"/>
      <c r="BB501" s="236"/>
      <c r="BC501" s="236"/>
      <c r="BD501" s="236"/>
      <c r="BE501" s="236"/>
      <c r="BF501" s="236"/>
      <c r="BG501" s="236"/>
      <c r="BH501" s="236"/>
      <c r="BI501" s="236"/>
      <c r="BJ501" s="236"/>
      <c r="BK501" s="236"/>
      <c r="BL501" s="235">
        <f t="shared" si="363"/>
        <v>2</v>
      </c>
    </row>
    <row r="502" spans="3:64">
      <c r="C502" s="239">
        <v>499</v>
      </c>
      <c r="D502" s="234" t="s">
        <v>1289</v>
      </c>
      <c r="E502" s="236">
        <f t="shared" si="364"/>
        <v>1.3354549228135259E-2</v>
      </c>
      <c r="F502" s="236">
        <f t="shared" si="365"/>
        <v>0.49107805670257643</v>
      </c>
      <c r="G502" s="236">
        <f t="shared" si="366"/>
        <v>2.9066017290290049</v>
      </c>
      <c r="H502" s="236">
        <f t="shared" si="356"/>
        <v>0.16895264727810805</v>
      </c>
      <c r="I502" s="236">
        <f t="shared" si="367"/>
        <v>1.3540487986476909E-2</v>
      </c>
      <c r="J502" s="236">
        <f t="shared" ref="J502:J529" si="374">IF(BL502=1,P502*(R502-T502)+S502^2/2*(2*Z502-SIN(2*Z502))-S502^2/2*(2*AA502-SIN(2*AA502)),P502*AG502)</f>
        <v>0.35</v>
      </c>
      <c r="K502" s="236">
        <f t="shared" si="368"/>
        <v>1.9</v>
      </c>
      <c r="L502" s="236">
        <f t="shared" si="358"/>
        <v>0.18421052631578946</v>
      </c>
      <c r="M502" s="237" t="s">
        <v>2131</v>
      </c>
      <c r="N502" s="234">
        <v>1</v>
      </c>
      <c r="P502" s="248">
        <v>0.5</v>
      </c>
      <c r="Q502" s="235" t="s">
        <v>628</v>
      </c>
      <c r="R502" s="248">
        <v>1</v>
      </c>
      <c r="S502" s="248">
        <v>0.6</v>
      </c>
      <c r="T502" s="236">
        <f t="shared" si="369"/>
        <v>5.4564394268214245E-2</v>
      </c>
      <c r="U502" s="235" t="s">
        <v>628</v>
      </c>
      <c r="V502" s="235" t="s">
        <v>628</v>
      </c>
      <c r="Y502" s="236">
        <f t="shared" ref="Y502:Y529" si="375">IF(BL502=1,2*(R502-T502)+2*AD502,2*AG502)</f>
        <v>1.4</v>
      </c>
      <c r="Z502" s="236">
        <f t="shared" si="370"/>
        <v>0.42977543130452772</v>
      </c>
      <c r="AA502" s="236">
        <f t="shared" si="371"/>
        <v>0</v>
      </c>
      <c r="AB502" s="236"/>
      <c r="AC502" s="236"/>
      <c r="AD502" s="236">
        <f t="shared" ref="AD502:AD529" si="376">IF(BL502=1,S502*Z502-S502*AA502,0)</f>
        <v>0</v>
      </c>
      <c r="AE502" s="236">
        <f t="shared" ref="AE502:AE529" si="377">IF(BL502=1,R502-AG502,0)</f>
        <v>0</v>
      </c>
      <c r="AG502" s="236">
        <f t="shared" si="362"/>
        <v>0.7</v>
      </c>
      <c r="AH502" s="236">
        <f t="shared" si="372"/>
        <v>0</v>
      </c>
      <c r="AI502" s="236"/>
      <c r="AJ502" s="236"/>
      <c r="AK502" s="236"/>
      <c r="AL502" s="236"/>
      <c r="AM502" s="236"/>
      <c r="AN502" s="236"/>
      <c r="AO502" s="236"/>
      <c r="AP502" s="334" t="s">
        <v>2399</v>
      </c>
      <c r="AR502" s="235">
        <f t="shared" si="373"/>
        <v>2</v>
      </c>
      <c r="AS502" s="236"/>
      <c r="AT502" s="235"/>
      <c r="AU502" s="235"/>
      <c r="AV502" s="235"/>
      <c r="AW502" s="235"/>
      <c r="AX502" s="236"/>
      <c r="AY502" s="236"/>
      <c r="AZ502" s="236"/>
      <c r="BA502" s="236"/>
      <c r="BB502" s="236"/>
      <c r="BC502" s="236"/>
      <c r="BD502" s="236"/>
      <c r="BE502" s="236"/>
      <c r="BF502" s="236"/>
      <c r="BG502" s="236"/>
      <c r="BH502" s="236"/>
      <c r="BI502" s="236"/>
      <c r="BJ502" s="236"/>
      <c r="BK502" s="236"/>
      <c r="BL502" s="235">
        <f t="shared" ref="BL502:BL529" si="378">IF(R502-T502&lt;AG502,1,2)</f>
        <v>2</v>
      </c>
    </row>
    <row r="503" spans="3:64">
      <c r="C503" s="239">
        <v>500</v>
      </c>
      <c r="D503" s="234" t="s">
        <v>1290</v>
      </c>
      <c r="E503" s="236">
        <f t="shared" si="364"/>
        <v>1.333186623439638E-2</v>
      </c>
      <c r="F503" s="236">
        <f t="shared" si="365"/>
        <v>0.54107805670257658</v>
      </c>
      <c r="G503" s="236">
        <f t="shared" si="366"/>
        <v>3.1066017290290051</v>
      </c>
      <c r="H503" s="236">
        <f t="shared" si="356"/>
        <v>0.17417039707619528</v>
      </c>
      <c r="I503" s="236">
        <f t="shared" si="367"/>
        <v>1.3503743382404398E-2</v>
      </c>
      <c r="J503" s="236">
        <f t="shared" si="374"/>
        <v>0.38500000000000001</v>
      </c>
      <c r="K503" s="236">
        <f t="shared" si="368"/>
        <v>2.04</v>
      </c>
      <c r="L503" s="236">
        <f t="shared" si="358"/>
        <v>0.18872549019607843</v>
      </c>
      <c r="M503" s="237" t="s">
        <v>2131</v>
      </c>
      <c r="N503" s="234">
        <v>1</v>
      </c>
      <c r="P503" s="248">
        <v>0.5</v>
      </c>
      <c r="Q503" s="235" t="s">
        <v>628</v>
      </c>
      <c r="R503" s="248">
        <v>1.1000000000000001</v>
      </c>
      <c r="S503" s="248">
        <v>0.6</v>
      </c>
      <c r="T503" s="236">
        <f t="shared" si="369"/>
        <v>5.4564394268214245E-2</v>
      </c>
      <c r="U503" s="235" t="s">
        <v>628</v>
      </c>
      <c r="V503" s="235" t="s">
        <v>628</v>
      </c>
      <c r="Y503" s="236">
        <f t="shared" si="375"/>
        <v>1.54</v>
      </c>
      <c r="Z503" s="236">
        <f t="shared" si="370"/>
        <v>0.42977543130452772</v>
      </c>
      <c r="AA503" s="236">
        <f t="shared" si="371"/>
        <v>0</v>
      </c>
      <c r="AB503" s="236"/>
      <c r="AC503" s="236"/>
      <c r="AD503" s="236">
        <f t="shared" si="376"/>
        <v>0</v>
      </c>
      <c r="AE503" s="236">
        <f t="shared" si="377"/>
        <v>0</v>
      </c>
      <c r="AG503" s="236">
        <f t="shared" si="362"/>
        <v>0.77</v>
      </c>
      <c r="AH503" s="236">
        <f t="shared" si="372"/>
        <v>0</v>
      </c>
      <c r="AI503" s="236"/>
      <c r="AJ503" s="236"/>
      <c r="AK503" s="236"/>
      <c r="AL503" s="236"/>
      <c r="AM503" s="236"/>
      <c r="AN503" s="236"/>
      <c r="AO503" s="236"/>
      <c r="AP503" s="334" t="s">
        <v>2399</v>
      </c>
      <c r="AR503" s="235">
        <f t="shared" si="373"/>
        <v>2</v>
      </c>
      <c r="AS503" s="236"/>
      <c r="AT503" s="235"/>
      <c r="AU503" s="235"/>
      <c r="AV503" s="235"/>
      <c r="AW503" s="235"/>
      <c r="AX503" s="236"/>
      <c r="AY503" s="236"/>
      <c r="AZ503" s="236"/>
      <c r="BA503" s="236"/>
      <c r="BB503" s="236"/>
      <c r="BC503" s="236"/>
      <c r="BD503" s="236"/>
      <c r="BE503" s="236"/>
      <c r="BF503" s="236"/>
      <c r="BG503" s="236"/>
      <c r="BH503" s="236"/>
      <c r="BI503" s="236"/>
      <c r="BJ503" s="236"/>
      <c r="BK503" s="236"/>
      <c r="BL503" s="235">
        <f t="shared" si="378"/>
        <v>2</v>
      </c>
    </row>
    <row r="504" spans="3:64">
      <c r="C504" s="239">
        <v>501</v>
      </c>
      <c r="D504" s="234" t="s">
        <v>1291</v>
      </c>
      <c r="E504" s="236">
        <f t="shared" si="364"/>
        <v>1.3311911257400106E-2</v>
      </c>
      <c r="F504" s="236">
        <f t="shared" si="365"/>
        <v>0.5910780567025764</v>
      </c>
      <c r="G504" s="236">
        <f t="shared" si="366"/>
        <v>3.3066017290290044</v>
      </c>
      <c r="H504" s="236">
        <f t="shared" si="356"/>
        <v>0.17875695506762729</v>
      </c>
      <c r="I504" s="236">
        <f t="shared" si="367"/>
        <v>1.3471677449556994E-2</v>
      </c>
      <c r="J504" s="236">
        <f t="shared" si="374"/>
        <v>0.42</v>
      </c>
      <c r="K504" s="236">
        <f t="shared" si="368"/>
        <v>2.1799999999999997</v>
      </c>
      <c r="L504" s="236">
        <f t="shared" si="358"/>
        <v>0.19266055045871561</v>
      </c>
      <c r="M504" s="237" t="s">
        <v>2131</v>
      </c>
      <c r="N504" s="234">
        <v>1</v>
      </c>
      <c r="P504" s="248">
        <v>0.5</v>
      </c>
      <c r="Q504" s="235" t="s">
        <v>628</v>
      </c>
      <c r="R504" s="248">
        <v>1.2</v>
      </c>
      <c r="S504" s="248">
        <v>0.6</v>
      </c>
      <c r="T504" s="236">
        <f t="shared" si="369"/>
        <v>5.4564394268214245E-2</v>
      </c>
      <c r="U504" s="235" t="s">
        <v>628</v>
      </c>
      <c r="V504" s="235" t="s">
        <v>628</v>
      </c>
      <c r="Y504" s="236">
        <f t="shared" si="375"/>
        <v>1.68</v>
      </c>
      <c r="Z504" s="236">
        <f t="shared" si="370"/>
        <v>0.42977543130452772</v>
      </c>
      <c r="AA504" s="236">
        <f t="shared" si="371"/>
        <v>0</v>
      </c>
      <c r="AB504" s="236"/>
      <c r="AC504" s="236"/>
      <c r="AD504" s="236">
        <f t="shared" si="376"/>
        <v>0</v>
      </c>
      <c r="AE504" s="236">
        <f t="shared" si="377"/>
        <v>0</v>
      </c>
      <c r="AG504" s="236">
        <f t="shared" si="362"/>
        <v>0.84</v>
      </c>
      <c r="AH504" s="236">
        <f t="shared" si="372"/>
        <v>0</v>
      </c>
      <c r="AI504" s="236"/>
      <c r="AJ504" s="236"/>
      <c r="AK504" s="236"/>
      <c r="AL504" s="236"/>
      <c r="AM504" s="236"/>
      <c r="AN504" s="236"/>
      <c r="AO504" s="236"/>
      <c r="AP504" s="334" t="s">
        <v>2399</v>
      </c>
      <c r="AR504" s="235">
        <f t="shared" si="373"/>
        <v>2</v>
      </c>
      <c r="AS504" s="236"/>
      <c r="AT504" s="235"/>
      <c r="AU504" s="235"/>
      <c r="AV504" s="235"/>
      <c r="AW504" s="235"/>
      <c r="AX504" s="236"/>
      <c r="AY504" s="236"/>
      <c r="AZ504" s="236"/>
      <c r="BA504" s="236"/>
      <c r="BB504" s="236"/>
      <c r="BC504" s="236"/>
      <c r="BD504" s="236"/>
      <c r="BE504" s="236"/>
      <c r="BF504" s="236"/>
      <c r="BG504" s="236"/>
      <c r="BH504" s="236"/>
      <c r="BI504" s="236"/>
      <c r="BJ504" s="236"/>
      <c r="BK504" s="236"/>
      <c r="BL504" s="235">
        <f t="shared" si="378"/>
        <v>2</v>
      </c>
    </row>
    <row r="505" spans="3:64">
      <c r="C505" s="239">
        <v>502</v>
      </c>
      <c r="D505" s="234" t="s">
        <v>1292</v>
      </c>
      <c r="E505" s="236">
        <f t="shared" si="364"/>
        <v>1.3294220052997808E-2</v>
      </c>
      <c r="F505" s="236">
        <f t="shared" si="365"/>
        <v>0.64107805670257645</v>
      </c>
      <c r="G505" s="236">
        <f t="shared" si="366"/>
        <v>3.5066017290290046</v>
      </c>
      <c r="H505" s="236">
        <f t="shared" si="356"/>
        <v>0.1828203218504926</v>
      </c>
      <c r="I505" s="236">
        <f t="shared" si="367"/>
        <v>1.3443449979865303E-2</v>
      </c>
      <c r="J505" s="236">
        <f t="shared" si="374"/>
        <v>0.45499999999999996</v>
      </c>
      <c r="K505" s="236">
        <f t="shared" si="368"/>
        <v>2.3199999999999998</v>
      </c>
      <c r="L505" s="236">
        <f t="shared" si="358"/>
        <v>0.1961206896551724</v>
      </c>
      <c r="M505" s="237" t="s">
        <v>2131</v>
      </c>
      <c r="N505" s="234">
        <v>1</v>
      </c>
      <c r="P505" s="248">
        <v>0.5</v>
      </c>
      <c r="Q505" s="235" t="s">
        <v>628</v>
      </c>
      <c r="R505" s="248">
        <v>1.3</v>
      </c>
      <c r="S505" s="248">
        <v>0.6</v>
      </c>
      <c r="T505" s="236">
        <f t="shared" si="369"/>
        <v>5.4564394268214245E-2</v>
      </c>
      <c r="U505" s="235" t="s">
        <v>628</v>
      </c>
      <c r="V505" s="235" t="s">
        <v>628</v>
      </c>
      <c r="Y505" s="236">
        <f t="shared" si="375"/>
        <v>1.8199999999999998</v>
      </c>
      <c r="Z505" s="236">
        <f t="shared" si="370"/>
        <v>0.42977543130452772</v>
      </c>
      <c r="AA505" s="236">
        <f t="shared" si="371"/>
        <v>0</v>
      </c>
      <c r="AB505" s="236"/>
      <c r="AC505" s="236"/>
      <c r="AD505" s="236">
        <f t="shared" si="376"/>
        <v>0</v>
      </c>
      <c r="AE505" s="236">
        <f t="shared" si="377"/>
        <v>0</v>
      </c>
      <c r="AG505" s="236">
        <f t="shared" si="362"/>
        <v>0.90999999999999992</v>
      </c>
      <c r="AH505" s="236">
        <f t="shared" si="372"/>
        <v>0</v>
      </c>
      <c r="AI505" s="236"/>
      <c r="AJ505" s="236"/>
      <c r="AK505" s="236"/>
      <c r="AL505" s="236"/>
      <c r="AM505" s="236"/>
      <c r="AN505" s="236"/>
      <c r="AO505" s="236"/>
      <c r="AP505" s="334" t="s">
        <v>2399</v>
      </c>
      <c r="AR505" s="235">
        <f t="shared" si="373"/>
        <v>2</v>
      </c>
      <c r="AS505" s="236"/>
      <c r="AT505" s="235"/>
      <c r="AU505" s="235"/>
      <c r="AV505" s="235"/>
      <c r="AW505" s="235"/>
      <c r="AX505" s="236"/>
      <c r="AY505" s="236"/>
      <c r="AZ505" s="236"/>
      <c r="BA505" s="236"/>
      <c r="BB505" s="236"/>
      <c r="BC505" s="236"/>
      <c r="BD505" s="236"/>
      <c r="BE505" s="236"/>
      <c r="BF505" s="236"/>
      <c r="BG505" s="236"/>
      <c r="BH505" s="236"/>
      <c r="BI505" s="236"/>
      <c r="BJ505" s="236"/>
      <c r="BK505" s="236"/>
      <c r="BL505" s="235">
        <f t="shared" si="378"/>
        <v>2</v>
      </c>
    </row>
    <row r="506" spans="3:64">
      <c r="C506" s="239">
        <v>503</v>
      </c>
      <c r="D506" s="234" t="s">
        <v>1293</v>
      </c>
      <c r="E506" s="236">
        <f t="shared" si="364"/>
        <v>1.3278428064826247E-2</v>
      </c>
      <c r="F506" s="236">
        <f t="shared" si="365"/>
        <v>0.69107805670257649</v>
      </c>
      <c r="G506" s="236">
        <f t="shared" si="366"/>
        <v>3.7066017290290048</v>
      </c>
      <c r="H506" s="236">
        <f t="shared" si="356"/>
        <v>0.18644518813290845</v>
      </c>
      <c r="I506" s="236">
        <f t="shared" si="367"/>
        <v>1.3418410603568137E-2</v>
      </c>
      <c r="J506" s="236">
        <f t="shared" si="374"/>
        <v>0.48999999999999994</v>
      </c>
      <c r="K506" s="236">
        <f t="shared" si="368"/>
        <v>2.46</v>
      </c>
      <c r="L506" s="236">
        <f t="shared" si="358"/>
        <v>0.19918699186991867</v>
      </c>
      <c r="M506" s="237" t="s">
        <v>2131</v>
      </c>
      <c r="N506" s="234">
        <v>1</v>
      </c>
      <c r="P506" s="248">
        <v>0.5</v>
      </c>
      <c r="Q506" s="235" t="s">
        <v>628</v>
      </c>
      <c r="R506" s="248">
        <v>1.4</v>
      </c>
      <c r="S506" s="248">
        <v>0.6</v>
      </c>
      <c r="T506" s="236">
        <f t="shared" si="369"/>
        <v>5.4564394268214245E-2</v>
      </c>
      <c r="U506" s="235" t="s">
        <v>628</v>
      </c>
      <c r="V506" s="235" t="s">
        <v>628</v>
      </c>
      <c r="Y506" s="236">
        <f t="shared" si="375"/>
        <v>1.9599999999999997</v>
      </c>
      <c r="Z506" s="236">
        <f t="shared" si="370"/>
        <v>0.42977543130452772</v>
      </c>
      <c r="AA506" s="236">
        <f t="shared" si="371"/>
        <v>0</v>
      </c>
      <c r="AB506" s="236"/>
      <c r="AC506" s="236"/>
      <c r="AD506" s="236">
        <f t="shared" si="376"/>
        <v>0</v>
      </c>
      <c r="AE506" s="236">
        <f t="shared" si="377"/>
        <v>0</v>
      </c>
      <c r="AG506" s="236">
        <f t="shared" si="362"/>
        <v>0.97999999999999987</v>
      </c>
      <c r="AH506" s="236">
        <f t="shared" si="372"/>
        <v>0</v>
      </c>
      <c r="AI506" s="236"/>
      <c r="AJ506" s="236"/>
      <c r="AK506" s="236"/>
      <c r="AL506" s="236"/>
      <c r="AM506" s="236"/>
      <c r="AN506" s="236"/>
      <c r="AO506" s="236"/>
      <c r="AP506" s="334" t="s">
        <v>2399</v>
      </c>
      <c r="AR506" s="235">
        <f t="shared" si="373"/>
        <v>2</v>
      </c>
      <c r="AS506" s="236"/>
      <c r="AT506" s="235"/>
      <c r="AU506" s="235"/>
      <c r="AV506" s="235"/>
      <c r="AW506" s="235"/>
      <c r="AX506" s="236"/>
      <c r="AY506" s="236"/>
      <c r="AZ506" s="236"/>
      <c r="BA506" s="236"/>
      <c r="BB506" s="236"/>
      <c r="BC506" s="236"/>
      <c r="BD506" s="236"/>
      <c r="BE506" s="236"/>
      <c r="BF506" s="236"/>
      <c r="BG506" s="236"/>
      <c r="BH506" s="236"/>
      <c r="BI506" s="236"/>
      <c r="BJ506" s="236"/>
      <c r="BK506" s="236"/>
      <c r="BL506" s="235">
        <f t="shared" si="378"/>
        <v>2</v>
      </c>
    </row>
    <row r="507" spans="3:64">
      <c r="C507" s="239">
        <v>504</v>
      </c>
      <c r="D507" s="234" t="s">
        <v>1523</v>
      </c>
      <c r="E507" s="236">
        <f t="shared" si="364"/>
        <v>1.3264245028911718E-2</v>
      </c>
      <c r="F507" s="236">
        <f t="shared" si="365"/>
        <v>0.74107805670257654</v>
      </c>
      <c r="G507" s="236">
        <f t="shared" si="366"/>
        <v>3.9066017290290049</v>
      </c>
      <c r="H507" s="236">
        <f t="shared" ref="H507:H512" si="379">F507/G507</f>
        <v>0.18969890152758756</v>
      </c>
      <c r="I507" s="236">
        <f t="shared" si="367"/>
        <v>1.3396048035816734E-2</v>
      </c>
      <c r="J507" s="236">
        <f t="shared" si="374"/>
        <v>0.52499999999999991</v>
      </c>
      <c r="K507" s="236">
        <f t="shared" si="368"/>
        <v>2.5999999999999996</v>
      </c>
      <c r="L507" s="236">
        <f t="shared" ref="L507:L512" si="380">J507/K507</f>
        <v>0.20192307692307693</v>
      </c>
      <c r="M507" s="237" t="s">
        <v>2131</v>
      </c>
      <c r="N507" s="234">
        <v>1</v>
      </c>
      <c r="P507" s="248">
        <v>0.5</v>
      </c>
      <c r="Q507" s="235" t="s">
        <v>628</v>
      </c>
      <c r="R507" s="248">
        <v>1.5</v>
      </c>
      <c r="S507" s="248">
        <v>0.6</v>
      </c>
      <c r="T507" s="236">
        <f t="shared" si="369"/>
        <v>5.4564394268214245E-2</v>
      </c>
      <c r="U507" s="235" t="s">
        <v>628</v>
      </c>
      <c r="V507" s="235" t="s">
        <v>628</v>
      </c>
      <c r="Y507" s="236">
        <f t="shared" si="375"/>
        <v>2.0999999999999996</v>
      </c>
      <c r="Z507" s="236">
        <f t="shared" si="370"/>
        <v>0.42977543130452772</v>
      </c>
      <c r="AA507" s="236">
        <f t="shared" si="371"/>
        <v>0</v>
      </c>
      <c r="AB507" s="236"/>
      <c r="AC507" s="236"/>
      <c r="AD507" s="236">
        <f t="shared" si="376"/>
        <v>0</v>
      </c>
      <c r="AE507" s="236">
        <f t="shared" si="377"/>
        <v>0</v>
      </c>
      <c r="AG507" s="236">
        <f t="shared" si="362"/>
        <v>1.0499999999999998</v>
      </c>
      <c r="AH507" s="236">
        <f t="shared" si="372"/>
        <v>0</v>
      </c>
      <c r="AI507" s="236"/>
      <c r="AJ507" s="236"/>
      <c r="AK507" s="236"/>
      <c r="AL507" s="236"/>
      <c r="AM507" s="236"/>
      <c r="AN507" s="236"/>
      <c r="AO507" s="236"/>
      <c r="AP507" s="334" t="s">
        <v>2399</v>
      </c>
      <c r="AR507" s="235">
        <f t="shared" si="373"/>
        <v>2</v>
      </c>
      <c r="AS507" s="236"/>
      <c r="AT507" s="235"/>
      <c r="AU507" s="235"/>
      <c r="AV507" s="235"/>
      <c r="AW507" s="235"/>
      <c r="AX507" s="236"/>
      <c r="AY507" s="236"/>
      <c r="AZ507" s="236"/>
      <c r="BA507" s="236"/>
      <c r="BB507" s="236"/>
      <c r="BC507" s="236"/>
      <c r="BD507" s="236"/>
      <c r="BE507" s="236"/>
      <c r="BF507" s="236"/>
      <c r="BG507" s="236"/>
      <c r="BH507" s="236"/>
      <c r="BI507" s="236"/>
      <c r="BJ507" s="236"/>
      <c r="BK507" s="236"/>
      <c r="BL507" s="235">
        <f t="shared" si="378"/>
        <v>2</v>
      </c>
    </row>
    <row r="508" spans="3:64">
      <c r="C508" s="239">
        <v>505</v>
      </c>
      <c r="D508" s="234" t="s">
        <v>1524</v>
      </c>
      <c r="E508" s="236">
        <f t="shared" si="364"/>
        <v>1.3251436965525974E-2</v>
      </c>
      <c r="F508" s="236">
        <f t="shared" si="365"/>
        <v>0.79107805670257658</v>
      </c>
      <c r="G508" s="236">
        <f t="shared" si="366"/>
        <v>4.1066017290290056</v>
      </c>
      <c r="H508" s="236">
        <f t="shared" si="379"/>
        <v>0.19263568977496748</v>
      </c>
      <c r="I508" s="236">
        <f t="shared" si="367"/>
        <v>1.3375954780766978E-2</v>
      </c>
      <c r="J508" s="236">
        <f t="shared" si="374"/>
        <v>0.55999999999999994</v>
      </c>
      <c r="K508" s="236">
        <f t="shared" si="368"/>
        <v>2.7399999999999998</v>
      </c>
      <c r="L508" s="236">
        <f t="shared" si="380"/>
        <v>0.20437956204379562</v>
      </c>
      <c r="M508" s="237" t="s">
        <v>2131</v>
      </c>
      <c r="N508" s="234">
        <v>1</v>
      </c>
      <c r="P508" s="248">
        <v>0.5</v>
      </c>
      <c r="Q508" s="235" t="s">
        <v>628</v>
      </c>
      <c r="R508" s="248">
        <v>1.6</v>
      </c>
      <c r="S508" s="248">
        <v>0.6</v>
      </c>
      <c r="T508" s="236">
        <f t="shared" si="369"/>
        <v>5.4564394268214245E-2</v>
      </c>
      <c r="U508" s="235" t="s">
        <v>628</v>
      </c>
      <c r="V508" s="235" t="s">
        <v>628</v>
      </c>
      <c r="Y508" s="236">
        <f t="shared" si="375"/>
        <v>2.2399999999999998</v>
      </c>
      <c r="Z508" s="236">
        <f t="shared" si="370"/>
        <v>0.42977543130452772</v>
      </c>
      <c r="AA508" s="236">
        <f t="shared" si="371"/>
        <v>0</v>
      </c>
      <c r="AB508" s="236"/>
      <c r="AC508" s="236"/>
      <c r="AD508" s="236">
        <f t="shared" si="376"/>
        <v>0</v>
      </c>
      <c r="AE508" s="236">
        <f t="shared" si="377"/>
        <v>0</v>
      </c>
      <c r="AG508" s="236">
        <f t="shared" si="362"/>
        <v>1.1199999999999999</v>
      </c>
      <c r="AH508" s="236">
        <f t="shared" si="372"/>
        <v>0</v>
      </c>
      <c r="AI508" s="236"/>
      <c r="AJ508" s="236"/>
      <c r="AK508" s="236"/>
      <c r="AL508" s="236"/>
      <c r="AM508" s="236"/>
      <c r="AN508" s="236"/>
      <c r="AO508" s="236"/>
      <c r="AP508" s="334" t="s">
        <v>2399</v>
      </c>
      <c r="AR508" s="235">
        <f t="shared" si="373"/>
        <v>2</v>
      </c>
      <c r="AS508" s="236"/>
      <c r="AT508" s="235"/>
      <c r="AU508" s="235"/>
      <c r="AV508" s="235"/>
      <c r="AW508" s="235"/>
      <c r="AX508" s="236"/>
      <c r="AY508" s="236"/>
      <c r="AZ508" s="236"/>
      <c r="BA508" s="236"/>
      <c r="BB508" s="236"/>
      <c r="BC508" s="236"/>
      <c r="BD508" s="236"/>
      <c r="BE508" s="236"/>
      <c r="BF508" s="236"/>
      <c r="BG508" s="236"/>
      <c r="BH508" s="236"/>
      <c r="BI508" s="236"/>
      <c r="BJ508" s="236"/>
      <c r="BK508" s="236"/>
      <c r="BL508" s="235">
        <f t="shared" si="378"/>
        <v>2</v>
      </c>
    </row>
    <row r="509" spans="3:64">
      <c r="C509" s="239">
        <v>506</v>
      </c>
      <c r="D509" s="234" t="s">
        <v>1525</v>
      </c>
      <c r="E509" s="236">
        <f t="shared" si="364"/>
        <v>1.3239813167121476E-2</v>
      </c>
      <c r="F509" s="236">
        <f t="shared" si="365"/>
        <v>0.8410780567025764</v>
      </c>
      <c r="G509" s="236">
        <f t="shared" si="366"/>
        <v>4.3066017290290048</v>
      </c>
      <c r="H509" s="236">
        <f t="shared" si="379"/>
        <v>0.19529970719911718</v>
      </c>
      <c r="I509" s="236">
        <f t="shared" si="367"/>
        <v>1.3357802065757568E-2</v>
      </c>
      <c r="J509" s="236">
        <f t="shared" si="374"/>
        <v>0.59499999999999997</v>
      </c>
      <c r="K509" s="236">
        <f t="shared" si="368"/>
        <v>2.88</v>
      </c>
      <c r="L509" s="236">
        <f t="shared" si="380"/>
        <v>0.20659722222222221</v>
      </c>
      <c r="M509" s="237" t="s">
        <v>2131</v>
      </c>
      <c r="N509" s="234">
        <v>1</v>
      </c>
      <c r="P509" s="248">
        <v>0.5</v>
      </c>
      <c r="Q509" s="235" t="s">
        <v>628</v>
      </c>
      <c r="R509" s="248">
        <v>1.7</v>
      </c>
      <c r="S509" s="248">
        <v>0.6</v>
      </c>
      <c r="T509" s="236">
        <f t="shared" si="369"/>
        <v>5.4564394268214245E-2</v>
      </c>
      <c r="U509" s="235" t="s">
        <v>628</v>
      </c>
      <c r="V509" s="235" t="s">
        <v>628</v>
      </c>
      <c r="Y509" s="236">
        <f t="shared" si="375"/>
        <v>2.38</v>
      </c>
      <c r="Z509" s="236">
        <f t="shared" si="370"/>
        <v>0.42977543130452772</v>
      </c>
      <c r="AA509" s="236">
        <f t="shared" si="371"/>
        <v>0</v>
      </c>
      <c r="AB509" s="236"/>
      <c r="AC509" s="236"/>
      <c r="AD509" s="236">
        <f t="shared" si="376"/>
        <v>0</v>
      </c>
      <c r="AE509" s="236">
        <f t="shared" si="377"/>
        <v>0</v>
      </c>
      <c r="AG509" s="236">
        <f t="shared" si="362"/>
        <v>1.19</v>
      </c>
      <c r="AH509" s="236">
        <f t="shared" si="372"/>
        <v>0</v>
      </c>
      <c r="AI509" s="236"/>
      <c r="AJ509" s="236"/>
      <c r="AK509" s="236"/>
      <c r="AL509" s="236"/>
      <c r="AM509" s="236"/>
      <c r="AN509" s="236"/>
      <c r="AO509" s="236"/>
      <c r="AP509" s="334" t="s">
        <v>2399</v>
      </c>
      <c r="AR509" s="235">
        <f t="shared" si="373"/>
        <v>2</v>
      </c>
      <c r="AS509" s="236"/>
      <c r="AT509" s="235"/>
      <c r="AU509" s="235"/>
      <c r="AV509" s="235"/>
      <c r="AW509" s="235"/>
      <c r="AX509" s="236"/>
      <c r="AY509" s="236"/>
      <c r="AZ509" s="236"/>
      <c r="BA509" s="236"/>
      <c r="BB509" s="236"/>
      <c r="BC509" s="236"/>
      <c r="BD509" s="236"/>
      <c r="BE509" s="236"/>
      <c r="BF509" s="236"/>
      <c r="BG509" s="236"/>
      <c r="BH509" s="236"/>
      <c r="BI509" s="236"/>
      <c r="BJ509" s="236"/>
      <c r="BK509" s="236"/>
      <c r="BL509" s="235">
        <f t="shared" si="378"/>
        <v>2</v>
      </c>
    </row>
    <row r="510" spans="3:64">
      <c r="C510" s="239">
        <v>507</v>
      </c>
      <c r="D510" s="234" t="s">
        <v>1526</v>
      </c>
      <c r="E510" s="236">
        <f t="shared" si="364"/>
        <v>1.3229216636669837E-2</v>
      </c>
      <c r="F510" s="236">
        <f t="shared" si="365"/>
        <v>0.89107805670257645</v>
      </c>
      <c r="G510" s="236">
        <f t="shared" si="366"/>
        <v>4.5066017290290041</v>
      </c>
      <c r="H510" s="236">
        <f t="shared" si="379"/>
        <v>0.19772726996547105</v>
      </c>
      <c r="I510" s="236">
        <f t="shared" si="367"/>
        <v>1.3341321705526089E-2</v>
      </c>
      <c r="J510" s="236">
        <f t="shared" si="374"/>
        <v>0.63</v>
      </c>
      <c r="K510" s="236">
        <f t="shared" si="368"/>
        <v>3.02</v>
      </c>
      <c r="L510" s="236">
        <f t="shared" si="380"/>
        <v>0.20860927152317882</v>
      </c>
      <c r="M510" s="237" t="s">
        <v>2131</v>
      </c>
      <c r="N510" s="234">
        <v>1</v>
      </c>
      <c r="P510" s="248">
        <v>0.5</v>
      </c>
      <c r="Q510" s="235" t="s">
        <v>628</v>
      </c>
      <c r="R510" s="248">
        <v>1.8</v>
      </c>
      <c r="S510" s="248">
        <v>0.6</v>
      </c>
      <c r="T510" s="236">
        <f t="shared" si="369"/>
        <v>5.4564394268214245E-2</v>
      </c>
      <c r="U510" s="235" t="s">
        <v>628</v>
      </c>
      <c r="V510" s="235" t="s">
        <v>628</v>
      </c>
      <c r="Y510" s="236">
        <f t="shared" si="375"/>
        <v>2.52</v>
      </c>
      <c r="Z510" s="236">
        <f t="shared" si="370"/>
        <v>0.42977543130452772</v>
      </c>
      <c r="AA510" s="236">
        <f t="shared" si="371"/>
        <v>0</v>
      </c>
      <c r="AB510" s="236"/>
      <c r="AC510" s="236"/>
      <c r="AD510" s="236">
        <f t="shared" si="376"/>
        <v>0</v>
      </c>
      <c r="AE510" s="236">
        <f t="shared" si="377"/>
        <v>0</v>
      </c>
      <c r="AG510" s="236">
        <f t="shared" si="362"/>
        <v>1.26</v>
      </c>
      <c r="AH510" s="236">
        <f t="shared" si="372"/>
        <v>0</v>
      </c>
      <c r="AI510" s="236"/>
      <c r="AJ510" s="236"/>
      <c r="AK510" s="236"/>
      <c r="AL510" s="236"/>
      <c r="AM510" s="236"/>
      <c r="AN510" s="236"/>
      <c r="AO510" s="236"/>
      <c r="AP510" s="334" t="s">
        <v>2399</v>
      </c>
      <c r="AR510" s="235">
        <f t="shared" si="373"/>
        <v>2</v>
      </c>
      <c r="AS510" s="236"/>
      <c r="AT510" s="235"/>
      <c r="AU510" s="235"/>
      <c r="AV510" s="235"/>
      <c r="AW510" s="235"/>
      <c r="AX510" s="236"/>
      <c r="AY510" s="236"/>
      <c r="AZ510" s="236"/>
      <c r="BA510" s="236"/>
      <c r="BB510" s="236"/>
      <c r="BC510" s="236"/>
      <c r="BD510" s="236"/>
      <c r="BE510" s="236"/>
      <c r="BF510" s="236"/>
      <c r="BG510" s="236"/>
      <c r="BH510" s="236"/>
      <c r="BI510" s="236"/>
      <c r="BJ510" s="236"/>
      <c r="BK510" s="236"/>
      <c r="BL510" s="235">
        <f t="shared" si="378"/>
        <v>2</v>
      </c>
    </row>
    <row r="511" spans="3:64">
      <c r="C511" s="239">
        <v>508</v>
      </c>
      <c r="D511" s="234" t="s">
        <v>1527</v>
      </c>
      <c r="E511" s="236">
        <f t="shared" si="364"/>
        <v>1.3219516954121942E-2</v>
      </c>
      <c r="F511" s="236">
        <f t="shared" si="365"/>
        <v>0.94107805670257649</v>
      </c>
      <c r="G511" s="236">
        <f t="shared" si="366"/>
        <v>4.7066017290290052</v>
      </c>
      <c r="H511" s="236">
        <f t="shared" si="379"/>
        <v>0.19994852143496014</v>
      </c>
      <c r="I511" s="236">
        <f t="shared" si="367"/>
        <v>1.3326292759500341E-2</v>
      </c>
      <c r="J511" s="236">
        <f t="shared" si="374"/>
        <v>0.66499999999999992</v>
      </c>
      <c r="K511" s="236">
        <f t="shared" si="368"/>
        <v>3.1599999999999997</v>
      </c>
      <c r="L511" s="236">
        <f t="shared" si="380"/>
        <v>0.21044303797468353</v>
      </c>
      <c r="M511" s="237" t="s">
        <v>2131</v>
      </c>
      <c r="N511" s="234">
        <v>1</v>
      </c>
      <c r="P511" s="248">
        <v>0.5</v>
      </c>
      <c r="Q511" s="235" t="s">
        <v>628</v>
      </c>
      <c r="R511" s="248">
        <v>1.9</v>
      </c>
      <c r="S511" s="248">
        <v>0.6</v>
      </c>
      <c r="T511" s="236">
        <f t="shared" si="369"/>
        <v>5.4564394268214245E-2</v>
      </c>
      <c r="U511" s="235" t="s">
        <v>628</v>
      </c>
      <c r="V511" s="235" t="s">
        <v>628</v>
      </c>
      <c r="Y511" s="236">
        <f t="shared" si="375"/>
        <v>2.6599999999999997</v>
      </c>
      <c r="Z511" s="236">
        <f t="shared" si="370"/>
        <v>0.42977543130452772</v>
      </c>
      <c r="AA511" s="236">
        <f t="shared" si="371"/>
        <v>0</v>
      </c>
      <c r="AB511" s="236"/>
      <c r="AC511" s="236"/>
      <c r="AD511" s="236">
        <f t="shared" si="376"/>
        <v>0</v>
      </c>
      <c r="AE511" s="236">
        <f t="shared" si="377"/>
        <v>0</v>
      </c>
      <c r="AG511" s="236">
        <f t="shared" si="362"/>
        <v>1.3299999999999998</v>
      </c>
      <c r="AH511" s="236">
        <f t="shared" si="372"/>
        <v>0</v>
      </c>
      <c r="AI511" s="236"/>
      <c r="AJ511" s="236"/>
      <c r="AK511" s="236"/>
      <c r="AL511" s="236"/>
      <c r="AM511" s="236"/>
      <c r="AN511" s="236"/>
      <c r="AO511" s="236"/>
      <c r="AP511" s="334" t="s">
        <v>2399</v>
      </c>
      <c r="AR511" s="235">
        <f t="shared" si="373"/>
        <v>2</v>
      </c>
      <c r="AS511" s="236"/>
      <c r="AT511" s="235"/>
      <c r="AU511" s="235"/>
      <c r="AV511" s="235"/>
      <c r="AW511" s="235"/>
      <c r="AX511" s="236"/>
      <c r="AY511" s="236"/>
      <c r="AZ511" s="236"/>
      <c r="BA511" s="236"/>
      <c r="BB511" s="236"/>
      <c r="BC511" s="236"/>
      <c r="BD511" s="236"/>
      <c r="BE511" s="236"/>
      <c r="BF511" s="236"/>
      <c r="BG511" s="236"/>
      <c r="BH511" s="236"/>
      <c r="BI511" s="236"/>
      <c r="BJ511" s="236"/>
      <c r="BK511" s="236"/>
      <c r="BL511" s="235">
        <f t="shared" si="378"/>
        <v>2</v>
      </c>
    </row>
    <row r="512" spans="3:64">
      <c r="C512" s="239">
        <v>509</v>
      </c>
      <c r="D512" s="234" t="s">
        <v>1528</v>
      </c>
      <c r="E512" s="236">
        <f t="shared" si="364"/>
        <v>1.3210604880809147E-2</v>
      </c>
      <c r="F512" s="236">
        <f t="shared" si="365"/>
        <v>0.99107805670257654</v>
      </c>
      <c r="G512" s="236">
        <f t="shared" si="366"/>
        <v>4.9066017290290045</v>
      </c>
      <c r="H512" s="236">
        <f t="shared" si="379"/>
        <v>0.20198869022505861</v>
      </c>
      <c r="I512" s="236">
        <f t="shared" si="367"/>
        <v>1.3312531566561068E-2</v>
      </c>
      <c r="J512" s="236">
        <f t="shared" si="374"/>
        <v>0.7</v>
      </c>
      <c r="K512" s="236">
        <f t="shared" si="368"/>
        <v>3.3</v>
      </c>
      <c r="L512" s="236">
        <f t="shared" si="380"/>
        <v>0.21212121212121213</v>
      </c>
      <c r="M512" s="237" t="s">
        <v>2131</v>
      </c>
      <c r="N512" s="234">
        <v>1</v>
      </c>
      <c r="P512" s="248">
        <v>0.5</v>
      </c>
      <c r="Q512" s="235" t="s">
        <v>628</v>
      </c>
      <c r="R512" s="248">
        <v>2</v>
      </c>
      <c r="S512" s="248">
        <v>0.6</v>
      </c>
      <c r="T512" s="236">
        <f t="shared" si="369"/>
        <v>5.4564394268214245E-2</v>
      </c>
      <c r="U512" s="235" t="s">
        <v>628</v>
      </c>
      <c r="V512" s="235" t="s">
        <v>628</v>
      </c>
      <c r="Y512" s="236">
        <f t="shared" si="375"/>
        <v>2.8</v>
      </c>
      <c r="Z512" s="236">
        <f t="shared" si="370"/>
        <v>0.42977543130452772</v>
      </c>
      <c r="AA512" s="236">
        <f t="shared" si="371"/>
        <v>0</v>
      </c>
      <c r="AB512" s="236"/>
      <c r="AC512" s="236"/>
      <c r="AD512" s="236">
        <f t="shared" si="376"/>
        <v>0</v>
      </c>
      <c r="AE512" s="236">
        <f t="shared" si="377"/>
        <v>0</v>
      </c>
      <c r="AG512" s="236">
        <f t="shared" si="362"/>
        <v>1.4</v>
      </c>
      <c r="AH512" s="236">
        <f t="shared" si="372"/>
        <v>0</v>
      </c>
      <c r="AI512" s="236"/>
      <c r="AJ512" s="236"/>
      <c r="AK512" s="236"/>
      <c r="AL512" s="236"/>
      <c r="AM512" s="236"/>
      <c r="AN512" s="236"/>
      <c r="AO512" s="236"/>
      <c r="AP512" s="334" t="s">
        <v>2399</v>
      </c>
      <c r="AR512" s="235">
        <f t="shared" si="373"/>
        <v>2</v>
      </c>
      <c r="AS512" s="236"/>
      <c r="AT512" s="235"/>
      <c r="AU512" s="235"/>
      <c r="AV512" s="235"/>
      <c r="AW512" s="235"/>
      <c r="AX512" s="236"/>
      <c r="AY512" s="236"/>
      <c r="AZ512" s="236"/>
      <c r="BA512" s="236"/>
      <c r="BB512" s="236"/>
      <c r="BC512" s="236"/>
      <c r="BD512" s="236"/>
      <c r="BE512" s="236"/>
      <c r="BF512" s="236"/>
      <c r="BG512" s="236"/>
      <c r="BH512" s="236"/>
      <c r="BI512" s="236"/>
      <c r="BJ512" s="236"/>
      <c r="BK512" s="236"/>
      <c r="BL512" s="235">
        <f t="shared" si="378"/>
        <v>2</v>
      </c>
    </row>
    <row r="513" spans="3:64">
      <c r="C513" s="239">
        <v>510</v>
      </c>
      <c r="D513" s="234" t="s">
        <v>1294</v>
      </c>
      <c r="E513" s="236">
        <f t="shared" si="364"/>
        <v>1.3650899908429872E-2</v>
      </c>
      <c r="F513" s="236">
        <f t="shared" si="365"/>
        <v>0.22733835435528765</v>
      </c>
      <c r="G513" s="236">
        <f t="shared" si="366"/>
        <v>1.8893328882883695</v>
      </c>
      <c r="H513" s="236">
        <f t="shared" si="356"/>
        <v>0.12032731540562105</v>
      </c>
      <c r="I513" s="236">
        <f t="shared" si="367"/>
        <v>1.4052289472216848E-2</v>
      </c>
      <c r="J513" s="236">
        <f t="shared" si="374"/>
        <v>0.16799999999999998</v>
      </c>
      <c r="K513" s="236">
        <f t="shared" si="368"/>
        <v>1.1599999999999999</v>
      </c>
      <c r="L513" s="236">
        <f t="shared" si="358"/>
        <v>0.14482758620689654</v>
      </c>
      <c r="M513" s="237" t="s">
        <v>2131</v>
      </c>
      <c r="N513" s="234">
        <v>1</v>
      </c>
      <c r="P513" s="248">
        <v>0.6</v>
      </c>
      <c r="Q513" s="235" t="s">
        <v>628</v>
      </c>
      <c r="R513" s="248">
        <v>0.4</v>
      </c>
      <c r="S513" s="248">
        <v>0.73</v>
      </c>
      <c r="T513" s="236">
        <f t="shared" si="369"/>
        <v>6.4492674721006504E-2</v>
      </c>
      <c r="U513" s="235" t="s">
        <v>628</v>
      </c>
      <c r="V513" s="235" t="s">
        <v>628</v>
      </c>
      <c r="Y513" s="236">
        <f t="shared" si="375"/>
        <v>0.55999999999999994</v>
      </c>
      <c r="Z513" s="236">
        <f t="shared" si="370"/>
        <v>0.42350564228108384</v>
      </c>
      <c r="AA513" s="236">
        <f t="shared" si="371"/>
        <v>0</v>
      </c>
      <c r="AB513" s="236"/>
      <c r="AC513" s="236"/>
      <c r="AD513" s="236">
        <f t="shared" si="376"/>
        <v>0</v>
      </c>
      <c r="AE513" s="236">
        <f t="shared" si="377"/>
        <v>0</v>
      </c>
      <c r="AG513" s="236">
        <f t="shared" si="362"/>
        <v>0.27999999999999997</v>
      </c>
      <c r="AH513" s="236">
        <f t="shared" si="372"/>
        <v>0</v>
      </c>
      <c r="AI513" s="236"/>
      <c r="AJ513" s="236"/>
      <c r="AK513" s="236"/>
      <c r="AL513" s="236"/>
      <c r="AM513" s="236"/>
      <c r="AN513" s="236"/>
      <c r="AO513" s="236"/>
      <c r="AP513" s="334" t="s">
        <v>2399</v>
      </c>
      <c r="AR513" s="235">
        <f t="shared" si="373"/>
        <v>2</v>
      </c>
      <c r="AS513" s="236"/>
      <c r="AT513" s="235"/>
      <c r="AU513" s="235"/>
      <c r="AV513" s="235"/>
      <c r="AW513" s="235"/>
      <c r="AX513" s="236"/>
      <c r="AY513" s="236"/>
      <c r="AZ513" s="236"/>
      <c r="BA513" s="236"/>
      <c r="BB513" s="236"/>
      <c r="BC513" s="236"/>
      <c r="BD513" s="236"/>
      <c r="BE513" s="236"/>
      <c r="BF513" s="236"/>
      <c r="BG513" s="236"/>
      <c r="BH513" s="236"/>
      <c r="BI513" s="236"/>
      <c r="BJ513" s="236"/>
      <c r="BK513" s="236"/>
      <c r="BL513" s="235">
        <f t="shared" si="378"/>
        <v>2</v>
      </c>
    </row>
    <row r="514" spans="3:64">
      <c r="C514" s="239">
        <v>511</v>
      </c>
      <c r="D514" s="234" t="s">
        <v>1295</v>
      </c>
      <c r="E514" s="236">
        <f t="shared" si="364"/>
        <v>1.3589272077930009E-2</v>
      </c>
      <c r="F514" s="236">
        <f t="shared" si="365"/>
        <v>0.2873383543552876</v>
      </c>
      <c r="G514" s="236">
        <f t="shared" si="366"/>
        <v>2.0893328882883693</v>
      </c>
      <c r="H514" s="236">
        <f t="shared" si="356"/>
        <v>0.13752636354213615</v>
      </c>
      <c r="I514" s="236">
        <f t="shared" si="367"/>
        <v>1.394089370818262E-2</v>
      </c>
      <c r="J514" s="236">
        <f t="shared" si="374"/>
        <v>0.21</v>
      </c>
      <c r="K514" s="236">
        <f t="shared" si="368"/>
        <v>1.2999999999999998</v>
      </c>
      <c r="L514" s="236">
        <f t="shared" si="358"/>
        <v>0.16153846153846155</v>
      </c>
      <c r="M514" s="237" t="s">
        <v>2131</v>
      </c>
      <c r="N514" s="234">
        <v>1</v>
      </c>
      <c r="P514" s="248">
        <v>0.6</v>
      </c>
      <c r="Q514" s="235" t="s">
        <v>628</v>
      </c>
      <c r="R514" s="248">
        <v>0.5</v>
      </c>
      <c r="S514" s="248">
        <v>0.73</v>
      </c>
      <c r="T514" s="236">
        <f t="shared" si="369"/>
        <v>6.4492674721006504E-2</v>
      </c>
      <c r="U514" s="235" t="s">
        <v>628</v>
      </c>
      <c r="V514" s="235" t="s">
        <v>628</v>
      </c>
      <c r="Y514" s="236">
        <f t="shared" si="375"/>
        <v>0.7</v>
      </c>
      <c r="Z514" s="236">
        <f t="shared" si="370"/>
        <v>0.42350564228108384</v>
      </c>
      <c r="AA514" s="236">
        <f t="shared" si="371"/>
        <v>0</v>
      </c>
      <c r="AB514" s="236"/>
      <c r="AC514" s="236"/>
      <c r="AD514" s="236">
        <f t="shared" si="376"/>
        <v>0</v>
      </c>
      <c r="AE514" s="236">
        <f t="shared" si="377"/>
        <v>0</v>
      </c>
      <c r="AG514" s="236">
        <f t="shared" si="362"/>
        <v>0.35</v>
      </c>
      <c r="AH514" s="236">
        <f t="shared" si="372"/>
        <v>0</v>
      </c>
      <c r="AI514" s="236"/>
      <c r="AJ514" s="236"/>
      <c r="AK514" s="236"/>
      <c r="AL514" s="236"/>
      <c r="AM514" s="236"/>
      <c r="AN514" s="236"/>
      <c r="AO514" s="236"/>
      <c r="AP514" s="334" t="s">
        <v>2399</v>
      </c>
      <c r="AR514" s="235">
        <f t="shared" si="373"/>
        <v>2</v>
      </c>
      <c r="AS514" s="236"/>
      <c r="AT514" s="235"/>
      <c r="AU514" s="235"/>
      <c r="AV514" s="235"/>
      <c r="AW514" s="235"/>
      <c r="AX514" s="236"/>
      <c r="AY514" s="236"/>
      <c r="AZ514" s="236"/>
      <c r="BA514" s="236"/>
      <c r="BB514" s="236"/>
      <c r="BC514" s="236"/>
      <c r="BD514" s="236"/>
      <c r="BE514" s="236"/>
      <c r="BF514" s="236"/>
      <c r="BG514" s="236"/>
      <c r="BH514" s="236"/>
      <c r="BI514" s="236"/>
      <c r="BJ514" s="236"/>
      <c r="BK514" s="236"/>
      <c r="BL514" s="235">
        <f t="shared" si="378"/>
        <v>2</v>
      </c>
    </row>
    <row r="515" spans="3:64">
      <c r="C515" s="239">
        <v>512</v>
      </c>
      <c r="D515" s="234" t="s">
        <v>1296</v>
      </c>
      <c r="E515" s="236">
        <f t="shared" si="364"/>
        <v>1.3538306636005928E-2</v>
      </c>
      <c r="F515" s="236">
        <f t="shared" si="365"/>
        <v>0.34733835435528759</v>
      </c>
      <c r="G515" s="236">
        <f t="shared" si="366"/>
        <v>2.2893328882883694</v>
      </c>
      <c r="H515" s="236">
        <f t="shared" si="356"/>
        <v>0.15172033570660698</v>
      </c>
      <c r="I515" s="236">
        <f t="shared" si="367"/>
        <v>1.3850833602916973E-2</v>
      </c>
      <c r="J515" s="236">
        <f t="shared" si="374"/>
        <v>0.252</v>
      </c>
      <c r="K515" s="236">
        <f t="shared" si="368"/>
        <v>1.44</v>
      </c>
      <c r="L515" s="236">
        <f t="shared" si="358"/>
        <v>0.17500000000000002</v>
      </c>
      <c r="M515" s="237" t="s">
        <v>2131</v>
      </c>
      <c r="N515" s="234">
        <v>1</v>
      </c>
      <c r="P515" s="248">
        <v>0.6</v>
      </c>
      <c r="Q515" s="235" t="s">
        <v>628</v>
      </c>
      <c r="R515" s="248">
        <v>0.6</v>
      </c>
      <c r="S515" s="248">
        <v>0.73</v>
      </c>
      <c r="T515" s="236">
        <f t="shared" si="369"/>
        <v>6.4492674721006504E-2</v>
      </c>
      <c r="U515" s="235" t="s">
        <v>628</v>
      </c>
      <c r="V515" s="235" t="s">
        <v>628</v>
      </c>
      <c r="Y515" s="236">
        <f t="shared" si="375"/>
        <v>0.84</v>
      </c>
      <c r="Z515" s="236">
        <f t="shared" si="370"/>
        <v>0.42350564228108384</v>
      </c>
      <c r="AA515" s="236">
        <f t="shared" si="371"/>
        <v>0</v>
      </c>
      <c r="AB515" s="236"/>
      <c r="AC515" s="236"/>
      <c r="AD515" s="236">
        <f t="shared" si="376"/>
        <v>0</v>
      </c>
      <c r="AE515" s="236">
        <f t="shared" si="377"/>
        <v>0</v>
      </c>
      <c r="AG515" s="236">
        <f t="shared" si="362"/>
        <v>0.42</v>
      </c>
      <c r="AH515" s="236">
        <f t="shared" si="372"/>
        <v>0</v>
      </c>
      <c r="AI515" s="236"/>
      <c r="AJ515" s="236"/>
      <c r="AK515" s="236"/>
      <c r="AL515" s="236"/>
      <c r="AM515" s="236"/>
      <c r="AN515" s="236"/>
      <c r="AO515" s="236"/>
      <c r="AP515" s="334" t="s">
        <v>2399</v>
      </c>
      <c r="AR515" s="235">
        <f t="shared" si="373"/>
        <v>2</v>
      </c>
      <c r="AS515" s="236"/>
      <c r="AT515" s="235"/>
      <c r="AU515" s="235"/>
      <c r="AV515" s="235"/>
      <c r="AW515" s="235"/>
      <c r="AX515" s="236"/>
      <c r="AY515" s="236"/>
      <c r="AZ515" s="236"/>
      <c r="BA515" s="236"/>
      <c r="BB515" s="236"/>
      <c r="BC515" s="236"/>
      <c r="BD515" s="236"/>
      <c r="BE515" s="236"/>
      <c r="BF515" s="236"/>
      <c r="BG515" s="236"/>
      <c r="BH515" s="236"/>
      <c r="BI515" s="236"/>
      <c r="BJ515" s="236"/>
      <c r="BK515" s="236"/>
      <c r="BL515" s="235">
        <f t="shared" si="378"/>
        <v>2</v>
      </c>
    </row>
    <row r="516" spans="3:64">
      <c r="C516" s="239">
        <v>513</v>
      </c>
      <c r="D516" s="234" t="s">
        <v>1297</v>
      </c>
      <c r="E516" s="236">
        <f t="shared" si="364"/>
        <v>1.349545645073531E-2</v>
      </c>
      <c r="F516" s="236">
        <f t="shared" si="365"/>
        <v>0.40733835435528759</v>
      </c>
      <c r="G516" s="236">
        <f t="shared" si="366"/>
        <v>2.4893328882883692</v>
      </c>
      <c r="H516" s="236">
        <f t="shared" si="356"/>
        <v>0.16363354064524804</v>
      </c>
      <c r="I516" s="236">
        <f t="shared" si="367"/>
        <v>1.3776513408831032E-2</v>
      </c>
      <c r="J516" s="236">
        <f t="shared" si="374"/>
        <v>0.29399999999999993</v>
      </c>
      <c r="K516" s="236">
        <f t="shared" si="368"/>
        <v>1.5799999999999998</v>
      </c>
      <c r="L516" s="236">
        <f t="shared" si="358"/>
        <v>0.18607594936708857</v>
      </c>
      <c r="M516" s="237" t="s">
        <v>2131</v>
      </c>
      <c r="N516" s="234">
        <v>1</v>
      </c>
      <c r="P516" s="248">
        <v>0.6</v>
      </c>
      <c r="Q516" s="235" t="s">
        <v>628</v>
      </c>
      <c r="R516" s="248">
        <v>0.7</v>
      </c>
      <c r="S516" s="248">
        <v>0.73</v>
      </c>
      <c r="T516" s="236">
        <f t="shared" si="369"/>
        <v>6.4492674721006504E-2</v>
      </c>
      <c r="U516" s="235" t="s">
        <v>628</v>
      </c>
      <c r="V516" s="235" t="s">
        <v>628</v>
      </c>
      <c r="Y516" s="236">
        <f t="shared" si="375"/>
        <v>0.97999999999999987</v>
      </c>
      <c r="Z516" s="236">
        <f t="shared" si="370"/>
        <v>0.42350564228108384</v>
      </c>
      <c r="AA516" s="236">
        <f t="shared" si="371"/>
        <v>0</v>
      </c>
      <c r="AB516" s="236"/>
      <c r="AC516" s="236"/>
      <c r="AD516" s="236">
        <f t="shared" si="376"/>
        <v>0</v>
      </c>
      <c r="AE516" s="236">
        <f t="shared" si="377"/>
        <v>0</v>
      </c>
      <c r="AG516" s="236">
        <f t="shared" si="362"/>
        <v>0.48999999999999994</v>
      </c>
      <c r="AH516" s="236">
        <f t="shared" si="372"/>
        <v>0</v>
      </c>
      <c r="AI516" s="236"/>
      <c r="AJ516" s="236"/>
      <c r="AK516" s="236"/>
      <c r="AL516" s="236"/>
      <c r="AM516" s="236"/>
      <c r="AN516" s="236"/>
      <c r="AO516" s="236"/>
      <c r="AP516" s="334" t="s">
        <v>2399</v>
      </c>
      <c r="AR516" s="235">
        <f t="shared" si="373"/>
        <v>2</v>
      </c>
      <c r="AS516" s="236"/>
      <c r="AT516" s="235"/>
      <c r="AU516" s="235"/>
      <c r="AV516" s="235"/>
      <c r="AW516" s="235"/>
      <c r="AX516" s="236"/>
      <c r="AY516" s="236"/>
      <c r="AZ516" s="236"/>
      <c r="BA516" s="236"/>
      <c r="BB516" s="236"/>
      <c r="BC516" s="236"/>
      <c r="BD516" s="236"/>
      <c r="BE516" s="236"/>
      <c r="BF516" s="236"/>
      <c r="BG516" s="236"/>
      <c r="BH516" s="236"/>
      <c r="BI516" s="236"/>
      <c r="BJ516" s="236"/>
      <c r="BK516" s="236"/>
      <c r="BL516" s="235">
        <f t="shared" si="378"/>
        <v>2</v>
      </c>
    </row>
    <row r="517" spans="3:64">
      <c r="C517" s="239">
        <v>514</v>
      </c>
      <c r="D517" s="234" t="s">
        <v>1298</v>
      </c>
      <c r="E517" s="236">
        <f t="shared" si="364"/>
        <v>1.3458925949161668E-2</v>
      </c>
      <c r="F517" s="236">
        <f t="shared" si="365"/>
        <v>0.46733835435528764</v>
      </c>
      <c r="G517" s="236">
        <f t="shared" si="366"/>
        <v>2.6893328882883694</v>
      </c>
      <c r="H517" s="236">
        <f t="shared" si="356"/>
        <v>0.17377482586498466</v>
      </c>
      <c r="I517" s="236">
        <f t="shared" si="367"/>
        <v>1.3714137351042753E-2</v>
      </c>
      <c r="J517" s="236">
        <f t="shared" si="374"/>
        <v>0.33599999999999997</v>
      </c>
      <c r="K517" s="236">
        <f t="shared" si="368"/>
        <v>1.7199999999999998</v>
      </c>
      <c r="L517" s="236">
        <f t="shared" si="358"/>
        <v>0.19534883720930232</v>
      </c>
      <c r="M517" s="237" t="s">
        <v>2131</v>
      </c>
      <c r="N517" s="234">
        <v>1</v>
      </c>
      <c r="P517" s="248">
        <v>0.6</v>
      </c>
      <c r="Q517" s="235" t="s">
        <v>628</v>
      </c>
      <c r="R517" s="248">
        <v>0.8</v>
      </c>
      <c r="S517" s="248">
        <v>0.73</v>
      </c>
      <c r="T517" s="236">
        <f t="shared" si="369"/>
        <v>6.4492674721006504E-2</v>
      </c>
      <c r="U517" s="235" t="s">
        <v>628</v>
      </c>
      <c r="V517" s="235" t="s">
        <v>628</v>
      </c>
      <c r="Y517" s="236">
        <f t="shared" si="375"/>
        <v>1.1199999999999999</v>
      </c>
      <c r="Z517" s="236">
        <f t="shared" si="370"/>
        <v>0.42350564228108384</v>
      </c>
      <c r="AA517" s="236">
        <f t="shared" si="371"/>
        <v>0</v>
      </c>
      <c r="AB517" s="236"/>
      <c r="AC517" s="236"/>
      <c r="AD517" s="236">
        <f t="shared" si="376"/>
        <v>0</v>
      </c>
      <c r="AE517" s="236">
        <f t="shared" si="377"/>
        <v>0</v>
      </c>
      <c r="AG517" s="236">
        <f t="shared" si="362"/>
        <v>0.55999999999999994</v>
      </c>
      <c r="AH517" s="236">
        <f t="shared" si="372"/>
        <v>0</v>
      </c>
      <c r="AI517" s="236"/>
      <c r="AJ517" s="236"/>
      <c r="AK517" s="236"/>
      <c r="AL517" s="236"/>
      <c r="AM517" s="236"/>
      <c r="AN517" s="236"/>
      <c r="AO517" s="236"/>
      <c r="AP517" s="334" t="s">
        <v>2399</v>
      </c>
      <c r="AR517" s="235">
        <f t="shared" si="373"/>
        <v>2</v>
      </c>
      <c r="AS517" s="236"/>
      <c r="AT517" s="235"/>
      <c r="AU517" s="235"/>
      <c r="AV517" s="235"/>
      <c r="AW517" s="235"/>
      <c r="AX517" s="236"/>
      <c r="AY517" s="236"/>
      <c r="AZ517" s="236"/>
      <c r="BA517" s="236"/>
      <c r="BB517" s="236"/>
      <c r="BC517" s="236"/>
      <c r="BD517" s="236"/>
      <c r="BE517" s="236"/>
      <c r="BF517" s="236"/>
      <c r="BG517" s="236"/>
      <c r="BH517" s="236"/>
      <c r="BI517" s="236"/>
      <c r="BJ517" s="236"/>
      <c r="BK517" s="236"/>
      <c r="BL517" s="235">
        <f t="shared" si="378"/>
        <v>2</v>
      </c>
    </row>
    <row r="518" spans="3:64">
      <c r="C518" s="239">
        <v>515</v>
      </c>
      <c r="D518" s="234" t="s">
        <v>1299</v>
      </c>
      <c r="E518" s="236">
        <f t="shared" si="364"/>
        <v>1.3427412939600246E-2</v>
      </c>
      <c r="F518" s="236">
        <f t="shared" si="365"/>
        <v>0.52733835435528764</v>
      </c>
      <c r="G518" s="236">
        <f t="shared" si="366"/>
        <v>2.8893328882883695</v>
      </c>
      <c r="H518" s="236">
        <f t="shared" si="356"/>
        <v>0.1825121489091141</v>
      </c>
      <c r="I518" s="236">
        <f t="shared" si="367"/>
        <v>1.366103960525554E-2</v>
      </c>
      <c r="J518" s="236">
        <f t="shared" si="374"/>
        <v>0.378</v>
      </c>
      <c r="K518" s="236">
        <f t="shared" si="368"/>
        <v>1.8599999999999999</v>
      </c>
      <c r="L518" s="236">
        <f t="shared" si="358"/>
        <v>0.20322580645161292</v>
      </c>
      <c r="M518" s="237" t="s">
        <v>2131</v>
      </c>
      <c r="N518" s="234">
        <v>1</v>
      </c>
      <c r="P518" s="248">
        <v>0.6</v>
      </c>
      <c r="Q518" s="235" t="s">
        <v>628</v>
      </c>
      <c r="R518" s="248">
        <v>0.9</v>
      </c>
      <c r="S518" s="248">
        <v>0.73</v>
      </c>
      <c r="T518" s="236">
        <f t="shared" si="369"/>
        <v>6.4492674721006504E-2</v>
      </c>
      <c r="U518" s="235" t="s">
        <v>628</v>
      </c>
      <c r="V518" s="235" t="s">
        <v>628</v>
      </c>
      <c r="Y518" s="236">
        <f t="shared" si="375"/>
        <v>1.26</v>
      </c>
      <c r="Z518" s="236">
        <f t="shared" si="370"/>
        <v>0.42350564228108384</v>
      </c>
      <c r="AA518" s="236">
        <f t="shared" si="371"/>
        <v>0</v>
      </c>
      <c r="AB518" s="236"/>
      <c r="AC518" s="236"/>
      <c r="AD518" s="236">
        <f t="shared" si="376"/>
        <v>0</v>
      </c>
      <c r="AE518" s="236">
        <f t="shared" si="377"/>
        <v>0</v>
      </c>
      <c r="AG518" s="236">
        <f t="shared" si="362"/>
        <v>0.63</v>
      </c>
      <c r="AH518" s="236">
        <f t="shared" si="372"/>
        <v>0</v>
      </c>
      <c r="AI518" s="236"/>
      <c r="AJ518" s="236"/>
      <c r="AK518" s="236"/>
      <c r="AL518" s="236"/>
      <c r="AM518" s="236"/>
      <c r="AN518" s="236"/>
      <c r="AO518" s="236"/>
      <c r="AP518" s="334" t="s">
        <v>2399</v>
      </c>
      <c r="AR518" s="235">
        <f t="shared" si="373"/>
        <v>2</v>
      </c>
      <c r="AS518" s="236"/>
      <c r="AT518" s="235"/>
      <c r="AU518" s="235"/>
      <c r="AV518" s="235"/>
      <c r="AW518" s="235"/>
      <c r="AX518" s="236"/>
      <c r="AY518" s="236"/>
      <c r="AZ518" s="236"/>
      <c r="BA518" s="236"/>
      <c r="BB518" s="236"/>
      <c r="BC518" s="236"/>
      <c r="BD518" s="236"/>
      <c r="BE518" s="236"/>
      <c r="BF518" s="236"/>
      <c r="BG518" s="236"/>
      <c r="BH518" s="236"/>
      <c r="BI518" s="236"/>
      <c r="BJ518" s="236"/>
      <c r="BK518" s="236"/>
      <c r="BL518" s="235">
        <f t="shared" si="378"/>
        <v>2</v>
      </c>
    </row>
    <row r="519" spans="3:64">
      <c r="C519" s="239">
        <v>516</v>
      </c>
      <c r="D519" s="234" t="s">
        <v>1300</v>
      </c>
      <c r="E519" s="236">
        <f t="shared" si="364"/>
        <v>1.3399950028437567E-2</v>
      </c>
      <c r="F519" s="236">
        <f t="shared" si="365"/>
        <v>0.58733835435528758</v>
      </c>
      <c r="G519" s="236">
        <f t="shared" si="366"/>
        <v>3.0893328882883693</v>
      </c>
      <c r="H519" s="236">
        <f t="shared" si="356"/>
        <v>0.19011818266069078</v>
      </c>
      <c r="I519" s="236">
        <f t="shared" si="367"/>
        <v>1.3615292881382428E-2</v>
      </c>
      <c r="J519" s="236">
        <f t="shared" si="374"/>
        <v>0.42</v>
      </c>
      <c r="K519" s="236">
        <f t="shared" si="368"/>
        <v>2</v>
      </c>
      <c r="L519" s="236">
        <f t="shared" si="358"/>
        <v>0.21</v>
      </c>
      <c r="M519" s="237" t="s">
        <v>2131</v>
      </c>
      <c r="N519" s="234">
        <v>1</v>
      </c>
      <c r="P519" s="248">
        <v>0.6</v>
      </c>
      <c r="Q519" s="235" t="s">
        <v>628</v>
      </c>
      <c r="R519" s="248">
        <v>1</v>
      </c>
      <c r="S519" s="248">
        <v>0.73</v>
      </c>
      <c r="T519" s="236">
        <f t="shared" si="369"/>
        <v>6.4492674721006504E-2</v>
      </c>
      <c r="U519" s="235" t="s">
        <v>628</v>
      </c>
      <c r="V519" s="235" t="s">
        <v>628</v>
      </c>
      <c r="Y519" s="236">
        <f t="shared" si="375"/>
        <v>1.4</v>
      </c>
      <c r="Z519" s="236">
        <f t="shared" si="370"/>
        <v>0.42350564228108384</v>
      </c>
      <c r="AA519" s="236">
        <f t="shared" si="371"/>
        <v>0</v>
      </c>
      <c r="AB519" s="236"/>
      <c r="AC519" s="236"/>
      <c r="AD519" s="236">
        <f t="shared" si="376"/>
        <v>0</v>
      </c>
      <c r="AE519" s="236">
        <f t="shared" si="377"/>
        <v>0</v>
      </c>
      <c r="AG519" s="236">
        <f t="shared" si="362"/>
        <v>0.7</v>
      </c>
      <c r="AH519" s="236">
        <f t="shared" si="372"/>
        <v>0</v>
      </c>
      <c r="AI519" s="236"/>
      <c r="AJ519" s="236"/>
      <c r="AK519" s="236"/>
      <c r="AL519" s="236"/>
      <c r="AM519" s="236"/>
      <c r="AN519" s="236"/>
      <c r="AO519" s="236"/>
      <c r="AP519" s="334" t="s">
        <v>2399</v>
      </c>
      <c r="AR519" s="235">
        <f t="shared" si="373"/>
        <v>2</v>
      </c>
      <c r="AS519" s="236"/>
      <c r="AT519" s="235"/>
      <c r="AU519" s="235"/>
      <c r="AV519" s="235"/>
      <c r="AW519" s="235"/>
      <c r="AX519" s="236"/>
      <c r="AY519" s="236"/>
      <c r="AZ519" s="236"/>
      <c r="BA519" s="236"/>
      <c r="BB519" s="236"/>
      <c r="BC519" s="236"/>
      <c r="BD519" s="236"/>
      <c r="BE519" s="236"/>
      <c r="BF519" s="236"/>
      <c r="BG519" s="236"/>
      <c r="BH519" s="236"/>
      <c r="BI519" s="236"/>
      <c r="BJ519" s="236"/>
      <c r="BK519" s="236"/>
      <c r="BL519" s="235">
        <f t="shared" si="378"/>
        <v>2</v>
      </c>
    </row>
    <row r="520" spans="3:64">
      <c r="C520" s="239">
        <v>517</v>
      </c>
      <c r="D520" s="234" t="s">
        <v>1301</v>
      </c>
      <c r="E520" s="236">
        <f t="shared" si="364"/>
        <v>1.3375803513211456E-2</v>
      </c>
      <c r="F520" s="236">
        <f t="shared" si="365"/>
        <v>0.64733835435528764</v>
      </c>
      <c r="G520" s="236">
        <f t="shared" si="366"/>
        <v>3.2893328882883694</v>
      </c>
      <c r="H520" s="236">
        <f t="shared" si="356"/>
        <v>0.1967992831191176</v>
      </c>
      <c r="I520" s="236">
        <f t="shared" si="367"/>
        <v>1.3575469195426317E-2</v>
      </c>
      <c r="J520" s="236">
        <f t="shared" si="374"/>
        <v>0.46199999999999997</v>
      </c>
      <c r="K520" s="236">
        <f t="shared" si="368"/>
        <v>2.14</v>
      </c>
      <c r="L520" s="236">
        <f t="shared" si="358"/>
        <v>0.2158878504672897</v>
      </c>
      <c r="M520" s="237" t="s">
        <v>2131</v>
      </c>
      <c r="N520" s="234">
        <v>1</v>
      </c>
      <c r="P520" s="248">
        <v>0.6</v>
      </c>
      <c r="Q520" s="235" t="s">
        <v>628</v>
      </c>
      <c r="R520" s="248">
        <v>1.1000000000000001</v>
      </c>
      <c r="S520" s="248">
        <v>0.73</v>
      </c>
      <c r="T520" s="236">
        <f t="shared" si="369"/>
        <v>6.4492674721006504E-2</v>
      </c>
      <c r="U520" s="235" t="s">
        <v>628</v>
      </c>
      <c r="V520" s="235" t="s">
        <v>628</v>
      </c>
      <c r="Y520" s="236">
        <f t="shared" si="375"/>
        <v>1.54</v>
      </c>
      <c r="Z520" s="236">
        <f t="shared" si="370"/>
        <v>0.42350564228108384</v>
      </c>
      <c r="AA520" s="236">
        <f t="shared" si="371"/>
        <v>0</v>
      </c>
      <c r="AB520" s="236"/>
      <c r="AC520" s="236"/>
      <c r="AD520" s="236">
        <f t="shared" si="376"/>
        <v>0</v>
      </c>
      <c r="AE520" s="236">
        <f t="shared" si="377"/>
        <v>0</v>
      </c>
      <c r="AG520" s="236">
        <f t="shared" si="362"/>
        <v>0.77</v>
      </c>
      <c r="AH520" s="236">
        <f t="shared" si="372"/>
        <v>0</v>
      </c>
      <c r="AI520" s="236"/>
      <c r="AJ520" s="236"/>
      <c r="AK520" s="236"/>
      <c r="AL520" s="236"/>
      <c r="AM520" s="236"/>
      <c r="AN520" s="236"/>
      <c r="AO520" s="236"/>
      <c r="AP520" s="334" t="s">
        <v>2399</v>
      </c>
      <c r="AR520" s="235">
        <f t="shared" si="373"/>
        <v>2</v>
      </c>
      <c r="AS520" s="236"/>
      <c r="AT520" s="235"/>
      <c r="AU520" s="235"/>
      <c r="AV520" s="235"/>
      <c r="AW520" s="235"/>
      <c r="AX520" s="236"/>
      <c r="AY520" s="236"/>
      <c r="AZ520" s="236"/>
      <c r="BA520" s="236"/>
      <c r="BB520" s="236"/>
      <c r="BC520" s="236"/>
      <c r="BD520" s="236"/>
      <c r="BE520" s="236"/>
      <c r="BF520" s="236"/>
      <c r="BG520" s="236"/>
      <c r="BH520" s="236"/>
      <c r="BI520" s="236"/>
      <c r="BJ520" s="236"/>
      <c r="BK520" s="236"/>
      <c r="BL520" s="235">
        <f t="shared" si="378"/>
        <v>2</v>
      </c>
    </row>
    <row r="521" spans="3:64">
      <c r="C521" s="239">
        <v>518</v>
      </c>
      <c r="D521" s="234" t="s">
        <v>1302</v>
      </c>
      <c r="E521" s="236">
        <f t="shared" si="364"/>
        <v>1.3399950028437567E-2</v>
      </c>
      <c r="F521" s="236">
        <f t="shared" si="365"/>
        <v>0.58733835435528758</v>
      </c>
      <c r="G521" s="236">
        <f t="shared" si="366"/>
        <v>3.0893328882883693</v>
      </c>
      <c r="H521" s="236">
        <f t="shared" si="356"/>
        <v>0.19011818266069078</v>
      </c>
      <c r="I521" s="236">
        <f t="shared" si="367"/>
        <v>1.3615292881382428E-2</v>
      </c>
      <c r="J521" s="236">
        <f t="shared" si="374"/>
        <v>0.42</v>
      </c>
      <c r="K521" s="236">
        <f t="shared" si="368"/>
        <v>2</v>
      </c>
      <c r="L521" s="236">
        <f t="shared" si="358"/>
        <v>0.21</v>
      </c>
      <c r="M521" s="237" t="s">
        <v>2131</v>
      </c>
      <c r="N521" s="234">
        <v>1</v>
      </c>
      <c r="P521" s="248">
        <v>0.6</v>
      </c>
      <c r="Q521" s="235" t="s">
        <v>628</v>
      </c>
      <c r="R521" s="248">
        <v>1</v>
      </c>
      <c r="S521" s="248">
        <v>0.73</v>
      </c>
      <c r="T521" s="236">
        <f t="shared" si="369"/>
        <v>6.4492674721006504E-2</v>
      </c>
      <c r="U521" s="235" t="s">
        <v>628</v>
      </c>
      <c r="V521" s="235" t="s">
        <v>628</v>
      </c>
      <c r="Y521" s="236">
        <f t="shared" si="375"/>
        <v>1.4</v>
      </c>
      <c r="Z521" s="236">
        <f t="shared" si="370"/>
        <v>0.42350564228108384</v>
      </c>
      <c r="AA521" s="236">
        <f t="shared" si="371"/>
        <v>0</v>
      </c>
      <c r="AB521" s="236"/>
      <c r="AC521" s="236"/>
      <c r="AD521" s="236">
        <f t="shared" si="376"/>
        <v>0</v>
      </c>
      <c r="AE521" s="236">
        <f t="shared" si="377"/>
        <v>0</v>
      </c>
      <c r="AG521" s="236">
        <f t="shared" si="362"/>
        <v>0.7</v>
      </c>
      <c r="AH521" s="236">
        <f t="shared" si="372"/>
        <v>0</v>
      </c>
      <c r="AI521" s="236"/>
      <c r="AJ521" s="236"/>
      <c r="AK521" s="236"/>
      <c r="AL521" s="236"/>
      <c r="AM521" s="236"/>
      <c r="AN521" s="236"/>
      <c r="AO521" s="236"/>
      <c r="AP521" s="334" t="s">
        <v>2399</v>
      </c>
      <c r="AR521" s="235">
        <f t="shared" si="373"/>
        <v>2</v>
      </c>
      <c r="AS521" s="236"/>
      <c r="AT521" s="235"/>
      <c r="AU521" s="235"/>
      <c r="AV521" s="235"/>
      <c r="AW521" s="235"/>
      <c r="AX521" s="236"/>
      <c r="AY521" s="236"/>
      <c r="AZ521" s="236"/>
      <c r="BA521" s="236"/>
      <c r="BB521" s="236"/>
      <c r="BC521" s="236"/>
      <c r="BD521" s="236"/>
      <c r="BE521" s="236"/>
      <c r="BF521" s="236"/>
      <c r="BG521" s="236"/>
      <c r="BH521" s="236"/>
      <c r="BI521" s="236"/>
      <c r="BJ521" s="236"/>
      <c r="BK521" s="236"/>
      <c r="BL521" s="235">
        <f t="shared" si="378"/>
        <v>2</v>
      </c>
    </row>
    <row r="522" spans="3:64">
      <c r="C522" s="239">
        <v>519</v>
      </c>
      <c r="D522" s="234" t="s">
        <v>1303</v>
      </c>
      <c r="E522" s="236">
        <f t="shared" si="364"/>
        <v>1.3335315528558989E-2</v>
      </c>
      <c r="F522" s="236">
        <f t="shared" si="365"/>
        <v>0.76733835435528774</v>
      </c>
      <c r="G522" s="236">
        <f t="shared" si="366"/>
        <v>3.6893328882883698</v>
      </c>
      <c r="H522" s="236">
        <f t="shared" si="356"/>
        <v>0.20798837556544997</v>
      </c>
      <c r="I522" s="236">
        <f t="shared" si="367"/>
        <v>1.3509516502515691E-2</v>
      </c>
      <c r="J522" s="236">
        <f t="shared" si="374"/>
        <v>0.54599999999999993</v>
      </c>
      <c r="K522" s="236">
        <f t="shared" si="368"/>
        <v>2.42</v>
      </c>
      <c r="L522" s="236">
        <f t="shared" si="358"/>
        <v>0.22561983471074379</v>
      </c>
      <c r="M522" s="237" t="s">
        <v>2131</v>
      </c>
      <c r="N522" s="234">
        <v>1</v>
      </c>
      <c r="P522" s="248">
        <v>0.6</v>
      </c>
      <c r="Q522" s="235" t="s">
        <v>628</v>
      </c>
      <c r="R522" s="248">
        <v>1.3</v>
      </c>
      <c r="S522" s="248">
        <v>0.73</v>
      </c>
      <c r="T522" s="236">
        <f t="shared" si="369"/>
        <v>6.4492674721006504E-2</v>
      </c>
      <c r="U522" s="235" t="s">
        <v>628</v>
      </c>
      <c r="V522" s="235" t="s">
        <v>628</v>
      </c>
      <c r="Y522" s="236">
        <f t="shared" si="375"/>
        <v>1.8199999999999998</v>
      </c>
      <c r="Z522" s="236">
        <f t="shared" si="370"/>
        <v>0.42350564228108384</v>
      </c>
      <c r="AA522" s="236">
        <f t="shared" si="371"/>
        <v>0</v>
      </c>
      <c r="AB522" s="236"/>
      <c r="AC522" s="236"/>
      <c r="AD522" s="236">
        <f t="shared" si="376"/>
        <v>0</v>
      </c>
      <c r="AE522" s="236">
        <f t="shared" si="377"/>
        <v>0</v>
      </c>
      <c r="AG522" s="236">
        <f t="shared" si="362"/>
        <v>0.90999999999999992</v>
      </c>
      <c r="AH522" s="236">
        <f t="shared" si="372"/>
        <v>0</v>
      </c>
      <c r="AI522" s="236"/>
      <c r="AJ522" s="236"/>
      <c r="AK522" s="236"/>
      <c r="AL522" s="236"/>
      <c r="AM522" s="236"/>
      <c r="AN522" s="236"/>
      <c r="AO522" s="236"/>
      <c r="AP522" s="334" t="s">
        <v>2399</v>
      </c>
      <c r="AR522" s="235">
        <f t="shared" si="373"/>
        <v>2</v>
      </c>
      <c r="AS522" s="236"/>
      <c r="AT522" s="235"/>
      <c r="AU522" s="235"/>
      <c r="AV522" s="235"/>
      <c r="AW522" s="235"/>
      <c r="AX522" s="236"/>
      <c r="AY522" s="236"/>
      <c r="AZ522" s="236"/>
      <c r="BA522" s="236"/>
      <c r="BB522" s="236"/>
      <c r="BC522" s="236"/>
      <c r="BD522" s="236"/>
      <c r="BE522" s="236"/>
      <c r="BF522" s="236"/>
      <c r="BG522" s="236"/>
      <c r="BH522" s="236"/>
      <c r="BI522" s="236"/>
      <c r="BJ522" s="236"/>
      <c r="BK522" s="236"/>
      <c r="BL522" s="235">
        <f t="shared" si="378"/>
        <v>2</v>
      </c>
    </row>
    <row r="523" spans="3:64">
      <c r="C523" s="239">
        <v>520</v>
      </c>
      <c r="D523" s="234" t="s">
        <v>1304</v>
      </c>
      <c r="E523" s="236">
        <f t="shared" si="364"/>
        <v>1.3318176041197928E-2</v>
      </c>
      <c r="F523" s="236">
        <f t="shared" si="365"/>
        <v>0.82733835435528746</v>
      </c>
      <c r="G523" s="236">
        <f t="shared" si="366"/>
        <v>3.8893328882883691</v>
      </c>
      <c r="H523" s="236">
        <f t="shared" si="356"/>
        <v>0.21271986176513302</v>
      </c>
      <c r="I523" s="236">
        <f t="shared" si="367"/>
        <v>1.3481902605372711E-2</v>
      </c>
      <c r="J523" s="236">
        <f t="shared" si="374"/>
        <v>0.58799999999999986</v>
      </c>
      <c r="K523" s="236">
        <f t="shared" si="368"/>
        <v>2.5599999999999996</v>
      </c>
      <c r="L523" s="236">
        <f t="shared" si="358"/>
        <v>0.22968749999999999</v>
      </c>
      <c r="M523" s="237" t="s">
        <v>2131</v>
      </c>
      <c r="N523" s="234">
        <v>1</v>
      </c>
      <c r="P523" s="248">
        <v>0.6</v>
      </c>
      <c r="Q523" s="235" t="s">
        <v>628</v>
      </c>
      <c r="R523" s="248">
        <v>1.4</v>
      </c>
      <c r="S523" s="248">
        <v>0.73</v>
      </c>
      <c r="T523" s="236">
        <f t="shared" si="369"/>
        <v>6.4492674721006504E-2</v>
      </c>
      <c r="U523" s="235" t="s">
        <v>628</v>
      </c>
      <c r="V523" s="235" t="s">
        <v>628</v>
      </c>
      <c r="Y523" s="236">
        <f t="shared" si="375"/>
        <v>1.9599999999999997</v>
      </c>
      <c r="Z523" s="236">
        <f t="shared" si="370"/>
        <v>0.42350564228108384</v>
      </c>
      <c r="AA523" s="236">
        <f t="shared" si="371"/>
        <v>0</v>
      </c>
      <c r="AB523" s="236"/>
      <c r="AC523" s="236"/>
      <c r="AD523" s="236">
        <f t="shared" si="376"/>
        <v>0</v>
      </c>
      <c r="AE523" s="236">
        <f t="shared" si="377"/>
        <v>0</v>
      </c>
      <c r="AG523" s="236">
        <f t="shared" si="362"/>
        <v>0.97999999999999987</v>
      </c>
      <c r="AH523" s="236">
        <f t="shared" si="372"/>
        <v>0</v>
      </c>
      <c r="AI523" s="236"/>
      <c r="AJ523" s="236"/>
      <c r="AK523" s="236"/>
      <c r="AL523" s="236"/>
      <c r="AM523" s="236"/>
      <c r="AN523" s="236"/>
      <c r="AO523" s="236"/>
      <c r="AP523" s="334" t="s">
        <v>2399</v>
      </c>
      <c r="AR523" s="235">
        <f t="shared" si="373"/>
        <v>2</v>
      </c>
      <c r="AS523" s="236"/>
      <c r="AT523" s="235"/>
      <c r="AU523" s="235"/>
      <c r="AV523" s="235"/>
      <c r="AW523" s="235"/>
      <c r="AX523" s="236"/>
      <c r="AY523" s="236"/>
      <c r="AZ523" s="236"/>
      <c r="BA523" s="236"/>
      <c r="BB523" s="236"/>
      <c r="BC523" s="236"/>
      <c r="BD523" s="236"/>
      <c r="BE523" s="236"/>
      <c r="BF523" s="236"/>
      <c r="BG523" s="236"/>
      <c r="BH523" s="236"/>
      <c r="BI523" s="236"/>
      <c r="BJ523" s="236"/>
      <c r="BK523" s="236"/>
      <c r="BL523" s="235">
        <f t="shared" si="378"/>
        <v>2</v>
      </c>
    </row>
    <row r="524" spans="3:64">
      <c r="C524" s="239">
        <v>521</v>
      </c>
      <c r="D524" s="234" t="s">
        <v>1305</v>
      </c>
      <c r="E524" s="236">
        <f t="shared" si="364"/>
        <v>1.330270359224895E-2</v>
      </c>
      <c r="F524" s="236">
        <f t="shared" si="365"/>
        <v>0.88733835435528752</v>
      </c>
      <c r="G524" s="236">
        <f t="shared" si="366"/>
        <v>4.0893328882883697</v>
      </c>
      <c r="H524" s="236">
        <f t="shared" si="356"/>
        <v>0.21698853543974789</v>
      </c>
      <c r="I524" s="236">
        <f t="shared" si="367"/>
        <v>1.3457128317711866E-2</v>
      </c>
      <c r="J524" s="236">
        <f t="shared" si="374"/>
        <v>0.62999999999999989</v>
      </c>
      <c r="K524" s="236">
        <f t="shared" si="368"/>
        <v>2.6999999999999997</v>
      </c>
      <c r="L524" s="236">
        <f t="shared" si="358"/>
        <v>0.23333333333333331</v>
      </c>
      <c r="M524" s="237" t="s">
        <v>2131</v>
      </c>
      <c r="N524" s="234">
        <v>1</v>
      </c>
      <c r="P524" s="248">
        <v>0.6</v>
      </c>
      <c r="Q524" s="235" t="s">
        <v>628</v>
      </c>
      <c r="R524" s="248">
        <v>1.5</v>
      </c>
      <c r="S524" s="248">
        <v>0.73</v>
      </c>
      <c r="T524" s="236">
        <f t="shared" si="369"/>
        <v>6.4492674721006504E-2</v>
      </c>
      <c r="U524" s="235" t="s">
        <v>628</v>
      </c>
      <c r="V524" s="235" t="s">
        <v>628</v>
      </c>
      <c r="Y524" s="236">
        <f t="shared" si="375"/>
        <v>2.0999999999999996</v>
      </c>
      <c r="Z524" s="236">
        <f t="shared" si="370"/>
        <v>0.42350564228108384</v>
      </c>
      <c r="AA524" s="236">
        <f t="shared" si="371"/>
        <v>0</v>
      </c>
      <c r="AB524" s="236"/>
      <c r="AC524" s="236"/>
      <c r="AD524" s="236">
        <f t="shared" si="376"/>
        <v>0</v>
      </c>
      <c r="AE524" s="236">
        <f t="shared" si="377"/>
        <v>0</v>
      </c>
      <c r="AG524" s="236">
        <f t="shared" si="362"/>
        <v>1.0499999999999998</v>
      </c>
      <c r="AH524" s="236">
        <f t="shared" si="372"/>
        <v>0</v>
      </c>
      <c r="AI524" s="236"/>
      <c r="AJ524" s="236"/>
      <c r="AK524" s="236"/>
      <c r="AL524" s="236"/>
      <c r="AM524" s="236"/>
      <c r="AN524" s="236"/>
      <c r="AO524" s="236"/>
      <c r="AP524" s="334" t="s">
        <v>2399</v>
      </c>
      <c r="AR524" s="235">
        <f t="shared" si="373"/>
        <v>2</v>
      </c>
      <c r="AS524" s="236"/>
      <c r="AT524" s="235"/>
      <c r="AU524" s="235"/>
      <c r="AV524" s="235"/>
      <c r="AW524" s="235"/>
      <c r="AX524" s="236"/>
      <c r="AY524" s="236"/>
      <c r="AZ524" s="236"/>
      <c r="BA524" s="236"/>
      <c r="BB524" s="236"/>
      <c r="BC524" s="236"/>
      <c r="BD524" s="236"/>
      <c r="BE524" s="236"/>
      <c r="BF524" s="236"/>
      <c r="BG524" s="236"/>
      <c r="BH524" s="236"/>
      <c r="BI524" s="236"/>
      <c r="BJ524" s="236"/>
      <c r="BK524" s="236"/>
      <c r="BL524" s="235">
        <f t="shared" si="378"/>
        <v>2</v>
      </c>
    </row>
    <row r="525" spans="3:64">
      <c r="C525" s="239">
        <v>522</v>
      </c>
      <c r="D525" s="234" t="s">
        <v>1529</v>
      </c>
      <c r="E525" s="236">
        <f t="shared" si="364"/>
        <v>1.3288666237781891E-2</v>
      </c>
      <c r="F525" s="236">
        <f t="shared" si="365"/>
        <v>0.94733835435528757</v>
      </c>
      <c r="G525" s="236">
        <f t="shared" si="366"/>
        <v>4.289332888288369</v>
      </c>
      <c r="H525" s="236">
        <f t="shared" si="356"/>
        <v>0.22085913568096061</v>
      </c>
      <c r="I525" s="236">
        <f t="shared" si="367"/>
        <v>1.3434777006989274E-2</v>
      </c>
      <c r="J525" s="236">
        <f t="shared" si="374"/>
        <v>0.67199999999999993</v>
      </c>
      <c r="K525" s="236">
        <f t="shared" si="368"/>
        <v>2.84</v>
      </c>
      <c r="L525" s="236">
        <f t="shared" si="358"/>
        <v>0.23661971830985915</v>
      </c>
      <c r="M525" s="237" t="s">
        <v>2131</v>
      </c>
      <c r="N525" s="234">
        <v>1</v>
      </c>
      <c r="P525" s="248">
        <v>0.6</v>
      </c>
      <c r="Q525" s="235" t="s">
        <v>628</v>
      </c>
      <c r="R525" s="248">
        <v>1.6</v>
      </c>
      <c r="S525" s="248">
        <v>0.73</v>
      </c>
      <c r="T525" s="236">
        <f t="shared" si="369"/>
        <v>6.4492674721006504E-2</v>
      </c>
      <c r="U525" s="235" t="s">
        <v>628</v>
      </c>
      <c r="V525" s="235" t="s">
        <v>628</v>
      </c>
      <c r="Y525" s="236">
        <f t="shared" si="375"/>
        <v>2.2399999999999998</v>
      </c>
      <c r="Z525" s="236">
        <f t="shared" si="370"/>
        <v>0.42350564228108384</v>
      </c>
      <c r="AA525" s="236">
        <f t="shared" si="371"/>
        <v>0</v>
      </c>
      <c r="AB525" s="236"/>
      <c r="AC525" s="236"/>
      <c r="AD525" s="236">
        <f t="shared" si="376"/>
        <v>0</v>
      </c>
      <c r="AE525" s="236">
        <f t="shared" si="377"/>
        <v>0</v>
      </c>
      <c r="AG525" s="236">
        <f t="shared" si="362"/>
        <v>1.1199999999999999</v>
      </c>
      <c r="AH525" s="236">
        <f t="shared" si="372"/>
        <v>0</v>
      </c>
      <c r="AI525" s="236"/>
      <c r="AJ525" s="236"/>
      <c r="AK525" s="236"/>
      <c r="AL525" s="236"/>
      <c r="AM525" s="236"/>
      <c r="AN525" s="236"/>
      <c r="AO525" s="236"/>
      <c r="AP525" s="334" t="s">
        <v>2399</v>
      </c>
      <c r="AR525" s="235">
        <f t="shared" si="373"/>
        <v>2</v>
      </c>
      <c r="AS525" s="236"/>
      <c r="AT525" s="235"/>
      <c r="AU525" s="235"/>
      <c r="AV525" s="235"/>
      <c r="AW525" s="235"/>
      <c r="AX525" s="236"/>
      <c r="AY525" s="236"/>
      <c r="AZ525" s="236"/>
      <c r="BA525" s="236"/>
      <c r="BB525" s="236"/>
      <c r="BC525" s="236"/>
      <c r="BD525" s="236"/>
      <c r="BE525" s="236"/>
      <c r="BF525" s="236"/>
      <c r="BG525" s="236"/>
      <c r="BH525" s="236"/>
      <c r="BI525" s="236"/>
      <c r="BJ525" s="236"/>
      <c r="BK525" s="236"/>
      <c r="BL525" s="235">
        <f t="shared" si="378"/>
        <v>2</v>
      </c>
    </row>
    <row r="526" spans="3:64">
      <c r="C526" s="239">
        <v>523</v>
      </c>
      <c r="D526" s="234" t="s">
        <v>1530</v>
      </c>
      <c r="E526" s="236">
        <f t="shared" si="364"/>
        <v>1.3275873157321422E-2</v>
      </c>
      <c r="F526" s="236">
        <f t="shared" si="365"/>
        <v>1.0073383543552876</v>
      </c>
      <c r="G526" s="236">
        <f t="shared" si="366"/>
        <v>4.4893328882883701</v>
      </c>
      <c r="H526" s="236">
        <f t="shared" si="356"/>
        <v>0.224384865061622</v>
      </c>
      <c r="I526" s="236">
        <f t="shared" si="367"/>
        <v>1.3414509753281274E-2</v>
      </c>
      <c r="J526" s="236">
        <f t="shared" si="374"/>
        <v>0.71399999999999997</v>
      </c>
      <c r="K526" s="236">
        <f t="shared" si="368"/>
        <v>2.98</v>
      </c>
      <c r="L526" s="236">
        <f t="shared" si="358"/>
        <v>0.2395973154362416</v>
      </c>
      <c r="M526" s="237" t="s">
        <v>2131</v>
      </c>
      <c r="N526" s="234">
        <v>1</v>
      </c>
      <c r="P526" s="248">
        <v>0.6</v>
      </c>
      <c r="Q526" s="235" t="s">
        <v>628</v>
      </c>
      <c r="R526" s="248">
        <v>1.7</v>
      </c>
      <c r="S526" s="248">
        <v>0.73</v>
      </c>
      <c r="T526" s="236">
        <f t="shared" si="369"/>
        <v>6.4492674721006504E-2</v>
      </c>
      <c r="U526" s="235" t="s">
        <v>628</v>
      </c>
      <c r="V526" s="235" t="s">
        <v>628</v>
      </c>
      <c r="Y526" s="236">
        <f t="shared" si="375"/>
        <v>2.38</v>
      </c>
      <c r="Z526" s="236">
        <f t="shared" si="370"/>
        <v>0.42350564228108384</v>
      </c>
      <c r="AA526" s="236">
        <f t="shared" si="371"/>
        <v>0</v>
      </c>
      <c r="AB526" s="236"/>
      <c r="AC526" s="236"/>
      <c r="AD526" s="236">
        <f t="shared" si="376"/>
        <v>0</v>
      </c>
      <c r="AE526" s="236">
        <f t="shared" si="377"/>
        <v>0</v>
      </c>
      <c r="AG526" s="236">
        <f t="shared" si="362"/>
        <v>1.19</v>
      </c>
      <c r="AH526" s="236">
        <f t="shared" si="372"/>
        <v>0</v>
      </c>
      <c r="AI526" s="236"/>
      <c r="AJ526" s="236"/>
      <c r="AK526" s="236"/>
      <c r="AL526" s="236"/>
      <c r="AM526" s="236"/>
      <c r="AN526" s="236"/>
      <c r="AO526" s="236"/>
      <c r="AP526" s="334" t="s">
        <v>2399</v>
      </c>
      <c r="AR526" s="235">
        <f t="shared" si="373"/>
        <v>2</v>
      </c>
      <c r="AS526" s="236"/>
      <c r="AT526" s="235"/>
      <c r="AU526" s="235"/>
      <c r="AV526" s="235"/>
      <c r="AW526" s="235"/>
      <c r="AX526" s="236"/>
      <c r="AY526" s="236"/>
      <c r="AZ526" s="236"/>
      <c r="BA526" s="236"/>
      <c r="BB526" s="236"/>
      <c r="BC526" s="236"/>
      <c r="BD526" s="236"/>
      <c r="BE526" s="236"/>
      <c r="BF526" s="236"/>
      <c r="BG526" s="236"/>
      <c r="BH526" s="236"/>
      <c r="BI526" s="236"/>
      <c r="BJ526" s="236"/>
      <c r="BK526" s="236"/>
      <c r="BL526" s="235">
        <f t="shared" si="378"/>
        <v>2</v>
      </c>
    </row>
    <row r="527" spans="3:64">
      <c r="C527" s="239">
        <v>524</v>
      </c>
      <c r="D527" s="234" t="s">
        <v>1531</v>
      </c>
      <c r="E527" s="236">
        <f t="shared" si="364"/>
        <v>1.326416592638331E-2</v>
      </c>
      <c r="F527" s="236">
        <f t="shared" si="365"/>
        <v>1.0673383543552877</v>
      </c>
      <c r="G527" s="236">
        <f t="shared" si="366"/>
        <v>4.6893328882883694</v>
      </c>
      <c r="H527" s="236">
        <f t="shared" si="356"/>
        <v>0.22760984979781881</v>
      </c>
      <c r="I527" s="236">
        <f t="shared" si="367"/>
        <v>1.3396048035816734E-2</v>
      </c>
      <c r="J527" s="236">
        <f t="shared" si="374"/>
        <v>0.75600000000000001</v>
      </c>
      <c r="K527" s="236">
        <f t="shared" si="368"/>
        <v>3.12</v>
      </c>
      <c r="L527" s="236">
        <f t="shared" si="358"/>
        <v>0.24230769230769231</v>
      </c>
      <c r="M527" s="237" t="s">
        <v>2131</v>
      </c>
      <c r="N527" s="234">
        <v>1</v>
      </c>
      <c r="P527" s="248">
        <v>0.6</v>
      </c>
      <c r="Q527" s="235" t="s">
        <v>628</v>
      </c>
      <c r="R527" s="248">
        <v>1.8</v>
      </c>
      <c r="S527" s="248">
        <v>0.73</v>
      </c>
      <c r="T527" s="236">
        <f t="shared" si="369"/>
        <v>6.4492674721006504E-2</v>
      </c>
      <c r="U527" s="235" t="s">
        <v>628</v>
      </c>
      <c r="V527" s="235" t="s">
        <v>628</v>
      </c>
      <c r="Y527" s="236">
        <f t="shared" si="375"/>
        <v>2.52</v>
      </c>
      <c r="Z527" s="236">
        <f t="shared" si="370"/>
        <v>0.42350564228108384</v>
      </c>
      <c r="AA527" s="236">
        <f t="shared" si="371"/>
        <v>0</v>
      </c>
      <c r="AB527" s="236"/>
      <c r="AC527" s="236"/>
      <c r="AD527" s="236">
        <f t="shared" si="376"/>
        <v>0</v>
      </c>
      <c r="AE527" s="236">
        <f t="shared" si="377"/>
        <v>0</v>
      </c>
      <c r="AG527" s="236">
        <f t="shared" si="362"/>
        <v>1.26</v>
      </c>
      <c r="AH527" s="236">
        <f t="shared" si="372"/>
        <v>0</v>
      </c>
      <c r="AI527" s="236"/>
      <c r="AJ527" s="236"/>
      <c r="AK527" s="236"/>
      <c r="AL527" s="236"/>
      <c r="AM527" s="236"/>
      <c r="AN527" s="236"/>
      <c r="AO527" s="236"/>
      <c r="AP527" s="334" t="s">
        <v>2399</v>
      </c>
      <c r="AR527" s="235">
        <f t="shared" si="373"/>
        <v>2</v>
      </c>
      <c r="AS527" s="236"/>
      <c r="AT527" s="235"/>
      <c r="AU527" s="235"/>
      <c r="AV527" s="235"/>
      <c r="AW527" s="235"/>
      <c r="AX527" s="236"/>
      <c r="AY527" s="236"/>
      <c r="AZ527" s="236"/>
      <c r="BA527" s="236"/>
      <c r="BB527" s="236"/>
      <c r="BC527" s="236"/>
      <c r="BD527" s="236"/>
      <c r="BE527" s="236"/>
      <c r="BF527" s="236"/>
      <c r="BG527" s="236"/>
      <c r="BH527" s="236"/>
      <c r="BI527" s="236"/>
      <c r="BJ527" s="236"/>
      <c r="BK527" s="236"/>
      <c r="BL527" s="235">
        <f t="shared" si="378"/>
        <v>2</v>
      </c>
    </row>
    <row r="528" spans="3:64">
      <c r="C528" s="239">
        <v>525</v>
      </c>
      <c r="D528" s="234" t="s">
        <v>1532</v>
      </c>
      <c r="E528" s="236">
        <f t="shared" si="364"/>
        <v>1.3253411921222929E-2</v>
      </c>
      <c r="F528" s="236">
        <f t="shared" si="365"/>
        <v>1.1273383543552875</v>
      </c>
      <c r="G528" s="236">
        <f t="shared" si="366"/>
        <v>4.8893328882883687</v>
      </c>
      <c r="H528" s="236">
        <f t="shared" si="356"/>
        <v>0.23057099610780235</v>
      </c>
      <c r="I528" s="236">
        <f t="shared" si="367"/>
        <v>1.3379160851099837E-2</v>
      </c>
      <c r="J528" s="236">
        <f t="shared" si="374"/>
        <v>0.79799999999999993</v>
      </c>
      <c r="K528" s="236">
        <f t="shared" si="368"/>
        <v>3.26</v>
      </c>
      <c r="L528" s="236">
        <f t="shared" si="358"/>
        <v>0.24478527607361963</v>
      </c>
      <c r="M528" s="237" t="s">
        <v>2131</v>
      </c>
      <c r="N528" s="234">
        <v>1</v>
      </c>
      <c r="P528" s="248">
        <v>0.6</v>
      </c>
      <c r="Q528" s="235" t="s">
        <v>628</v>
      </c>
      <c r="R528" s="248">
        <v>1.9</v>
      </c>
      <c r="S528" s="248">
        <v>0.73</v>
      </c>
      <c r="T528" s="236">
        <f t="shared" si="369"/>
        <v>6.4492674721006504E-2</v>
      </c>
      <c r="U528" s="235" t="s">
        <v>628</v>
      </c>
      <c r="V528" s="235" t="s">
        <v>628</v>
      </c>
      <c r="Y528" s="236">
        <f t="shared" si="375"/>
        <v>2.6599999999999997</v>
      </c>
      <c r="Z528" s="236">
        <f t="shared" si="370"/>
        <v>0.42350564228108384</v>
      </c>
      <c r="AA528" s="236">
        <f t="shared" si="371"/>
        <v>0</v>
      </c>
      <c r="AB528" s="236"/>
      <c r="AC528" s="236"/>
      <c r="AD528" s="236">
        <f t="shared" si="376"/>
        <v>0</v>
      </c>
      <c r="AE528" s="236">
        <f t="shared" si="377"/>
        <v>0</v>
      </c>
      <c r="AG528" s="236">
        <f t="shared" si="362"/>
        <v>1.3299999999999998</v>
      </c>
      <c r="AH528" s="236">
        <f t="shared" si="372"/>
        <v>0</v>
      </c>
      <c r="AI528" s="236"/>
      <c r="AJ528" s="236"/>
      <c r="AK528" s="236"/>
      <c r="AL528" s="236"/>
      <c r="AM528" s="236"/>
      <c r="AN528" s="236"/>
      <c r="AO528" s="236"/>
      <c r="AP528" s="334" t="s">
        <v>2399</v>
      </c>
      <c r="AR528" s="235">
        <f t="shared" si="373"/>
        <v>2</v>
      </c>
      <c r="AS528" s="236"/>
      <c r="AT528" s="235"/>
      <c r="AU528" s="235"/>
      <c r="AV528" s="235"/>
      <c r="AW528" s="235"/>
      <c r="AX528" s="236"/>
      <c r="AY528" s="236"/>
      <c r="AZ528" s="236"/>
      <c r="BA528" s="236"/>
      <c r="BB528" s="236"/>
      <c r="BC528" s="236"/>
      <c r="BD528" s="236"/>
      <c r="BE528" s="236"/>
      <c r="BF528" s="236"/>
      <c r="BG528" s="236"/>
      <c r="BH528" s="236"/>
      <c r="BI528" s="236"/>
      <c r="BJ528" s="236"/>
      <c r="BK528" s="236"/>
      <c r="BL528" s="235">
        <f t="shared" si="378"/>
        <v>2</v>
      </c>
    </row>
    <row r="529" spans="2:65">
      <c r="C529" s="239">
        <v>526</v>
      </c>
      <c r="D529" s="234" t="s">
        <v>1533</v>
      </c>
      <c r="E529" s="236">
        <f t="shared" si="364"/>
        <v>1.324349927181208E-2</v>
      </c>
      <c r="F529" s="236">
        <f t="shared" si="365"/>
        <v>1.1873383543552876</v>
      </c>
      <c r="G529" s="236">
        <f t="shared" si="366"/>
        <v>5.0893328882883688</v>
      </c>
      <c r="H529" s="236">
        <f t="shared" si="356"/>
        <v>0.23329940886508019</v>
      </c>
      <c r="I529" s="236">
        <f t="shared" si="367"/>
        <v>1.3363654993306035E-2</v>
      </c>
      <c r="J529" s="236">
        <f t="shared" si="374"/>
        <v>0.84</v>
      </c>
      <c r="K529" s="236">
        <f t="shared" si="368"/>
        <v>3.4</v>
      </c>
      <c r="L529" s="236">
        <f t="shared" si="358"/>
        <v>0.24705882352941178</v>
      </c>
      <c r="M529" s="237" t="s">
        <v>2131</v>
      </c>
      <c r="N529" s="234">
        <v>1</v>
      </c>
      <c r="P529" s="248">
        <v>0.6</v>
      </c>
      <c r="Q529" s="235" t="s">
        <v>628</v>
      </c>
      <c r="R529" s="248">
        <v>2</v>
      </c>
      <c r="S529" s="248">
        <v>0.73</v>
      </c>
      <c r="T529" s="236">
        <f t="shared" si="369"/>
        <v>6.4492674721006504E-2</v>
      </c>
      <c r="U529" s="235" t="s">
        <v>628</v>
      </c>
      <c r="V529" s="235" t="s">
        <v>628</v>
      </c>
      <c r="Y529" s="236">
        <f t="shared" si="375"/>
        <v>2.8</v>
      </c>
      <c r="Z529" s="236">
        <f t="shared" si="370"/>
        <v>0.42350564228108384</v>
      </c>
      <c r="AA529" s="236">
        <f t="shared" si="371"/>
        <v>0</v>
      </c>
      <c r="AB529" s="236"/>
      <c r="AC529" s="236"/>
      <c r="AD529" s="236">
        <f t="shared" si="376"/>
        <v>0</v>
      </c>
      <c r="AE529" s="236">
        <f t="shared" si="377"/>
        <v>0</v>
      </c>
      <c r="AG529" s="236">
        <f t="shared" si="362"/>
        <v>1.4</v>
      </c>
      <c r="AH529" s="236">
        <f t="shared" si="372"/>
        <v>0</v>
      </c>
      <c r="AI529" s="236"/>
      <c r="AJ529" s="236"/>
      <c r="AK529" s="236"/>
      <c r="AL529" s="236"/>
      <c r="AM529" s="236"/>
      <c r="AN529" s="236"/>
      <c r="AO529" s="236"/>
      <c r="AP529" s="334" t="s">
        <v>2399</v>
      </c>
      <c r="AR529" s="235">
        <f t="shared" si="373"/>
        <v>2</v>
      </c>
      <c r="AS529" s="236"/>
      <c r="AT529" s="235"/>
      <c r="AU529" s="235"/>
      <c r="AV529" s="235"/>
      <c r="AW529" s="235"/>
      <c r="AX529" s="236"/>
      <c r="AY529" s="236"/>
      <c r="AZ529" s="236"/>
      <c r="BA529" s="236"/>
      <c r="BB529" s="236"/>
      <c r="BC529" s="236"/>
      <c r="BD529" s="236"/>
      <c r="BE529" s="236"/>
      <c r="BF529" s="236"/>
      <c r="BG529" s="236"/>
      <c r="BH529" s="236"/>
      <c r="BI529" s="236"/>
      <c r="BJ529" s="236"/>
      <c r="BK529" s="236"/>
      <c r="BL529" s="235">
        <f t="shared" si="378"/>
        <v>2</v>
      </c>
    </row>
    <row r="530" spans="2:65">
      <c r="C530" s="239">
        <v>527</v>
      </c>
      <c r="E530" s="236"/>
      <c r="F530" s="236"/>
      <c r="G530" s="236"/>
      <c r="H530" s="236"/>
      <c r="I530" s="236"/>
      <c r="J530" s="236"/>
      <c r="K530" s="236"/>
      <c r="L530" s="236"/>
      <c r="M530" s="237"/>
      <c r="N530" s="237"/>
      <c r="P530" s="248"/>
      <c r="Q530" s="235"/>
      <c r="R530" s="248"/>
      <c r="S530" s="235"/>
      <c r="T530" s="235"/>
      <c r="U530" s="235"/>
      <c r="V530" s="235"/>
      <c r="Y530" s="235" t="s">
        <v>1261</v>
      </c>
      <c r="Z530" s="235" t="s">
        <v>1514</v>
      </c>
      <c r="AA530" s="235" t="s">
        <v>1513</v>
      </c>
      <c r="AB530" s="235"/>
      <c r="AC530" s="235"/>
      <c r="AE530" s="235" t="s">
        <v>1512</v>
      </c>
      <c r="AH530" s="235" t="s">
        <v>1511</v>
      </c>
      <c r="AI530" s="235"/>
      <c r="AJ530" s="235"/>
      <c r="AK530" s="235"/>
      <c r="AL530" s="235"/>
      <c r="AM530" s="235"/>
      <c r="AN530" s="235"/>
      <c r="AO530" s="235"/>
      <c r="AP530" s="334" t="s">
        <v>2399</v>
      </c>
      <c r="AR530" s="235" t="str">
        <f t="shared" si="373"/>
        <v/>
      </c>
      <c r="AS530" s="235"/>
      <c r="AT530" s="235"/>
      <c r="AU530" s="235"/>
      <c r="AV530" s="235"/>
      <c r="AW530" s="235"/>
      <c r="AX530" s="235"/>
      <c r="AY530" s="235"/>
      <c r="AZ530" s="235"/>
      <c r="BA530" s="235"/>
      <c r="BB530" s="235"/>
      <c r="BC530" s="235"/>
      <c r="BD530" s="235"/>
      <c r="BE530" s="235"/>
      <c r="BF530" s="235"/>
      <c r="BG530" s="235"/>
      <c r="BH530" s="235"/>
      <c r="BI530" s="235"/>
      <c r="BJ530" s="235"/>
      <c r="BK530" s="235"/>
    </row>
    <row r="531" spans="2:65">
      <c r="B531" s="235" t="s">
        <v>646</v>
      </c>
      <c r="C531" s="239">
        <v>528</v>
      </c>
      <c r="D531" s="234" t="s">
        <v>1446</v>
      </c>
      <c r="E531" s="236">
        <f>(1/G531*((G531-P531)*0.013^1.5+P531*0.015^1.5))^(2/3)</f>
        <v>1.3552992139380663E-2</v>
      </c>
      <c r="F531" s="236">
        <f>P531*(R531-T531)+S531^2/2*(2*Z531-SIN(2*Z531))</f>
        <v>8.2288100412927501E-2</v>
      </c>
      <c r="G531" s="236">
        <f>P531+2*(R531-T531)+S531*2*Z531</f>
        <v>1.1139610374174027</v>
      </c>
      <c r="H531" s="236">
        <f t="shared" ref="H531:H573" si="381">F531/G531</f>
        <v>7.3869819184792587E-2</v>
      </c>
      <c r="I531" s="236">
        <f t="shared" ref="I531:I571" si="382">(1/K531*(Y531*0.013^1.5+P531*0.015^1.5))^(2/3)</f>
        <v>1.3875987046174322E-2</v>
      </c>
      <c r="J531" s="236">
        <f t="shared" ref="J531:J571" si="383">IF(BL531=1,P531*(R531-T531)+S531^2/2*(2*Z531-SIN(2*Z531))-S531^2/2*(2*AA531-SIN(2*AA531)),P531*AG531)</f>
        <v>5.9849999999999993E-2</v>
      </c>
      <c r="K531" s="236">
        <f t="shared" ref="K531:K571" si="384">P531+Y531</f>
        <v>0.69899999999999995</v>
      </c>
      <c r="L531" s="236">
        <f t="shared" ref="L531:L573" si="385">J531/K531</f>
        <v>8.5622317596566522E-2</v>
      </c>
      <c r="M531" s="237" t="s">
        <v>2131</v>
      </c>
      <c r="N531" s="234">
        <v>1</v>
      </c>
      <c r="P531" s="248">
        <v>0.3</v>
      </c>
      <c r="Q531" s="235" t="s">
        <v>628</v>
      </c>
      <c r="R531" s="248">
        <v>0.28499999999999998</v>
      </c>
      <c r="S531" s="248">
        <v>0.36</v>
      </c>
      <c r="T531" s="236">
        <f>S531-SQRT(S531^2-P531^2/4)</f>
        <v>3.2738636560928569E-2</v>
      </c>
      <c r="U531" s="235" t="s">
        <v>628</v>
      </c>
      <c r="V531" s="235" t="s">
        <v>628</v>
      </c>
      <c r="Y531" s="236">
        <f t="shared" ref="Y531:Y571" si="386">IF(BL531=1,2*(R531-T531)+2*AD531,2*AG531)</f>
        <v>0.39899999999999997</v>
      </c>
      <c r="Z531" s="236">
        <f>ASIN((P531/2)/S531)</f>
        <v>0.42977543130452772</v>
      </c>
      <c r="AA531" s="236">
        <f>ASIN(AH531/S531)</f>
        <v>0</v>
      </c>
      <c r="AB531" s="236"/>
      <c r="AC531" s="236"/>
      <c r="AD531" s="236">
        <f t="shared" ref="AD531:AD571" si="387">IF(BL531=1,S531*Z531-S531*AA531,0)</f>
        <v>0</v>
      </c>
      <c r="AE531" s="236">
        <f t="shared" ref="AE531:AE571" si="388">IF(BL531=1,R531-AG531,0)</f>
        <v>0</v>
      </c>
      <c r="AG531" s="236">
        <f t="shared" ref="AG531:AG571" si="389">$L$1*R531</f>
        <v>0.19949999999999998</v>
      </c>
      <c r="AH531" s="236">
        <f>SQRT(AE531*(2*S531-AE531))</f>
        <v>0</v>
      </c>
      <c r="AI531" s="236"/>
      <c r="AJ531" s="236"/>
      <c r="AK531" s="236"/>
      <c r="AL531" s="236"/>
      <c r="AM531" s="236"/>
      <c r="AN531" s="236"/>
      <c r="AO531" s="236"/>
      <c r="AP531" s="334" t="s">
        <v>2399</v>
      </c>
      <c r="AR531" s="235">
        <f t="shared" si="373"/>
        <v>2</v>
      </c>
      <c r="AS531" s="236"/>
      <c r="AT531" s="235"/>
      <c r="AU531" s="235"/>
      <c r="AV531" s="235"/>
      <c r="AW531" s="235"/>
      <c r="AX531" s="236"/>
      <c r="AY531" s="236"/>
      <c r="AZ531" s="236"/>
      <c r="BA531" s="236"/>
      <c r="BB531" s="236"/>
      <c r="BC531" s="236"/>
      <c r="BD531" s="236"/>
      <c r="BE531" s="236"/>
      <c r="BF531" s="236"/>
      <c r="BG531" s="236"/>
      <c r="BH531" s="236"/>
      <c r="BI531" s="236"/>
      <c r="BJ531" s="236"/>
      <c r="BK531" s="236"/>
      <c r="BL531" s="235">
        <f t="shared" ref="BL531:BL571" si="390">IF(R531-T531&lt;AG531,1,2)</f>
        <v>2</v>
      </c>
      <c r="BM531" s="234" t="s">
        <v>723</v>
      </c>
    </row>
    <row r="532" spans="2:65">
      <c r="B532" s="249" t="s">
        <v>1545</v>
      </c>
      <c r="C532" s="239">
        <v>529</v>
      </c>
      <c r="D532" s="234" t="s">
        <v>1546</v>
      </c>
      <c r="E532" s="236">
        <f t="shared" ref="E532:E571" si="391">(1/G532*((G532-P532)*0.013^1.5+P532*0.015^1.5))^(2/3)</f>
        <v>1.3469556351630231E-2</v>
      </c>
      <c r="F532" s="236">
        <f t="shared" ref="F532:F571" si="392">P532*(R532-T532)+S532^2/2*(2*Z532-SIN(2*Z532))</f>
        <v>0.11228810041292751</v>
      </c>
      <c r="G532" s="236">
        <f t="shared" ref="G532:G571" si="393">P532+2*(R532-T532)+S532*2*Z532</f>
        <v>1.3139610374174029</v>
      </c>
      <c r="H532" s="236">
        <f t="shared" si="381"/>
        <v>8.545770933484477E-2</v>
      </c>
      <c r="I532" s="236">
        <f t="shared" si="382"/>
        <v>1.3731771638822504E-2</v>
      </c>
      <c r="J532" s="236">
        <f t="shared" si="383"/>
        <v>8.0849999999999991E-2</v>
      </c>
      <c r="K532" s="236">
        <f t="shared" si="384"/>
        <v>0.83899999999999997</v>
      </c>
      <c r="L532" s="236">
        <f t="shared" si="385"/>
        <v>9.6364719904648385E-2</v>
      </c>
      <c r="M532" s="237" t="s">
        <v>2131</v>
      </c>
      <c r="N532" s="234">
        <v>1</v>
      </c>
      <c r="P532" s="248">
        <v>0.3</v>
      </c>
      <c r="Q532" s="235" t="s">
        <v>628</v>
      </c>
      <c r="R532" s="248">
        <v>0.38500000000000001</v>
      </c>
      <c r="S532" s="248">
        <v>0.36</v>
      </c>
      <c r="T532" s="236">
        <f t="shared" ref="T532:T571" si="394">S532-SQRT(S532^2-P532^2/4)</f>
        <v>3.2738636560928569E-2</v>
      </c>
      <c r="U532" s="235" t="s">
        <v>628</v>
      </c>
      <c r="V532" s="235" t="s">
        <v>628</v>
      </c>
      <c r="Y532" s="236">
        <f t="shared" si="386"/>
        <v>0.53899999999999992</v>
      </c>
      <c r="Z532" s="236">
        <f t="shared" ref="Z532:Z571" si="395">ASIN((P532/2)/S532)</f>
        <v>0.42977543130452772</v>
      </c>
      <c r="AA532" s="236">
        <f t="shared" ref="AA532:AA571" si="396">ASIN(AH532/S532)</f>
        <v>0</v>
      </c>
      <c r="AB532" s="236"/>
      <c r="AC532" s="236"/>
      <c r="AD532" s="236">
        <f t="shared" si="387"/>
        <v>0</v>
      </c>
      <c r="AE532" s="236">
        <f t="shared" si="388"/>
        <v>0</v>
      </c>
      <c r="AG532" s="236">
        <f t="shared" si="389"/>
        <v>0.26949999999999996</v>
      </c>
      <c r="AH532" s="236">
        <f t="shared" ref="AH532:AH571" si="397">SQRT(AE532*(2*S532-AE532))</f>
        <v>0</v>
      </c>
      <c r="AI532" s="236"/>
      <c r="AJ532" s="236"/>
      <c r="AK532" s="236"/>
      <c r="AL532" s="236"/>
      <c r="AM532" s="236"/>
      <c r="AN532" s="236"/>
      <c r="AO532" s="236"/>
      <c r="AP532" s="334" t="s">
        <v>2399</v>
      </c>
      <c r="AR532" s="235">
        <f t="shared" si="373"/>
        <v>2</v>
      </c>
      <c r="AS532" s="236"/>
      <c r="AT532" s="235"/>
      <c r="AU532" s="235"/>
      <c r="AV532" s="235"/>
      <c r="AW532" s="235"/>
      <c r="AX532" s="236"/>
      <c r="AY532" s="236"/>
      <c r="AZ532" s="236"/>
      <c r="BA532" s="236"/>
      <c r="BB532" s="236"/>
      <c r="BC532" s="236"/>
      <c r="BD532" s="236"/>
      <c r="BE532" s="236"/>
      <c r="BF532" s="236"/>
      <c r="BG532" s="236"/>
      <c r="BH532" s="236"/>
      <c r="BI532" s="236"/>
      <c r="BJ532" s="236"/>
      <c r="BK532" s="236"/>
      <c r="BL532" s="235">
        <f t="shared" si="390"/>
        <v>2</v>
      </c>
    </row>
    <row r="533" spans="2:65">
      <c r="C533" s="239">
        <v>530</v>
      </c>
      <c r="D533" s="234" t="s">
        <v>1547</v>
      </c>
      <c r="E533" s="236">
        <f t="shared" si="391"/>
        <v>1.3407999576344466E-2</v>
      </c>
      <c r="F533" s="236">
        <f t="shared" si="392"/>
        <v>0.1422881004129275</v>
      </c>
      <c r="G533" s="236">
        <f t="shared" si="393"/>
        <v>1.5139610374174028</v>
      </c>
      <c r="H533" s="236">
        <f t="shared" si="381"/>
        <v>9.3983990932587205E-2</v>
      </c>
      <c r="I533" s="236">
        <f t="shared" si="382"/>
        <v>1.3628337817540918E-2</v>
      </c>
      <c r="J533" s="236">
        <f t="shared" si="383"/>
        <v>0.10184999999999998</v>
      </c>
      <c r="K533" s="236">
        <f t="shared" si="384"/>
        <v>0.97899999999999987</v>
      </c>
      <c r="L533" s="236">
        <f t="shared" si="385"/>
        <v>0.10403472931562818</v>
      </c>
      <c r="M533" s="237" t="s">
        <v>2131</v>
      </c>
      <c r="N533" s="234">
        <v>1</v>
      </c>
      <c r="P533" s="248">
        <v>0.3</v>
      </c>
      <c r="Q533" s="235" t="s">
        <v>628</v>
      </c>
      <c r="R533" s="248">
        <v>0.48499999999999999</v>
      </c>
      <c r="S533" s="248">
        <v>0.36</v>
      </c>
      <c r="T533" s="236">
        <f t="shared" si="394"/>
        <v>3.2738636560928569E-2</v>
      </c>
      <c r="U533" s="235" t="s">
        <v>628</v>
      </c>
      <c r="V533" s="235" t="s">
        <v>628</v>
      </c>
      <c r="Y533" s="236">
        <f t="shared" si="386"/>
        <v>0.67899999999999994</v>
      </c>
      <c r="Z533" s="236">
        <f t="shared" si="395"/>
        <v>0.42977543130452772</v>
      </c>
      <c r="AA533" s="236">
        <f t="shared" si="396"/>
        <v>0</v>
      </c>
      <c r="AB533" s="236"/>
      <c r="AC533" s="236"/>
      <c r="AD533" s="236">
        <f t="shared" si="387"/>
        <v>0</v>
      </c>
      <c r="AE533" s="236">
        <f t="shared" si="388"/>
        <v>0</v>
      </c>
      <c r="AG533" s="236">
        <f t="shared" si="389"/>
        <v>0.33949999999999997</v>
      </c>
      <c r="AH533" s="236">
        <f t="shared" si="397"/>
        <v>0</v>
      </c>
      <c r="AI533" s="236"/>
      <c r="AJ533" s="236"/>
      <c r="AK533" s="236"/>
      <c r="AL533" s="236"/>
      <c r="AM533" s="236"/>
      <c r="AN533" s="236"/>
      <c r="AO533" s="236"/>
      <c r="AP533" s="334" t="s">
        <v>2399</v>
      </c>
      <c r="AR533" s="235">
        <f t="shared" si="373"/>
        <v>2</v>
      </c>
      <c r="AS533" s="236"/>
      <c r="AT533" s="235"/>
      <c r="AU533" s="235"/>
      <c r="AV533" s="235"/>
      <c r="AW533" s="235"/>
      <c r="AX533" s="236"/>
      <c r="AY533" s="236"/>
      <c r="AZ533" s="236"/>
      <c r="BA533" s="236"/>
      <c r="BB533" s="236"/>
      <c r="BC533" s="236"/>
      <c r="BD533" s="236"/>
      <c r="BE533" s="236"/>
      <c r="BF533" s="236"/>
      <c r="BG533" s="236"/>
      <c r="BH533" s="236"/>
      <c r="BI533" s="236"/>
      <c r="BJ533" s="236"/>
      <c r="BK533" s="236"/>
      <c r="BL533" s="235">
        <f t="shared" si="390"/>
        <v>2</v>
      </c>
    </row>
    <row r="534" spans="2:65">
      <c r="C534" s="239">
        <v>531</v>
      </c>
      <c r="D534" s="234" t="s">
        <v>1548</v>
      </c>
      <c r="E534" s="236">
        <f t="shared" si="391"/>
        <v>1.3360712930450758E-2</v>
      </c>
      <c r="F534" s="236">
        <f t="shared" si="392"/>
        <v>0.17228810041292747</v>
      </c>
      <c r="G534" s="236">
        <f t="shared" si="393"/>
        <v>1.7139610374174028</v>
      </c>
      <c r="H534" s="236">
        <f t="shared" si="381"/>
        <v>0.10052042995827445</v>
      </c>
      <c r="I534" s="236">
        <f t="shared" si="382"/>
        <v>1.3550527428149306E-2</v>
      </c>
      <c r="J534" s="236">
        <f t="shared" si="383"/>
        <v>0.12284999999999999</v>
      </c>
      <c r="K534" s="236">
        <f t="shared" si="384"/>
        <v>1.119</v>
      </c>
      <c r="L534" s="236">
        <f t="shared" si="385"/>
        <v>0.10978552278820375</v>
      </c>
      <c r="M534" s="237" t="s">
        <v>2131</v>
      </c>
      <c r="N534" s="234">
        <v>1</v>
      </c>
      <c r="P534" s="248">
        <v>0.3</v>
      </c>
      <c r="Q534" s="235" t="s">
        <v>628</v>
      </c>
      <c r="R534" s="248">
        <v>0.58499999999999996</v>
      </c>
      <c r="S534" s="248">
        <v>0.36</v>
      </c>
      <c r="T534" s="236">
        <f t="shared" si="394"/>
        <v>3.2738636560928569E-2</v>
      </c>
      <c r="U534" s="235" t="s">
        <v>628</v>
      </c>
      <c r="V534" s="235" t="s">
        <v>628</v>
      </c>
      <c r="Y534" s="236">
        <f t="shared" si="386"/>
        <v>0.81899999999999995</v>
      </c>
      <c r="Z534" s="236">
        <f t="shared" si="395"/>
        <v>0.42977543130452772</v>
      </c>
      <c r="AA534" s="236">
        <f t="shared" si="396"/>
        <v>0</v>
      </c>
      <c r="AB534" s="236"/>
      <c r="AC534" s="236"/>
      <c r="AD534" s="236">
        <f t="shared" si="387"/>
        <v>0</v>
      </c>
      <c r="AE534" s="236">
        <f t="shared" si="388"/>
        <v>0</v>
      </c>
      <c r="AG534" s="236">
        <f t="shared" si="389"/>
        <v>0.40949999999999998</v>
      </c>
      <c r="AH534" s="236">
        <f t="shared" si="397"/>
        <v>0</v>
      </c>
      <c r="AI534" s="236"/>
      <c r="AJ534" s="236"/>
      <c r="AK534" s="236"/>
      <c r="AL534" s="236"/>
      <c r="AM534" s="236"/>
      <c r="AN534" s="236"/>
      <c r="AO534" s="236"/>
      <c r="AP534" s="334" t="s">
        <v>2399</v>
      </c>
      <c r="AR534" s="235">
        <f t="shared" si="373"/>
        <v>2</v>
      </c>
      <c r="AS534" s="236"/>
      <c r="AT534" s="235"/>
      <c r="AU534" s="235"/>
      <c r="AV534" s="235"/>
      <c r="AW534" s="235"/>
      <c r="AX534" s="236"/>
      <c r="AY534" s="236"/>
      <c r="AZ534" s="236"/>
      <c r="BA534" s="236"/>
      <c r="BB534" s="236"/>
      <c r="BC534" s="236"/>
      <c r="BD534" s="236"/>
      <c r="BE534" s="236"/>
      <c r="BF534" s="236"/>
      <c r="BG534" s="236"/>
      <c r="BH534" s="236"/>
      <c r="BI534" s="236"/>
      <c r="BJ534" s="236"/>
      <c r="BK534" s="236"/>
      <c r="BL534" s="235">
        <f t="shared" si="390"/>
        <v>2</v>
      </c>
    </row>
    <row r="535" spans="2:65">
      <c r="C535" s="239">
        <v>532</v>
      </c>
      <c r="D535" s="234" t="s">
        <v>1549</v>
      </c>
      <c r="E535" s="236">
        <f t="shared" si="391"/>
        <v>1.3323249402085201E-2</v>
      </c>
      <c r="F535" s="236">
        <f t="shared" si="392"/>
        <v>0.2022881004129275</v>
      </c>
      <c r="G535" s="236">
        <f t="shared" si="393"/>
        <v>1.913961037417403</v>
      </c>
      <c r="H535" s="236">
        <f t="shared" si="381"/>
        <v>0.10569081421107938</v>
      </c>
      <c r="I535" s="236">
        <f t="shared" si="382"/>
        <v>1.3489867255762511E-2</v>
      </c>
      <c r="J535" s="236">
        <f t="shared" si="383"/>
        <v>0.14384999999999998</v>
      </c>
      <c r="K535" s="236">
        <f t="shared" si="384"/>
        <v>1.2589999999999999</v>
      </c>
      <c r="L535" s="236">
        <f t="shared" si="385"/>
        <v>0.11425734710087371</v>
      </c>
      <c r="M535" s="237" t="s">
        <v>2131</v>
      </c>
      <c r="N535" s="234">
        <v>1</v>
      </c>
      <c r="P535" s="248">
        <v>0.3</v>
      </c>
      <c r="Q535" s="235" t="s">
        <v>628</v>
      </c>
      <c r="R535" s="248">
        <v>0.68500000000000005</v>
      </c>
      <c r="S535" s="248">
        <v>0.36</v>
      </c>
      <c r="T535" s="236">
        <f t="shared" si="394"/>
        <v>3.2738636560928569E-2</v>
      </c>
      <c r="U535" s="235" t="s">
        <v>628</v>
      </c>
      <c r="V535" s="235" t="s">
        <v>628</v>
      </c>
      <c r="Y535" s="236">
        <f t="shared" si="386"/>
        <v>0.95899999999999996</v>
      </c>
      <c r="Z535" s="236">
        <f t="shared" si="395"/>
        <v>0.42977543130452772</v>
      </c>
      <c r="AA535" s="236">
        <f t="shared" si="396"/>
        <v>0</v>
      </c>
      <c r="AB535" s="236"/>
      <c r="AC535" s="236"/>
      <c r="AD535" s="236">
        <f t="shared" si="387"/>
        <v>0</v>
      </c>
      <c r="AE535" s="236">
        <f t="shared" si="388"/>
        <v>0</v>
      </c>
      <c r="AG535" s="236">
        <f t="shared" si="389"/>
        <v>0.47949999999999998</v>
      </c>
      <c r="AH535" s="236">
        <f t="shared" si="397"/>
        <v>0</v>
      </c>
      <c r="AI535" s="236"/>
      <c r="AJ535" s="236"/>
      <c r="AK535" s="236"/>
      <c r="AL535" s="236"/>
      <c r="AM535" s="236"/>
      <c r="AN535" s="236"/>
      <c r="AO535" s="236"/>
      <c r="AP535" s="334" t="s">
        <v>2399</v>
      </c>
      <c r="AR535" s="235">
        <f t="shared" si="373"/>
        <v>2</v>
      </c>
      <c r="AS535" s="236"/>
      <c r="AT535" s="235"/>
      <c r="AU535" s="235"/>
      <c r="AV535" s="235"/>
      <c r="AW535" s="235"/>
      <c r="AX535" s="236"/>
      <c r="AY535" s="236"/>
      <c r="AZ535" s="236"/>
      <c r="BA535" s="236"/>
      <c r="BB535" s="236"/>
      <c r="BC535" s="236"/>
      <c r="BD535" s="236"/>
      <c r="BE535" s="236"/>
      <c r="BF535" s="236"/>
      <c r="BG535" s="236"/>
      <c r="BH535" s="236"/>
      <c r="BI535" s="236"/>
      <c r="BJ535" s="236"/>
      <c r="BK535" s="236"/>
      <c r="BL535" s="235">
        <f t="shared" si="390"/>
        <v>2</v>
      </c>
    </row>
    <row r="536" spans="2:65">
      <c r="C536" s="239">
        <v>533</v>
      </c>
      <c r="D536" s="234" t="s">
        <v>1550</v>
      </c>
      <c r="E536" s="236">
        <f t="shared" si="391"/>
        <v>1.3292835951156009E-2</v>
      </c>
      <c r="F536" s="236">
        <f t="shared" si="392"/>
        <v>0.2322881004129275</v>
      </c>
      <c r="G536" s="236">
        <f t="shared" si="393"/>
        <v>2.1139610374174032</v>
      </c>
      <c r="H536" s="236">
        <f t="shared" si="381"/>
        <v>0.10988286742347467</v>
      </c>
      <c r="I536" s="236">
        <f t="shared" si="382"/>
        <v>1.3441249454693431E-2</v>
      </c>
      <c r="J536" s="236">
        <f t="shared" si="383"/>
        <v>0.16485</v>
      </c>
      <c r="K536" s="236">
        <f t="shared" si="384"/>
        <v>1.399</v>
      </c>
      <c r="L536" s="236">
        <f t="shared" si="385"/>
        <v>0.11783416726233023</v>
      </c>
      <c r="M536" s="237" t="s">
        <v>2131</v>
      </c>
      <c r="N536" s="234">
        <v>1</v>
      </c>
      <c r="P536" s="248">
        <v>0.3</v>
      </c>
      <c r="Q536" s="235" t="s">
        <v>628</v>
      </c>
      <c r="R536" s="248">
        <v>0.78500000000000003</v>
      </c>
      <c r="S536" s="248">
        <v>0.36</v>
      </c>
      <c r="T536" s="236">
        <f t="shared" si="394"/>
        <v>3.2738636560928569E-2</v>
      </c>
      <c r="U536" s="235" t="s">
        <v>628</v>
      </c>
      <c r="V536" s="235" t="s">
        <v>628</v>
      </c>
      <c r="Y536" s="236">
        <f t="shared" si="386"/>
        <v>1.099</v>
      </c>
      <c r="Z536" s="236">
        <f t="shared" si="395"/>
        <v>0.42977543130452772</v>
      </c>
      <c r="AA536" s="236">
        <f t="shared" si="396"/>
        <v>0</v>
      </c>
      <c r="AB536" s="236"/>
      <c r="AC536" s="236"/>
      <c r="AD536" s="236">
        <f t="shared" si="387"/>
        <v>0</v>
      </c>
      <c r="AE536" s="236">
        <f t="shared" si="388"/>
        <v>0</v>
      </c>
      <c r="AG536" s="236">
        <f t="shared" si="389"/>
        <v>0.54949999999999999</v>
      </c>
      <c r="AH536" s="236">
        <f t="shared" si="397"/>
        <v>0</v>
      </c>
      <c r="AI536" s="236"/>
      <c r="AJ536" s="236"/>
      <c r="AK536" s="236"/>
      <c r="AL536" s="236"/>
      <c r="AM536" s="236"/>
      <c r="AN536" s="236"/>
      <c r="AO536" s="236"/>
      <c r="AP536" s="334" t="s">
        <v>2399</v>
      </c>
      <c r="AR536" s="235">
        <f t="shared" si="373"/>
        <v>2</v>
      </c>
      <c r="AS536" s="236"/>
      <c r="AT536" s="235"/>
      <c r="AU536" s="235"/>
      <c r="AV536" s="235"/>
      <c r="AW536" s="235"/>
      <c r="AX536" s="236"/>
      <c r="AY536" s="236"/>
      <c r="AZ536" s="236"/>
      <c r="BA536" s="236"/>
      <c r="BB536" s="236"/>
      <c r="BC536" s="236"/>
      <c r="BD536" s="236"/>
      <c r="BE536" s="236"/>
      <c r="BF536" s="236"/>
      <c r="BG536" s="236"/>
      <c r="BH536" s="236"/>
      <c r="BI536" s="236"/>
      <c r="BJ536" s="236"/>
      <c r="BK536" s="236"/>
      <c r="BL536" s="235">
        <f t="shared" si="390"/>
        <v>2</v>
      </c>
    </row>
    <row r="537" spans="2:65">
      <c r="C537" s="239">
        <v>534</v>
      </c>
      <c r="D537" s="234" t="s">
        <v>1551</v>
      </c>
      <c r="E537" s="236">
        <f t="shared" si="391"/>
        <v>1.3267653569763968E-2</v>
      </c>
      <c r="F537" s="236">
        <f t="shared" si="392"/>
        <v>0.26228810041292749</v>
      </c>
      <c r="G537" s="236">
        <f t="shared" si="393"/>
        <v>2.3139610374174024</v>
      </c>
      <c r="H537" s="236">
        <f t="shared" si="381"/>
        <v>0.11335026656527701</v>
      </c>
      <c r="I537" s="236">
        <f t="shared" si="382"/>
        <v>1.3401411521286594E-2</v>
      </c>
      <c r="J537" s="236">
        <f t="shared" si="383"/>
        <v>0.18584999999999999</v>
      </c>
      <c r="K537" s="236">
        <f t="shared" si="384"/>
        <v>1.5389999999999999</v>
      </c>
      <c r="L537" s="236">
        <f t="shared" si="385"/>
        <v>0.12076023391812865</v>
      </c>
      <c r="M537" s="237" t="s">
        <v>2131</v>
      </c>
      <c r="N537" s="234">
        <v>1</v>
      </c>
      <c r="P537" s="248">
        <v>0.3</v>
      </c>
      <c r="Q537" s="235" t="s">
        <v>628</v>
      </c>
      <c r="R537" s="248">
        <v>0.88500000000000001</v>
      </c>
      <c r="S537" s="248">
        <v>0.36</v>
      </c>
      <c r="T537" s="236">
        <f t="shared" si="394"/>
        <v>3.2738636560928569E-2</v>
      </c>
      <c r="U537" s="235" t="s">
        <v>628</v>
      </c>
      <c r="V537" s="235" t="s">
        <v>628</v>
      </c>
      <c r="Y537" s="236">
        <f t="shared" si="386"/>
        <v>1.2389999999999999</v>
      </c>
      <c r="Z537" s="236">
        <f t="shared" si="395"/>
        <v>0.42977543130452772</v>
      </c>
      <c r="AA537" s="236">
        <f t="shared" si="396"/>
        <v>0</v>
      </c>
      <c r="AB537" s="236"/>
      <c r="AC537" s="236"/>
      <c r="AD537" s="236">
        <f t="shared" si="387"/>
        <v>0</v>
      </c>
      <c r="AE537" s="236">
        <f t="shared" si="388"/>
        <v>0</v>
      </c>
      <c r="AG537" s="236">
        <f t="shared" si="389"/>
        <v>0.61949999999999994</v>
      </c>
      <c r="AH537" s="236">
        <f t="shared" si="397"/>
        <v>0</v>
      </c>
      <c r="AI537" s="236"/>
      <c r="AJ537" s="236"/>
      <c r="AK537" s="236"/>
      <c r="AL537" s="236"/>
      <c r="AM537" s="236"/>
      <c r="AN537" s="236"/>
      <c r="AO537" s="236"/>
      <c r="AP537" s="334" t="s">
        <v>2399</v>
      </c>
      <c r="AR537" s="235">
        <f t="shared" si="373"/>
        <v>2</v>
      </c>
      <c r="AS537" s="236"/>
      <c r="AT537" s="235"/>
      <c r="AU537" s="235"/>
      <c r="AV537" s="235"/>
      <c r="AW537" s="235"/>
      <c r="AX537" s="236"/>
      <c r="AY537" s="236"/>
      <c r="AZ537" s="236"/>
      <c r="BA537" s="236"/>
      <c r="BB537" s="236"/>
      <c r="BC537" s="236"/>
      <c r="BD537" s="236"/>
      <c r="BE537" s="236"/>
      <c r="BF537" s="236"/>
      <c r="BG537" s="236"/>
      <c r="BH537" s="236"/>
      <c r="BI537" s="236"/>
      <c r="BJ537" s="236"/>
      <c r="BK537" s="236"/>
      <c r="BL537" s="235">
        <f t="shared" si="390"/>
        <v>2</v>
      </c>
    </row>
    <row r="538" spans="2:65">
      <c r="C538" s="239">
        <v>535</v>
      </c>
      <c r="D538" s="234" t="s">
        <v>1552</v>
      </c>
      <c r="E538" s="236">
        <f t="shared" si="391"/>
        <v>1.324645948269856E-2</v>
      </c>
      <c r="F538" s="236">
        <f t="shared" si="392"/>
        <v>0.29228810041292752</v>
      </c>
      <c r="G538" s="236">
        <f t="shared" si="393"/>
        <v>2.5139610374174026</v>
      </c>
      <c r="H538" s="236">
        <f t="shared" si="381"/>
        <v>0.1162659627824605</v>
      </c>
      <c r="I538" s="236">
        <f t="shared" si="382"/>
        <v>1.3368171921646977E-2</v>
      </c>
      <c r="J538" s="236">
        <f t="shared" si="383"/>
        <v>0.20685000000000001</v>
      </c>
      <c r="K538" s="236">
        <f t="shared" si="384"/>
        <v>1.679</v>
      </c>
      <c r="L538" s="236">
        <f t="shared" si="385"/>
        <v>0.12319833234067898</v>
      </c>
      <c r="M538" s="237" t="s">
        <v>2131</v>
      </c>
      <c r="N538" s="234">
        <v>1</v>
      </c>
      <c r="P538" s="248">
        <v>0.3</v>
      </c>
      <c r="Q538" s="235" t="s">
        <v>628</v>
      </c>
      <c r="R538" s="248">
        <v>0.98499999999999999</v>
      </c>
      <c r="S538" s="248">
        <v>0.36</v>
      </c>
      <c r="T538" s="236">
        <f t="shared" si="394"/>
        <v>3.2738636560928569E-2</v>
      </c>
      <c r="U538" s="235" t="s">
        <v>628</v>
      </c>
      <c r="V538" s="235" t="s">
        <v>628</v>
      </c>
      <c r="Y538" s="236">
        <f t="shared" si="386"/>
        <v>1.379</v>
      </c>
      <c r="Z538" s="236">
        <f t="shared" si="395"/>
        <v>0.42977543130452772</v>
      </c>
      <c r="AA538" s="236">
        <f t="shared" si="396"/>
        <v>0</v>
      </c>
      <c r="AB538" s="236"/>
      <c r="AC538" s="236"/>
      <c r="AD538" s="236">
        <f t="shared" si="387"/>
        <v>0</v>
      </c>
      <c r="AE538" s="236">
        <f t="shared" si="388"/>
        <v>0</v>
      </c>
      <c r="AG538" s="236">
        <f t="shared" si="389"/>
        <v>0.6895</v>
      </c>
      <c r="AH538" s="236">
        <f t="shared" si="397"/>
        <v>0</v>
      </c>
      <c r="AI538" s="236"/>
      <c r="AJ538" s="236"/>
      <c r="AK538" s="236"/>
      <c r="AL538" s="236"/>
      <c r="AM538" s="236"/>
      <c r="AN538" s="236"/>
      <c r="AO538" s="236"/>
      <c r="AP538" s="334" t="s">
        <v>2399</v>
      </c>
      <c r="AR538" s="235">
        <f t="shared" si="373"/>
        <v>2</v>
      </c>
      <c r="AS538" s="236"/>
      <c r="AT538" s="235"/>
      <c r="AU538" s="235"/>
      <c r="AV538" s="235"/>
      <c r="AW538" s="235"/>
      <c r="AX538" s="236"/>
      <c r="AY538" s="236"/>
      <c r="AZ538" s="236"/>
      <c r="BA538" s="236"/>
      <c r="BB538" s="236"/>
      <c r="BC538" s="236"/>
      <c r="BD538" s="236"/>
      <c r="BE538" s="236"/>
      <c r="BF538" s="236"/>
      <c r="BG538" s="236"/>
      <c r="BH538" s="236"/>
      <c r="BI538" s="236"/>
      <c r="BJ538" s="236"/>
      <c r="BK538" s="236"/>
      <c r="BL538" s="235">
        <f t="shared" si="390"/>
        <v>2</v>
      </c>
    </row>
    <row r="539" spans="2:65">
      <c r="C539" s="239">
        <v>536</v>
      </c>
      <c r="D539" s="234" t="s">
        <v>1553</v>
      </c>
      <c r="E539" s="236">
        <f t="shared" si="391"/>
        <v>1.3228375708995438E-2</v>
      </c>
      <c r="F539" s="236">
        <f t="shared" si="392"/>
        <v>0.32228810041292749</v>
      </c>
      <c r="G539" s="236">
        <f t="shared" si="393"/>
        <v>2.7139610374174028</v>
      </c>
      <c r="H539" s="236">
        <f t="shared" si="381"/>
        <v>0.11875192604814101</v>
      </c>
      <c r="I539" s="236">
        <f t="shared" si="382"/>
        <v>1.3340016613350322E-2</v>
      </c>
      <c r="J539" s="236">
        <f t="shared" si="383"/>
        <v>0.22784999999999997</v>
      </c>
      <c r="K539" s="236">
        <f t="shared" si="384"/>
        <v>1.819</v>
      </c>
      <c r="L539" s="236">
        <f t="shared" si="385"/>
        <v>0.12526113249037932</v>
      </c>
      <c r="M539" s="237" t="s">
        <v>2131</v>
      </c>
      <c r="N539" s="234">
        <v>1</v>
      </c>
      <c r="P539" s="248">
        <v>0.3</v>
      </c>
      <c r="Q539" s="235" t="s">
        <v>628</v>
      </c>
      <c r="R539" s="248">
        <v>1.085</v>
      </c>
      <c r="S539" s="248">
        <v>0.36</v>
      </c>
      <c r="T539" s="236">
        <f t="shared" si="394"/>
        <v>3.2738636560928569E-2</v>
      </c>
      <c r="U539" s="235" t="s">
        <v>628</v>
      </c>
      <c r="V539" s="235" t="s">
        <v>628</v>
      </c>
      <c r="Y539" s="236">
        <f t="shared" si="386"/>
        <v>1.5189999999999999</v>
      </c>
      <c r="Z539" s="236">
        <f t="shared" si="395"/>
        <v>0.42977543130452772</v>
      </c>
      <c r="AA539" s="236">
        <f t="shared" si="396"/>
        <v>0</v>
      </c>
      <c r="AB539" s="236"/>
      <c r="AC539" s="236"/>
      <c r="AD539" s="236">
        <f t="shared" si="387"/>
        <v>0</v>
      </c>
      <c r="AE539" s="236">
        <f t="shared" si="388"/>
        <v>0</v>
      </c>
      <c r="AG539" s="236">
        <f t="shared" si="389"/>
        <v>0.75949999999999995</v>
      </c>
      <c r="AH539" s="236">
        <f t="shared" si="397"/>
        <v>0</v>
      </c>
      <c r="AI539" s="236"/>
      <c r="AJ539" s="236"/>
      <c r="AK539" s="236"/>
      <c r="AL539" s="236"/>
      <c r="AM539" s="236"/>
      <c r="AN539" s="236"/>
      <c r="AO539" s="236"/>
      <c r="AP539" s="334" t="s">
        <v>2399</v>
      </c>
      <c r="AR539" s="235">
        <f t="shared" si="373"/>
        <v>2</v>
      </c>
      <c r="AS539" s="236"/>
      <c r="AT539" s="235"/>
      <c r="AU539" s="235"/>
      <c r="AV539" s="235"/>
      <c r="AW539" s="235"/>
      <c r="AX539" s="236"/>
      <c r="AY539" s="236"/>
      <c r="AZ539" s="236"/>
      <c r="BA539" s="236"/>
      <c r="BB539" s="236"/>
      <c r="BC539" s="236"/>
      <c r="BD539" s="236"/>
      <c r="BE539" s="236"/>
      <c r="BF539" s="236"/>
      <c r="BG539" s="236"/>
      <c r="BH539" s="236"/>
      <c r="BI539" s="236"/>
      <c r="BJ539" s="236"/>
      <c r="BK539" s="236"/>
      <c r="BL539" s="235">
        <f t="shared" si="390"/>
        <v>2</v>
      </c>
    </row>
    <row r="540" spans="2:65">
      <c r="C540" s="239">
        <v>537</v>
      </c>
      <c r="D540" s="234" t="s">
        <v>1554</v>
      </c>
      <c r="E540" s="236">
        <f t="shared" si="391"/>
        <v>1.3549862293260795E-2</v>
      </c>
      <c r="F540" s="236">
        <f t="shared" si="392"/>
        <v>0.14816118624434926</v>
      </c>
      <c r="G540" s="236">
        <f t="shared" si="393"/>
        <v>1.4938234296267558</v>
      </c>
      <c r="H540" s="236">
        <f t="shared" si="381"/>
        <v>9.9182529411369971E-2</v>
      </c>
      <c r="I540" s="236">
        <f t="shared" si="382"/>
        <v>1.3869560221262258E-2</v>
      </c>
      <c r="J540" s="236">
        <f t="shared" si="383"/>
        <v>0.10779999999999999</v>
      </c>
      <c r="K540" s="236">
        <f t="shared" si="384"/>
        <v>0.93899999999999995</v>
      </c>
      <c r="L540" s="236">
        <f t="shared" si="385"/>
        <v>0.11480298189563365</v>
      </c>
      <c r="M540" s="237" t="s">
        <v>2131</v>
      </c>
      <c r="N540" s="234">
        <v>1</v>
      </c>
      <c r="P540" s="248">
        <v>0.4</v>
      </c>
      <c r="Q540" s="235" t="s">
        <v>628</v>
      </c>
      <c r="R540" s="248">
        <v>0.38500000000000001</v>
      </c>
      <c r="S540" s="248">
        <v>0.47</v>
      </c>
      <c r="T540" s="236">
        <f t="shared" si="394"/>
        <v>4.4676593637265227E-2</v>
      </c>
      <c r="U540" s="235" t="s">
        <v>628</v>
      </c>
      <c r="V540" s="235" t="s">
        <v>628</v>
      </c>
      <c r="Y540" s="236">
        <f t="shared" si="386"/>
        <v>0.53899999999999992</v>
      </c>
      <c r="Z540" s="236">
        <f t="shared" si="395"/>
        <v>0.43954959244817698</v>
      </c>
      <c r="AA540" s="236">
        <f t="shared" si="396"/>
        <v>0</v>
      </c>
      <c r="AB540" s="236"/>
      <c r="AC540" s="236"/>
      <c r="AD540" s="236">
        <f t="shared" si="387"/>
        <v>0</v>
      </c>
      <c r="AE540" s="236">
        <f t="shared" si="388"/>
        <v>0</v>
      </c>
      <c r="AG540" s="236">
        <f t="shared" si="389"/>
        <v>0.26949999999999996</v>
      </c>
      <c r="AH540" s="236">
        <f t="shared" si="397"/>
        <v>0</v>
      </c>
      <c r="AI540" s="236"/>
      <c r="AJ540" s="236"/>
      <c r="AK540" s="236"/>
      <c r="AL540" s="236"/>
      <c r="AM540" s="236"/>
      <c r="AN540" s="236"/>
      <c r="AO540" s="236"/>
      <c r="AP540" s="334" t="s">
        <v>2399</v>
      </c>
      <c r="AR540" s="235">
        <f t="shared" si="373"/>
        <v>2</v>
      </c>
      <c r="AS540" s="236"/>
      <c r="AT540" s="235"/>
      <c r="AU540" s="235"/>
      <c r="AV540" s="235"/>
      <c r="AW540" s="235"/>
      <c r="AX540" s="236"/>
      <c r="AY540" s="236"/>
      <c r="AZ540" s="236"/>
      <c r="BA540" s="236"/>
      <c r="BB540" s="236"/>
      <c r="BC540" s="236"/>
      <c r="BD540" s="236"/>
      <c r="BE540" s="236"/>
      <c r="BF540" s="236"/>
      <c r="BG540" s="236"/>
      <c r="BH540" s="236"/>
      <c r="BI540" s="236"/>
      <c r="BJ540" s="236"/>
      <c r="BK540" s="236"/>
      <c r="BL540" s="235">
        <f t="shared" si="390"/>
        <v>2</v>
      </c>
    </row>
    <row r="541" spans="2:65">
      <c r="C541" s="239">
        <v>538</v>
      </c>
      <c r="D541" s="234" t="s">
        <v>1555</v>
      </c>
      <c r="E541" s="236">
        <f t="shared" si="391"/>
        <v>1.34855234883366E-2</v>
      </c>
      <c r="F541" s="236">
        <f t="shared" si="392"/>
        <v>0.18816118624434927</v>
      </c>
      <c r="G541" s="236">
        <f t="shared" si="393"/>
        <v>1.6938234296267558</v>
      </c>
      <c r="H541" s="236">
        <f t="shared" si="381"/>
        <v>0.11108665930179731</v>
      </c>
      <c r="I541" s="236">
        <f t="shared" si="382"/>
        <v>1.3758298889060012E-2</v>
      </c>
      <c r="J541" s="236">
        <f t="shared" si="383"/>
        <v>0.1358</v>
      </c>
      <c r="K541" s="236">
        <f t="shared" si="384"/>
        <v>1.079</v>
      </c>
      <c r="L541" s="236">
        <f t="shared" si="385"/>
        <v>0.12585727525486562</v>
      </c>
      <c r="M541" s="237" t="s">
        <v>2131</v>
      </c>
      <c r="N541" s="234">
        <v>1</v>
      </c>
      <c r="P541" s="248">
        <v>0.4</v>
      </c>
      <c r="Q541" s="235" t="s">
        <v>628</v>
      </c>
      <c r="R541" s="248">
        <v>0.48499999999999999</v>
      </c>
      <c r="S541" s="248">
        <v>0.47</v>
      </c>
      <c r="T541" s="236">
        <f t="shared" si="394"/>
        <v>4.4676593637265227E-2</v>
      </c>
      <c r="U541" s="235" t="s">
        <v>628</v>
      </c>
      <c r="V541" s="235" t="s">
        <v>628</v>
      </c>
      <c r="Y541" s="236">
        <f t="shared" si="386"/>
        <v>0.67899999999999994</v>
      </c>
      <c r="Z541" s="236">
        <f t="shared" si="395"/>
        <v>0.43954959244817698</v>
      </c>
      <c r="AA541" s="236">
        <f t="shared" si="396"/>
        <v>0</v>
      </c>
      <c r="AB541" s="236"/>
      <c r="AC541" s="236"/>
      <c r="AD541" s="236">
        <f t="shared" si="387"/>
        <v>0</v>
      </c>
      <c r="AE541" s="236">
        <f t="shared" si="388"/>
        <v>0</v>
      </c>
      <c r="AG541" s="236">
        <f t="shared" si="389"/>
        <v>0.33949999999999997</v>
      </c>
      <c r="AH541" s="236">
        <f t="shared" si="397"/>
        <v>0</v>
      </c>
      <c r="AI541" s="236"/>
      <c r="AJ541" s="236"/>
      <c r="AK541" s="236"/>
      <c r="AL541" s="236"/>
      <c r="AM541" s="236"/>
      <c r="AN541" s="236"/>
      <c r="AO541" s="236"/>
      <c r="AP541" s="334" t="s">
        <v>2399</v>
      </c>
      <c r="AR541" s="235">
        <f t="shared" si="373"/>
        <v>2</v>
      </c>
      <c r="AS541" s="236"/>
      <c r="AT541" s="235"/>
      <c r="AU541" s="235"/>
      <c r="AV541" s="235"/>
      <c r="AW541" s="235"/>
      <c r="AX541" s="236"/>
      <c r="AY541" s="236"/>
      <c r="AZ541" s="236"/>
      <c r="BA541" s="236"/>
      <c r="BB541" s="236"/>
      <c r="BC541" s="236"/>
      <c r="BD541" s="236"/>
      <c r="BE541" s="236"/>
      <c r="BF541" s="236"/>
      <c r="BG541" s="236"/>
      <c r="BH541" s="236"/>
      <c r="BI541" s="236"/>
      <c r="BJ541" s="236"/>
      <c r="BK541" s="236"/>
      <c r="BL541" s="235">
        <f t="shared" si="390"/>
        <v>2</v>
      </c>
    </row>
    <row r="542" spans="2:65">
      <c r="C542" s="239">
        <v>539</v>
      </c>
      <c r="D542" s="234" t="s">
        <v>1556</v>
      </c>
      <c r="E542" s="236">
        <f t="shared" si="391"/>
        <v>1.343466540752636E-2</v>
      </c>
      <c r="F542" s="236">
        <f t="shared" si="392"/>
        <v>0.22816118624434922</v>
      </c>
      <c r="G542" s="236">
        <f t="shared" si="393"/>
        <v>1.8938234296267555</v>
      </c>
      <c r="H542" s="236">
        <f t="shared" si="381"/>
        <v>0.12047648301051825</v>
      </c>
      <c r="I542" s="236">
        <f t="shared" si="382"/>
        <v>1.3672286282892738E-2</v>
      </c>
      <c r="J542" s="236">
        <f t="shared" si="383"/>
        <v>0.1638</v>
      </c>
      <c r="K542" s="236">
        <f t="shared" si="384"/>
        <v>1.2189999999999999</v>
      </c>
      <c r="L542" s="236">
        <f t="shared" si="385"/>
        <v>0.1343724364232978</v>
      </c>
      <c r="M542" s="237" t="s">
        <v>2131</v>
      </c>
      <c r="N542" s="234">
        <v>1</v>
      </c>
      <c r="P542" s="248">
        <v>0.4</v>
      </c>
      <c r="Q542" s="235" t="s">
        <v>628</v>
      </c>
      <c r="R542" s="248">
        <v>0.58499999999999996</v>
      </c>
      <c r="S542" s="248">
        <v>0.47</v>
      </c>
      <c r="T542" s="236">
        <f t="shared" si="394"/>
        <v>4.4676593637265227E-2</v>
      </c>
      <c r="U542" s="235" t="s">
        <v>628</v>
      </c>
      <c r="V542" s="235" t="s">
        <v>628</v>
      </c>
      <c r="Y542" s="236">
        <f t="shared" si="386"/>
        <v>0.81899999999999995</v>
      </c>
      <c r="Z542" s="236">
        <f t="shared" si="395"/>
        <v>0.43954959244817698</v>
      </c>
      <c r="AA542" s="236">
        <f t="shared" si="396"/>
        <v>0</v>
      </c>
      <c r="AB542" s="236"/>
      <c r="AC542" s="236"/>
      <c r="AD542" s="236">
        <f t="shared" si="387"/>
        <v>0</v>
      </c>
      <c r="AE542" s="236">
        <f t="shared" si="388"/>
        <v>0</v>
      </c>
      <c r="AG542" s="236">
        <f t="shared" si="389"/>
        <v>0.40949999999999998</v>
      </c>
      <c r="AH542" s="236">
        <f t="shared" si="397"/>
        <v>0</v>
      </c>
      <c r="AI542" s="236"/>
      <c r="AJ542" s="236"/>
      <c r="AK542" s="236"/>
      <c r="AL542" s="236"/>
      <c r="AM542" s="236"/>
      <c r="AN542" s="236"/>
      <c r="AO542" s="236"/>
      <c r="AP542" s="334" t="s">
        <v>2399</v>
      </c>
      <c r="AR542" s="235">
        <f t="shared" si="373"/>
        <v>2</v>
      </c>
      <c r="AS542" s="236"/>
      <c r="AT542" s="235"/>
      <c r="AU542" s="235"/>
      <c r="AV542" s="235"/>
      <c r="AW542" s="235"/>
      <c r="AX542" s="236"/>
      <c r="AY542" s="236"/>
      <c r="AZ542" s="236"/>
      <c r="BA542" s="236"/>
      <c r="BB542" s="236"/>
      <c r="BC542" s="236"/>
      <c r="BD542" s="236"/>
      <c r="BE542" s="236"/>
      <c r="BF542" s="236"/>
      <c r="BG542" s="236"/>
      <c r="BH542" s="236"/>
      <c r="BI542" s="236"/>
      <c r="BJ542" s="236"/>
      <c r="BK542" s="236"/>
      <c r="BL542" s="235">
        <f t="shared" si="390"/>
        <v>2</v>
      </c>
    </row>
    <row r="543" spans="2:65">
      <c r="C543" s="239">
        <v>540</v>
      </c>
      <c r="D543" s="234" t="s">
        <v>1557</v>
      </c>
      <c r="E543" s="236">
        <f t="shared" si="391"/>
        <v>1.3393452621556775E-2</v>
      </c>
      <c r="F543" s="236">
        <f t="shared" si="392"/>
        <v>0.26816118624434926</v>
      </c>
      <c r="G543" s="236">
        <f t="shared" si="393"/>
        <v>2.0938234296267559</v>
      </c>
      <c r="H543" s="236">
        <f t="shared" si="381"/>
        <v>0.12807249286161229</v>
      </c>
      <c r="I543" s="236">
        <f t="shared" si="382"/>
        <v>1.3603802061426865E-2</v>
      </c>
      <c r="J543" s="236">
        <f t="shared" si="383"/>
        <v>0.1918</v>
      </c>
      <c r="K543" s="236">
        <f t="shared" si="384"/>
        <v>1.359</v>
      </c>
      <c r="L543" s="236">
        <f t="shared" si="385"/>
        <v>0.14113318616629875</v>
      </c>
      <c r="M543" s="237" t="s">
        <v>2131</v>
      </c>
      <c r="N543" s="234">
        <v>1</v>
      </c>
      <c r="P543" s="248">
        <v>0.4</v>
      </c>
      <c r="Q543" s="235" t="s">
        <v>628</v>
      </c>
      <c r="R543" s="248">
        <v>0.68500000000000005</v>
      </c>
      <c r="S543" s="248">
        <v>0.47</v>
      </c>
      <c r="T543" s="236">
        <f t="shared" si="394"/>
        <v>4.4676593637265227E-2</v>
      </c>
      <c r="U543" s="235" t="s">
        <v>628</v>
      </c>
      <c r="V543" s="235" t="s">
        <v>628</v>
      </c>
      <c r="Y543" s="236">
        <f t="shared" si="386"/>
        <v>0.95899999999999996</v>
      </c>
      <c r="Z543" s="236">
        <f t="shared" si="395"/>
        <v>0.43954959244817698</v>
      </c>
      <c r="AA543" s="236">
        <f t="shared" si="396"/>
        <v>0</v>
      </c>
      <c r="AB543" s="236"/>
      <c r="AC543" s="236"/>
      <c r="AD543" s="236">
        <f t="shared" si="387"/>
        <v>0</v>
      </c>
      <c r="AE543" s="236">
        <f t="shared" si="388"/>
        <v>0</v>
      </c>
      <c r="AG543" s="236">
        <f t="shared" si="389"/>
        <v>0.47949999999999998</v>
      </c>
      <c r="AH543" s="236">
        <f t="shared" si="397"/>
        <v>0</v>
      </c>
      <c r="AI543" s="236"/>
      <c r="AJ543" s="236"/>
      <c r="AK543" s="236"/>
      <c r="AL543" s="236"/>
      <c r="AM543" s="236"/>
      <c r="AN543" s="236"/>
      <c r="AO543" s="236"/>
      <c r="AP543" s="334" t="s">
        <v>2399</v>
      </c>
      <c r="AR543" s="235">
        <f t="shared" si="373"/>
        <v>2</v>
      </c>
      <c r="AS543" s="236"/>
      <c r="AT543" s="235"/>
      <c r="AU543" s="235"/>
      <c r="AV543" s="235"/>
      <c r="AW543" s="235"/>
      <c r="AX543" s="236"/>
      <c r="AY543" s="236"/>
      <c r="AZ543" s="236"/>
      <c r="BA543" s="236"/>
      <c r="BB543" s="236"/>
      <c r="BC543" s="236"/>
      <c r="BD543" s="236"/>
      <c r="BE543" s="236"/>
      <c r="BF543" s="236"/>
      <c r="BG543" s="236"/>
      <c r="BH543" s="236"/>
      <c r="BI543" s="236"/>
      <c r="BJ543" s="236"/>
      <c r="BK543" s="236"/>
      <c r="BL543" s="235">
        <f t="shared" si="390"/>
        <v>2</v>
      </c>
    </row>
    <row r="544" spans="2:65">
      <c r="C544" s="239">
        <v>541</v>
      </c>
      <c r="D544" s="234" t="s">
        <v>1558</v>
      </c>
      <c r="E544" s="236">
        <f t="shared" si="391"/>
        <v>1.3359378733731928E-2</v>
      </c>
      <c r="F544" s="236">
        <f t="shared" si="392"/>
        <v>0.30816118624434929</v>
      </c>
      <c r="G544" s="236">
        <f t="shared" si="393"/>
        <v>2.2938234296267561</v>
      </c>
      <c r="H544" s="236">
        <f t="shared" si="381"/>
        <v>0.13434390034741792</v>
      </c>
      <c r="I544" s="236">
        <f t="shared" si="382"/>
        <v>1.354798275822711E-2</v>
      </c>
      <c r="J544" s="236">
        <f t="shared" si="383"/>
        <v>0.2198</v>
      </c>
      <c r="K544" s="236">
        <f t="shared" si="384"/>
        <v>1.4990000000000001</v>
      </c>
      <c r="L544" s="236">
        <f t="shared" si="385"/>
        <v>0.14663108739159439</v>
      </c>
      <c r="M544" s="237" t="s">
        <v>2131</v>
      </c>
      <c r="N544" s="234">
        <v>1</v>
      </c>
      <c r="P544" s="248">
        <v>0.4</v>
      </c>
      <c r="Q544" s="235" t="s">
        <v>628</v>
      </c>
      <c r="R544" s="248">
        <v>0.78500000000000003</v>
      </c>
      <c r="S544" s="248">
        <v>0.47</v>
      </c>
      <c r="T544" s="236">
        <f t="shared" si="394"/>
        <v>4.4676593637265227E-2</v>
      </c>
      <c r="U544" s="235" t="s">
        <v>628</v>
      </c>
      <c r="V544" s="235" t="s">
        <v>628</v>
      </c>
      <c r="Y544" s="236">
        <f t="shared" si="386"/>
        <v>1.099</v>
      </c>
      <c r="Z544" s="236">
        <f t="shared" si="395"/>
        <v>0.43954959244817698</v>
      </c>
      <c r="AA544" s="236">
        <f t="shared" si="396"/>
        <v>0</v>
      </c>
      <c r="AB544" s="236"/>
      <c r="AC544" s="236"/>
      <c r="AD544" s="236">
        <f t="shared" si="387"/>
        <v>0</v>
      </c>
      <c r="AE544" s="236">
        <f t="shared" si="388"/>
        <v>0</v>
      </c>
      <c r="AG544" s="236">
        <f t="shared" si="389"/>
        <v>0.54949999999999999</v>
      </c>
      <c r="AH544" s="236">
        <f t="shared" si="397"/>
        <v>0</v>
      </c>
      <c r="AI544" s="236"/>
      <c r="AJ544" s="236"/>
      <c r="AK544" s="236"/>
      <c r="AL544" s="236"/>
      <c r="AM544" s="236"/>
      <c r="AN544" s="236"/>
      <c r="AO544" s="236"/>
      <c r="AP544" s="334" t="s">
        <v>2399</v>
      </c>
      <c r="AR544" s="235">
        <f t="shared" si="373"/>
        <v>2</v>
      </c>
      <c r="AS544" s="236"/>
      <c r="AT544" s="235"/>
      <c r="AU544" s="235"/>
      <c r="AV544" s="235"/>
      <c r="AW544" s="235"/>
      <c r="AX544" s="236"/>
      <c r="AY544" s="236"/>
      <c r="AZ544" s="236"/>
      <c r="BA544" s="236"/>
      <c r="BB544" s="236"/>
      <c r="BC544" s="236"/>
      <c r="BD544" s="236"/>
      <c r="BE544" s="236"/>
      <c r="BF544" s="236"/>
      <c r="BG544" s="236"/>
      <c r="BH544" s="236"/>
      <c r="BI544" s="236"/>
      <c r="BJ544" s="236"/>
      <c r="BK544" s="236"/>
      <c r="BL544" s="235">
        <f t="shared" si="390"/>
        <v>2</v>
      </c>
    </row>
    <row r="545" spans="3:64">
      <c r="C545" s="239">
        <v>542</v>
      </c>
      <c r="D545" s="234" t="s">
        <v>1559</v>
      </c>
      <c r="E545" s="236">
        <f t="shared" si="391"/>
        <v>1.3330736579036715E-2</v>
      </c>
      <c r="F545" s="236">
        <f t="shared" si="392"/>
        <v>0.34816118624434922</v>
      </c>
      <c r="G545" s="236">
        <f t="shared" si="393"/>
        <v>2.4938234296267558</v>
      </c>
      <c r="H545" s="236">
        <f t="shared" si="381"/>
        <v>0.13960939740487466</v>
      </c>
      <c r="I545" s="236">
        <f t="shared" si="382"/>
        <v>1.3501612053066292E-2</v>
      </c>
      <c r="J545" s="236">
        <f t="shared" si="383"/>
        <v>0.24779999999999999</v>
      </c>
      <c r="K545" s="236">
        <f t="shared" si="384"/>
        <v>1.6389999999999998</v>
      </c>
      <c r="L545" s="236">
        <f t="shared" si="385"/>
        <v>0.151189749847468</v>
      </c>
      <c r="M545" s="237" t="s">
        <v>2131</v>
      </c>
      <c r="N545" s="234">
        <v>1</v>
      </c>
      <c r="P545" s="248">
        <v>0.4</v>
      </c>
      <c r="Q545" s="235" t="s">
        <v>628</v>
      </c>
      <c r="R545" s="248">
        <v>0.88500000000000001</v>
      </c>
      <c r="S545" s="248">
        <v>0.47</v>
      </c>
      <c r="T545" s="236">
        <f t="shared" si="394"/>
        <v>4.4676593637265227E-2</v>
      </c>
      <c r="U545" s="235" t="s">
        <v>628</v>
      </c>
      <c r="V545" s="235" t="s">
        <v>628</v>
      </c>
      <c r="Y545" s="236">
        <f t="shared" si="386"/>
        <v>1.2389999999999999</v>
      </c>
      <c r="Z545" s="236">
        <f t="shared" si="395"/>
        <v>0.43954959244817698</v>
      </c>
      <c r="AA545" s="236">
        <f t="shared" si="396"/>
        <v>0</v>
      </c>
      <c r="AB545" s="236"/>
      <c r="AC545" s="236"/>
      <c r="AD545" s="236">
        <f t="shared" si="387"/>
        <v>0</v>
      </c>
      <c r="AE545" s="236">
        <f t="shared" si="388"/>
        <v>0</v>
      </c>
      <c r="AG545" s="236">
        <f t="shared" si="389"/>
        <v>0.61949999999999994</v>
      </c>
      <c r="AH545" s="236">
        <f t="shared" si="397"/>
        <v>0</v>
      </c>
      <c r="AI545" s="236"/>
      <c r="AJ545" s="236"/>
      <c r="AK545" s="236"/>
      <c r="AL545" s="236"/>
      <c r="AM545" s="236"/>
      <c r="AN545" s="236"/>
      <c r="AO545" s="236"/>
      <c r="AP545" s="334" t="s">
        <v>2399</v>
      </c>
      <c r="AR545" s="235">
        <f t="shared" si="373"/>
        <v>2</v>
      </c>
      <c r="AS545" s="236"/>
      <c r="AT545" s="235"/>
      <c r="AU545" s="235"/>
      <c r="AV545" s="235"/>
      <c r="AW545" s="235"/>
      <c r="AX545" s="236"/>
      <c r="AY545" s="236"/>
      <c r="AZ545" s="236"/>
      <c r="BA545" s="236"/>
      <c r="BB545" s="236"/>
      <c r="BC545" s="236"/>
      <c r="BD545" s="236"/>
      <c r="BE545" s="236"/>
      <c r="BF545" s="236"/>
      <c r="BG545" s="236"/>
      <c r="BH545" s="236"/>
      <c r="BI545" s="236"/>
      <c r="BJ545" s="236"/>
      <c r="BK545" s="236"/>
      <c r="BL545" s="235">
        <f t="shared" si="390"/>
        <v>2</v>
      </c>
    </row>
    <row r="546" spans="3:64">
      <c r="C546" s="239">
        <v>543</v>
      </c>
      <c r="D546" s="234" t="s">
        <v>1560</v>
      </c>
      <c r="E546" s="236">
        <f t="shared" si="391"/>
        <v>1.3306323159094188E-2</v>
      </c>
      <c r="F546" s="236">
        <f t="shared" si="392"/>
        <v>0.38816118624434925</v>
      </c>
      <c r="G546" s="236">
        <f t="shared" si="393"/>
        <v>2.693823429626756</v>
      </c>
      <c r="H546" s="236">
        <f t="shared" si="381"/>
        <v>0.14409303222154063</v>
      </c>
      <c r="I546" s="236">
        <f t="shared" si="382"/>
        <v>1.3462477816228367E-2</v>
      </c>
      <c r="J546" s="236">
        <f t="shared" si="383"/>
        <v>0.27579999999999999</v>
      </c>
      <c r="K546" s="236">
        <f t="shared" si="384"/>
        <v>1.7789999999999999</v>
      </c>
      <c r="L546" s="236">
        <f t="shared" si="385"/>
        <v>0.1550309162450815</v>
      </c>
      <c r="M546" s="237" t="s">
        <v>2131</v>
      </c>
      <c r="N546" s="234">
        <v>1</v>
      </c>
      <c r="P546" s="248">
        <v>0.4</v>
      </c>
      <c r="Q546" s="235" t="s">
        <v>628</v>
      </c>
      <c r="R546" s="248">
        <v>0.98499999999999999</v>
      </c>
      <c r="S546" s="248">
        <v>0.47</v>
      </c>
      <c r="T546" s="236">
        <f t="shared" si="394"/>
        <v>4.4676593637265227E-2</v>
      </c>
      <c r="U546" s="235" t="s">
        <v>628</v>
      </c>
      <c r="V546" s="235" t="s">
        <v>628</v>
      </c>
      <c r="Y546" s="236">
        <f t="shared" si="386"/>
        <v>1.379</v>
      </c>
      <c r="Z546" s="236">
        <f t="shared" si="395"/>
        <v>0.43954959244817698</v>
      </c>
      <c r="AA546" s="236">
        <f t="shared" si="396"/>
        <v>0</v>
      </c>
      <c r="AB546" s="236"/>
      <c r="AC546" s="236"/>
      <c r="AD546" s="236">
        <f t="shared" si="387"/>
        <v>0</v>
      </c>
      <c r="AE546" s="236">
        <f t="shared" si="388"/>
        <v>0</v>
      </c>
      <c r="AG546" s="236">
        <f t="shared" si="389"/>
        <v>0.6895</v>
      </c>
      <c r="AH546" s="236">
        <f t="shared" si="397"/>
        <v>0</v>
      </c>
      <c r="AI546" s="236"/>
      <c r="AJ546" s="236"/>
      <c r="AK546" s="236"/>
      <c r="AL546" s="236"/>
      <c r="AM546" s="236"/>
      <c r="AN546" s="236"/>
      <c r="AO546" s="236"/>
      <c r="AP546" s="334" t="s">
        <v>2399</v>
      </c>
      <c r="AR546" s="235">
        <f t="shared" si="373"/>
        <v>2</v>
      </c>
      <c r="AS546" s="236"/>
      <c r="AT546" s="235"/>
      <c r="AU546" s="235"/>
      <c r="AV546" s="235"/>
      <c r="AW546" s="235"/>
      <c r="AX546" s="236"/>
      <c r="AY546" s="236"/>
      <c r="AZ546" s="236"/>
      <c r="BA546" s="236"/>
      <c r="BB546" s="236"/>
      <c r="BC546" s="236"/>
      <c r="BD546" s="236"/>
      <c r="BE546" s="236"/>
      <c r="BF546" s="236"/>
      <c r="BG546" s="236"/>
      <c r="BH546" s="236"/>
      <c r="BI546" s="236"/>
      <c r="BJ546" s="236"/>
      <c r="BK546" s="236"/>
      <c r="BL546" s="235">
        <f t="shared" si="390"/>
        <v>2</v>
      </c>
    </row>
    <row r="547" spans="3:64">
      <c r="C547" s="239">
        <v>544</v>
      </c>
      <c r="D547" s="234" t="s">
        <v>1561</v>
      </c>
      <c r="E547" s="236">
        <f t="shared" si="391"/>
        <v>1.3285266314899367E-2</v>
      </c>
      <c r="F547" s="236">
        <f t="shared" si="392"/>
        <v>0.42816118624434923</v>
      </c>
      <c r="G547" s="236">
        <f t="shared" si="393"/>
        <v>2.8938234296267558</v>
      </c>
      <c r="H547" s="236">
        <f t="shared" si="381"/>
        <v>0.14795691466896904</v>
      </c>
      <c r="I547" s="236">
        <f t="shared" si="382"/>
        <v>1.3429008540294936E-2</v>
      </c>
      <c r="J547" s="236">
        <f t="shared" si="383"/>
        <v>0.30380000000000001</v>
      </c>
      <c r="K547" s="236">
        <f t="shared" si="384"/>
        <v>1.919</v>
      </c>
      <c r="L547" s="236">
        <f t="shared" si="385"/>
        <v>0.1583116206357478</v>
      </c>
      <c r="M547" s="237" t="s">
        <v>2131</v>
      </c>
      <c r="N547" s="234">
        <v>1</v>
      </c>
      <c r="P547" s="248">
        <v>0.4</v>
      </c>
      <c r="Q547" s="235" t="s">
        <v>628</v>
      </c>
      <c r="R547" s="248">
        <v>1.085</v>
      </c>
      <c r="S547" s="248">
        <v>0.47</v>
      </c>
      <c r="T547" s="236">
        <f t="shared" si="394"/>
        <v>4.4676593637265227E-2</v>
      </c>
      <c r="U547" s="235" t="s">
        <v>628</v>
      </c>
      <c r="V547" s="235" t="s">
        <v>628</v>
      </c>
      <c r="Y547" s="236">
        <f t="shared" si="386"/>
        <v>1.5189999999999999</v>
      </c>
      <c r="Z547" s="236">
        <f t="shared" si="395"/>
        <v>0.43954959244817698</v>
      </c>
      <c r="AA547" s="236">
        <f t="shared" si="396"/>
        <v>0</v>
      </c>
      <c r="AB547" s="236"/>
      <c r="AC547" s="236"/>
      <c r="AD547" s="236">
        <f t="shared" si="387"/>
        <v>0</v>
      </c>
      <c r="AE547" s="236">
        <f t="shared" si="388"/>
        <v>0</v>
      </c>
      <c r="AG547" s="236">
        <f t="shared" si="389"/>
        <v>0.75949999999999995</v>
      </c>
      <c r="AH547" s="236">
        <f t="shared" si="397"/>
        <v>0</v>
      </c>
      <c r="AI547" s="236"/>
      <c r="AJ547" s="236"/>
      <c r="AK547" s="236"/>
      <c r="AL547" s="236"/>
      <c r="AM547" s="236"/>
      <c r="AN547" s="236"/>
      <c r="AO547" s="236"/>
      <c r="AP547" s="334" t="s">
        <v>2399</v>
      </c>
      <c r="AR547" s="235">
        <f t="shared" si="373"/>
        <v>2</v>
      </c>
      <c r="AS547" s="236"/>
      <c r="AT547" s="235"/>
      <c r="AU547" s="235"/>
      <c r="AV547" s="235"/>
      <c r="AW547" s="235"/>
      <c r="AX547" s="236"/>
      <c r="AY547" s="236"/>
      <c r="AZ547" s="236"/>
      <c r="BA547" s="236"/>
      <c r="BB547" s="236"/>
      <c r="BC547" s="236"/>
      <c r="BD547" s="236"/>
      <c r="BE547" s="236"/>
      <c r="BF547" s="236"/>
      <c r="BG547" s="236"/>
      <c r="BH547" s="236"/>
      <c r="BI547" s="236"/>
      <c r="BJ547" s="236"/>
      <c r="BK547" s="236"/>
      <c r="BL547" s="235">
        <f t="shared" si="390"/>
        <v>2</v>
      </c>
    </row>
    <row r="548" spans="3:64">
      <c r="C548" s="239">
        <v>545</v>
      </c>
      <c r="D548" s="234" t="s">
        <v>1562</v>
      </c>
      <c r="E548" s="236">
        <f t="shared" si="391"/>
        <v>1.3266918307696522E-2</v>
      </c>
      <c r="F548" s="236">
        <f t="shared" si="392"/>
        <v>0.46816118624434927</v>
      </c>
      <c r="G548" s="236">
        <f t="shared" si="393"/>
        <v>3.0938234296267559</v>
      </c>
      <c r="H548" s="236">
        <f t="shared" si="381"/>
        <v>0.15132123629331654</v>
      </c>
      <c r="I548" s="236">
        <f t="shared" si="382"/>
        <v>1.3400057075517792E-2</v>
      </c>
      <c r="J548" s="236">
        <f t="shared" si="383"/>
        <v>0.33180000000000004</v>
      </c>
      <c r="K548" s="236">
        <f t="shared" si="384"/>
        <v>2.0590000000000002</v>
      </c>
      <c r="L548" s="236">
        <f t="shared" si="385"/>
        <v>0.16114618746964546</v>
      </c>
      <c r="M548" s="237" t="s">
        <v>2131</v>
      </c>
      <c r="N548" s="234">
        <v>1</v>
      </c>
      <c r="P548" s="248">
        <v>0.4</v>
      </c>
      <c r="Q548" s="235" t="s">
        <v>628</v>
      </c>
      <c r="R548" s="248">
        <v>1.1850000000000001</v>
      </c>
      <c r="S548" s="248">
        <v>0.47</v>
      </c>
      <c r="T548" s="236">
        <f t="shared" si="394"/>
        <v>4.4676593637265227E-2</v>
      </c>
      <c r="U548" s="235" t="s">
        <v>628</v>
      </c>
      <c r="V548" s="235" t="s">
        <v>628</v>
      </c>
      <c r="Y548" s="236">
        <f t="shared" si="386"/>
        <v>1.659</v>
      </c>
      <c r="Z548" s="236">
        <f t="shared" si="395"/>
        <v>0.43954959244817698</v>
      </c>
      <c r="AA548" s="236">
        <f t="shared" si="396"/>
        <v>0</v>
      </c>
      <c r="AB548" s="236"/>
      <c r="AC548" s="236"/>
      <c r="AD548" s="236">
        <f t="shared" si="387"/>
        <v>0</v>
      </c>
      <c r="AE548" s="236">
        <f t="shared" si="388"/>
        <v>0</v>
      </c>
      <c r="AG548" s="236">
        <f t="shared" si="389"/>
        <v>0.82950000000000002</v>
      </c>
      <c r="AH548" s="236">
        <f t="shared" si="397"/>
        <v>0</v>
      </c>
      <c r="AI548" s="236"/>
      <c r="AJ548" s="236"/>
      <c r="AK548" s="236"/>
      <c r="AL548" s="236"/>
      <c r="AM548" s="236"/>
      <c r="AN548" s="236"/>
      <c r="AO548" s="236"/>
      <c r="AP548" s="334" t="s">
        <v>2399</v>
      </c>
      <c r="AR548" s="235">
        <f t="shared" si="373"/>
        <v>2</v>
      </c>
      <c r="AS548" s="236"/>
      <c r="AT548" s="235"/>
      <c r="AU548" s="235"/>
      <c r="AV548" s="235"/>
      <c r="AW548" s="235"/>
      <c r="AX548" s="236"/>
      <c r="AY548" s="236"/>
      <c r="AZ548" s="236"/>
      <c r="BA548" s="236"/>
      <c r="BB548" s="236"/>
      <c r="BC548" s="236"/>
      <c r="BD548" s="236"/>
      <c r="BE548" s="236"/>
      <c r="BF548" s="236"/>
      <c r="BG548" s="236"/>
      <c r="BH548" s="236"/>
      <c r="BI548" s="236"/>
      <c r="BJ548" s="236"/>
      <c r="BK548" s="236"/>
      <c r="BL548" s="235">
        <f t="shared" si="390"/>
        <v>2</v>
      </c>
    </row>
    <row r="549" spans="3:64">
      <c r="C549" s="239">
        <v>546</v>
      </c>
      <c r="D549" s="234" t="s">
        <v>1563</v>
      </c>
      <c r="E549" s="236">
        <f>(1/G549*((G549-P549)*0.013^1.5+P549*0.015^1.5))^(2/3)</f>
        <v>1.3611688101195495E-2</v>
      </c>
      <c r="F549" s="236">
        <f>P549*(R549-T549)+S549^2/2*(2*Z549-SIN(2*Z549))</f>
        <v>0.18357805670257643</v>
      </c>
      <c r="G549" s="236">
        <f>P549+2*(R549-T549)+S549*2*Z549</f>
        <v>1.6766017290290047</v>
      </c>
      <c r="H549" s="236">
        <f>F549/G549</f>
        <v>0.10949413538353842</v>
      </c>
      <c r="I549" s="236">
        <f>(1/K549*(Y549*0.013^1.5+P549*0.015^1.5))^(2/3)</f>
        <v>1.3980327828222474E-2</v>
      </c>
      <c r="J549" s="236">
        <f t="shared" si="383"/>
        <v>0.13474999999999998</v>
      </c>
      <c r="K549" s="236">
        <f>P549+Y549</f>
        <v>1.0389999999999999</v>
      </c>
      <c r="L549" s="236">
        <f>J549/K549</f>
        <v>0.12969201154956689</v>
      </c>
      <c r="M549" s="237" t="s">
        <v>2131</v>
      </c>
      <c r="N549" s="234">
        <v>1</v>
      </c>
      <c r="P549" s="248">
        <v>0.5</v>
      </c>
      <c r="Q549" s="235" t="s">
        <v>628</v>
      </c>
      <c r="R549" s="248">
        <v>0.38500000000000001</v>
      </c>
      <c r="S549" s="248">
        <v>0.6</v>
      </c>
      <c r="T549" s="236">
        <f>S549-SQRT(S549^2-P549^2/4)</f>
        <v>5.4564394268214245E-2</v>
      </c>
      <c r="U549" s="235" t="s">
        <v>628</v>
      </c>
      <c r="V549" s="235" t="s">
        <v>628</v>
      </c>
      <c r="Y549" s="236">
        <f t="shared" si="386"/>
        <v>0.53899999999999992</v>
      </c>
      <c r="Z549" s="236">
        <f>ASIN((P549/2)/S549)</f>
        <v>0.42977543130452772</v>
      </c>
      <c r="AA549" s="236">
        <f>ASIN(AH549/S549)</f>
        <v>0</v>
      </c>
      <c r="AB549" s="236"/>
      <c r="AC549" s="236"/>
      <c r="AD549" s="236">
        <f t="shared" si="387"/>
        <v>0</v>
      </c>
      <c r="AE549" s="236">
        <f t="shared" si="388"/>
        <v>0</v>
      </c>
      <c r="AG549" s="236">
        <f t="shared" si="389"/>
        <v>0.26949999999999996</v>
      </c>
      <c r="AH549" s="236">
        <f>SQRT(AE549*(2*S549-AE549))</f>
        <v>0</v>
      </c>
      <c r="AI549" s="236"/>
      <c r="AJ549" s="236"/>
      <c r="AK549" s="236"/>
      <c r="AL549" s="236"/>
      <c r="AM549" s="236"/>
      <c r="AN549" s="236"/>
      <c r="AO549" s="236"/>
      <c r="AP549" s="334" t="s">
        <v>2399</v>
      </c>
      <c r="AR549" s="235">
        <f t="shared" si="373"/>
        <v>2</v>
      </c>
      <c r="AS549" s="236"/>
      <c r="AT549" s="235"/>
      <c r="AU549" s="235"/>
      <c r="AV549" s="235"/>
      <c r="AW549" s="235"/>
      <c r="AX549" s="236"/>
      <c r="AY549" s="236"/>
      <c r="AZ549" s="236"/>
      <c r="BA549" s="236"/>
      <c r="BB549" s="236"/>
      <c r="BC549" s="236"/>
      <c r="BD549" s="236"/>
      <c r="BE549" s="236"/>
      <c r="BF549" s="236"/>
      <c r="BG549" s="236"/>
      <c r="BH549" s="236"/>
      <c r="BI549" s="236"/>
      <c r="BJ549" s="236"/>
      <c r="BK549" s="236"/>
      <c r="BL549" s="235">
        <f t="shared" si="390"/>
        <v>2</v>
      </c>
    </row>
    <row r="550" spans="3:64">
      <c r="C550" s="239">
        <v>547</v>
      </c>
      <c r="D550" s="234" t="s">
        <v>1564</v>
      </c>
      <c r="E550" s="236">
        <f t="shared" si="391"/>
        <v>1.3547158496031352E-2</v>
      </c>
      <c r="F550" s="236">
        <f t="shared" si="392"/>
        <v>0.23357805670257642</v>
      </c>
      <c r="G550" s="236">
        <f t="shared" si="393"/>
        <v>1.8766017290290047</v>
      </c>
      <c r="H550" s="236">
        <f t="shared" si="381"/>
        <v>0.12446863556042596</v>
      </c>
      <c r="I550" s="236">
        <f t="shared" si="382"/>
        <v>1.3865749212226585E-2</v>
      </c>
      <c r="J550" s="236">
        <f t="shared" si="383"/>
        <v>0.16974999999999998</v>
      </c>
      <c r="K550" s="236">
        <f t="shared" si="384"/>
        <v>1.1789999999999998</v>
      </c>
      <c r="L550" s="236">
        <f t="shared" si="385"/>
        <v>0.14397794741306191</v>
      </c>
      <c r="M550" s="237" t="s">
        <v>2131</v>
      </c>
      <c r="N550" s="234">
        <v>1</v>
      </c>
      <c r="P550" s="248">
        <v>0.5</v>
      </c>
      <c r="Q550" s="235" t="s">
        <v>628</v>
      </c>
      <c r="R550" s="248">
        <v>0.48499999999999999</v>
      </c>
      <c r="S550" s="248">
        <v>0.6</v>
      </c>
      <c r="T550" s="236">
        <f t="shared" si="394"/>
        <v>5.4564394268214245E-2</v>
      </c>
      <c r="U550" s="235" t="s">
        <v>628</v>
      </c>
      <c r="V550" s="235" t="s">
        <v>628</v>
      </c>
      <c r="Y550" s="236">
        <f t="shared" si="386"/>
        <v>0.67899999999999994</v>
      </c>
      <c r="Z550" s="236">
        <f t="shared" si="395"/>
        <v>0.42977543130452772</v>
      </c>
      <c r="AA550" s="236">
        <f t="shared" si="396"/>
        <v>0</v>
      </c>
      <c r="AB550" s="236"/>
      <c r="AC550" s="236"/>
      <c r="AD550" s="236">
        <f t="shared" si="387"/>
        <v>0</v>
      </c>
      <c r="AE550" s="236">
        <f t="shared" si="388"/>
        <v>0</v>
      </c>
      <c r="AG550" s="236">
        <f t="shared" si="389"/>
        <v>0.33949999999999997</v>
      </c>
      <c r="AH550" s="236">
        <f t="shared" si="397"/>
        <v>0</v>
      </c>
      <c r="AI550" s="236"/>
      <c r="AJ550" s="236"/>
      <c r="AK550" s="236"/>
      <c r="AL550" s="236"/>
      <c r="AM550" s="236"/>
      <c r="AN550" s="236"/>
      <c r="AO550" s="236"/>
      <c r="AP550" s="334" t="s">
        <v>2399</v>
      </c>
      <c r="AR550" s="235">
        <f t="shared" si="373"/>
        <v>2</v>
      </c>
      <c r="AS550" s="236"/>
      <c r="AT550" s="235"/>
      <c r="AU550" s="235"/>
      <c r="AV550" s="235"/>
      <c r="AW550" s="235"/>
      <c r="AX550" s="236"/>
      <c r="AY550" s="236"/>
      <c r="AZ550" s="236"/>
      <c r="BA550" s="236"/>
      <c r="BB550" s="236"/>
      <c r="BC550" s="236"/>
      <c r="BD550" s="236"/>
      <c r="BE550" s="236"/>
      <c r="BF550" s="236"/>
      <c r="BG550" s="236"/>
      <c r="BH550" s="236"/>
      <c r="BI550" s="236"/>
      <c r="BJ550" s="236"/>
      <c r="BK550" s="236"/>
      <c r="BL550" s="235">
        <f t="shared" si="390"/>
        <v>2</v>
      </c>
    </row>
    <row r="551" spans="3:64">
      <c r="C551" s="239">
        <v>548</v>
      </c>
      <c r="D551" s="234" t="s">
        <v>1565</v>
      </c>
      <c r="E551" s="236">
        <f t="shared" si="391"/>
        <v>1.3494946405067702E-2</v>
      </c>
      <c r="F551" s="236">
        <f t="shared" si="392"/>
        <v>0.28357805670257641</v>
      </c>
      <c r="G551" s="236">
        <f t="shared" si="393"/>
        <v>2.0766017290290044</v>
      </c>
      <c r="H551" s="236">
        <f t="shared" si="381"/>
        <v>0.1365587116385453</v>
      </c>
      <c r="I551" s="236">
        <f t="shared" si="382"/>
        <v>1.3775159252649003E-2</v>
      </c>
      <c r="J551" s="236">
        <f t="shared" si="383"/>
        <v>0.20474999999999999</v>
      </c>
      <c r="K551" s="236">
        <f t="shared" si="384"/>
        <v>1.319</v>
      </c>
      <c r="L551" s="236">
        <f t="shared" si="385"/>
        <v>0.15523123578468537</v>
      </c>
      <c r="M551" s="237" t="s">
        <v>2131</v>
      </c>
      <c r="N551" s="234">
        <v>1</v>
      </c>
      <c r="P551" s="248">
        <v>0.5</v>
      </c>
      <c r="Q551" s="235" t="s">
        <v>628</v>
      </c>
      <c r="R551" s="248">
        <v>0.58499999999999996</v>
      </c>
      <c r="S551" s="248">
        <v>0.6</v>
      </c>
      <c r="T551" s="236">
        <f t="shared" si="394"/>
        <v>5.4564394268214245E-2</v>
      </c>
      <c r="U551" s="235" t="s">
        <v>628</v>
      </c>
      <c r="V551" s="235" t="s">
        <v>628</v>
      </c>
      <c r="Y551" s="236">
        <f t="shared" si="386"/>
        <v>0.81899999999999995</v>
      </c>
      <c r="Z551" s="236">
        <f t="shared" si="395"/>
        <v>0.42977543130452772</v>
      </c>
      <c r="AA551" s="236">
        <f t="shared" si="396"/>
        <v>0</v>
      </c>
      <c r="AB551" s="236"/>
      <c r="AC551" s="236"/>
      <c r="AD551" s="236">
        <f t="shared" si="387"/>
        <v>0</v>
      </c>
      <c r="AE551" s="236">
        <f t="shared" si="388"/>
        <v>0</v>
      </c>
      <c r="AG551" s="236">
        <f t="shared" si="389"/>
        <v>0.40949999999999998</v>
      </c>
      <c r="AH551" s="236">
        <f t="shared" si="397"/>
        <v>0</v>
      </c>
      <c r="AI551" s="236"/>
      <c r="AJ551" s="236"/>
      <c r="AK551" s="236"/>
      <c r="AL551" s="236"/>
      <c r="AM551" s="236"/>
      <c r="AN551" s="236"/>
      <c r="AO551" s="236"/>
      <c r="AP551" s="334" t="s">
        <v>2399</v>
      </c>
      <c r="AR551" s="235">
        <f t="shared" si="373"/>
        <v>2</v>
      </c>
      <c r="AS551" s="236"/>
      <c r="AT551" s="235"/>
      <c r="AU551" s="235"/>
      <c r="AV551" s="235"/>
      <c r="AW551" s="235"/>
      <c r="AX551" s="236"/>
      <c r="AY551" s="236"/>
      <c r="AZ551" s="236"/>
      <c r="BA551" s="236"/>
      <c r="BB551" s="236"/>
      <c r="BC551" s="236"/>
      <c r="BD551" s="236"/>
      <c r="BE551" s="236"/>
      <c r="BF551" s="236"/>
      <c r="BG551" s="236"/>
      <c r="BH551" s="236"/>
      <c r="BI551" s="236"/>
      <c r="BJ551" s="236"/>
      <c r="BK551" s="236"/>
      <c r="BL551" s="235">
        <f t="shared" si="390"/>
        <v>2</v>
      </c>
    </row>
    <row r="552" spans="3:64">
      <c r="C552" s="239">
        <v>549</v>
      </c>
      <c r="D552" s="234" t="s">
        <v>1566</v>
      </c>
      <c r="E552" s="236">
        <f t="shared" si="391"/>
        <v>1.3451831946446266E-2</v>
      </c>
      <c r="F552" s="236">
        <f t="shared" si="392"/>
        <v>0.33357805670257645</v>
      </c>
      <c r="G552" s="236">
        <f t="shared" si="393"/>
        <v>2.2766017290290046</v>
      </c>
      <c r="H552" s="236">
        <f t="shared" si="381"/>
        <v>0.14652455563444167</v>
      </c>
      <c r="I552" s="236">
        <f t="shared" si="382"/>
        <v>1.3701736470387207E-2</v>
      </c>
      <c r="J552" s="236">
        <f t="shared" si="383"/>
        <v>0.23974999999999999</v>
      </c>
      <c r="K552" s="236">
        <f t="shared" si="384"/>
        <v>1.4590000000000001</v>
      </c>
      <c r="L552" s="236">
        <f t="shared" si="385"/>
        <v>0.16432488005483206</v>
      </c>
      <c r="M552" s="237" t="s">
        <v>2131</v>
      </c>
      <c r="N552" s="234">
        <v>1</v>
      </c>
      <c r="P552" s="248">
        <v>0.5</v>
      </c>
      <c r="Q552" s="235" t="s">
        <v>628</v>
      </c>
      <c r="R552" s="248">
        <v>0.68500000000000005</v>
      </c>
      <c r="S552" s="248">
        <v>0.6</v>
      </c>
      <c r="T552" s="236">
        <f t="shared" si="394"/>
        <v>5.4564394268214245E-2</v>
      </c>
      <c r="U552" s="235" t="s">
        <v>628</v>
      </c>
      <c r="V552" s="235" t="s">
        <v>628</v>
      </c>
      <c r="Y552" s="236">
        <f t="shared" si="386"/>
        <v>0.95899999999999996</v>
      </c>
      <c r="Z552" s="236">
        <f t="shared" si="395"/>
        <v>0.42977543130452772</v>
      </c>
      <c r="AA552" s="236">
        <f t="shared" si="396"/>
        <v>0</v>
      </c>
      <c r="AB552" s="236"/>
      <c r="AC552" s="236"/>
      <c r="AD552" s="236">
        <f t="shared" si="387"/>
        <v>0</v>
      </c>
      <c r="AE552" s="236">
        <f t="shared" si="388"/>
        <v>0</v>
      </c>
      <c r="AG552" s="236">
        <f t="shared" si="389"/>
        <v>0.47949999999999998</v>
      </c>
      <c r="AH552" s="236">
        <f t="shared" si="397"/>
        <v>0</v>
      </c>
      <c r="AI552" s="236"/>
      <c r="AJ552" s="236"/>
      <c r="AK552" s="236"/>
      <c r="AL552" s="236"/>
      <c r="AM552" s="236"/>
      <c r="AN552" s="236"/>
      <c r="AO552" s="236"/>
      <c r="AP552" s="334" t="s">
        <v>2399</v>
      </c>
      <c r="AR552" s="235">
        <f t="shared" si="373"/>
        <v>2</v>
      </c>
      <c r="AS552" s="236"/>
      <c r="AT552" s="235"/>
      <c r="AU552" s="235"/>
      <c r="AV552" s="235"/>
      <c r="AW552" s="235"/>
      <c r="AX552" s="236"/>
      <c r="AY552" s="236"/>
      <c r="AZ552" s="236"/>
      <c r="BA552" s="236"/>
      <c r="BB552" s="236"/>
      <c r="BC552" s="236"/>
      <c r="BD552" s="236"/>
      <c r="BE552" s="236"/>
      <c r="BF552" s="236"/>
      <c r="BG552" s="236"/>
      <c r="BH552" s="236"/>
      <c r="BI552" s="236"/>
      <c r="BJ552" s="236"/>
      <c r="BK552" s="236"/>
      <c r="BL552" s="235">
        <f t="shared" si="390"/>
        <v>2</v>
      </c>
    </row>
    <row r="553" spans="3:64">
      <c r="C553" s="239">
        <v>550</v>
      </c>
      <c r="D553" s="234" t="s">
        <v>1567</v>
      </c>
      <c r="E553" s="236">
        <f t="shared" si="391"/>
        <v>1.3415627652194865E-2</v>
      </c>
      <c r="F553" s="236">
        <f t="shared" si="392"/>
        <v>0.38357805670257644</v>
      </c>
      <c r="G553" s="236">
        <f t="shared" si="393"/>
        <v>2.4766017290290048</v>
      </c>
      <c r="H553" s="236">
        <f t="shared" si="381"/>
        <v>0.15488079985027103</v>
      </c>
      <c r="I553" s="236">
        <f t="shared" si="382"/>
        <v>1.364102233757278E-2</v>
      </c>
      <c r="J553" s="236">
        <f t="shared" si="383"/>
        <v>0.27474999999999999</v>
      </c>
      <c r="K553" s="236">
        <f t="shared" si="384"/>
        <v>1.599</v>
      </c>
      <c r="L553" s="236">
        <f t="shared" si="385"/>
        <v>0.17182614133833646</v>
      </c>
      <c r="M553" s="237" t="s">
        <v>2131</v>
      </c>
      <c r="N553" s="234">
        <v>1</v>
      </c>
      <c r="P553" s="248">
        <v>0.5</v>
      </c>
      <c r="Q553" s="235" t="s">
        <v>628</v>
      </c>
      <c r="R553" s="248">
        <v>0.78500000000000003</v>
      </c>
      <c r="S553" s="248">
        <v>0.6</v>
      </c>
      <c r="T553" s="236">
        <f t="shared" si="394"/>
        <v>5.4564394268214245E-2</v>
      </c>
      <c r="U553" s="235" t="s">
        <v>628</v>
      </c>
      <c r="V553" s="235" t="s">
        <v>628</v>
      </c>
      <c r="Y553" s="236">
        <f t="shared" si="386"/>
        <v>1.099</v>
      </c>
      <c r="Z553" s="236">
        <f t="shared" si="395"/>
        <v>0.42977543130452772</v>
      </c>
      <c r="AA553" s="236">
        <f t="shared" si="396"/>
        <v>0</v>
      </c>
      <c r="AB553" s="236"/>
      <c r="AC553" s="236"/>
      <c r="AD553" s="236">
        <f t="shared" si="387"/>
        <v>0</v>
      </c>
      <c r="AE553" s="236">
        <f t="shared" si="388"/>
        <v>0</v>
      </c>
      <c r="AG553" s="236">
        <f t="shared" si="389"/>
        <v>0.54949999999999999</v>
      </c>
      <c r="AH553" s="236">
        <f t="shared" si="397"/>
        <v>0</v>
      </c>
      <c r="AI553" s="236"/>
      <c r="AJ553" s="236"/>
      <c r="AK553" s="236"/>
      <c r="AL553" s="236"/>
      <c r="AM553" s="236"/>
      <c r="AN553" s="236"/>
      <c r="AO553" s="236"/>
      <c r="AP553" s="334" t="s">
        <v>2399</v>
      </c>
      <c r="AR553" s="235">
        <f t="shared" si="373"/>
        <v>2</v>
      </c>
      <c r="AS553" s="236"/>
      <c r="AT553" s="235"/>
      <c r="AU553" s="235"/>
      <c r="AV553" s="235"/>
      <c r="AW553" s="235"/>
      <c r="AX553" s="236"/>
      <c r="AY553" s="236"/>
      <c r="AZ553" s="236"/>
      <c r="BA553" s="236"/>
      <c r="BB553" s="236"/>
      <c r="BC553" s="236"/>
      <c r="BD553" s="236"/>
      <c r="BE553" s="236"/>
      <c r="BF553" s="236"/>
      <c r="BG553" s="236"/>
      <c r="BH553" s="236"/>
      <c r="BI553" s="236"/>
      <c r="BJ553" s="236"/>
      <c r="BK553" s="236"/>
      <c r="BL553" s="235">
        <f t="shared" si="390"/>
        <v>2</v>
      </c>
    </row>
    <row r="554" spans="3:64">
      <c r="C554" s="239">
        <v>551</v>
      </c>
      <c r="D554" s="234" t="s">
        <v>1568</v>
      </c>
      <c r="E554" s="236">
        <f t="shared" si="391"/>
        <v>1.3384795356523094E-2</v>
      </c>
      <c r="F554" s="236">
        <f t="shared" si="392"/>
        <v>0.43357805670257643</v>
      </c>
      <c r="G554" s="236">
        <f t="shared" si="393"/>
        <v>2.6766017290290045</v>
      </c>
      <c r="H554" s="236">
        <f t="shared" si="381"/>
        <v>0.16198825996419958</v>
      </c>
      <c r="I554" s="236">
        <f t="shared" si="382"/>
        <v>1.358997949683129E-2</v>
      </c>
      <c r="J554" s="236">
        <f t="shared" si="383"/>
        <v>0.30974999999999997</v>
      </c>
      <c r="K554" s="236">
        <f t="shared" si="384"/>
        <v>1.7389999999999999</v>
      </c>
      <c r="L554" s="236">
        <f t="shared" si="385"/>
        <v>0.1781196089706728</v>
      </c>
      <c r="M554" s="237" t="s">
        <v>2131</v>
      </c>
      <c r="N554" s="234">
        <v>1</v>
      </c>
      <c r="P554" s="248">
        <v>0.5</v>
      </c>
      <c r="Q554" s="235" t="s">
        <v>628</v>
      </c>
      <c r="R554" s="248">
        <v>0.88500000000000001</v>
      </c>
      <c r="S554" s="248">
        <v>0.6</v>
      </c>
      <c r="T554" s="236">
        <f t="shared" si="394"/>
        <v>5.4564394268214245E-2</v>
      </c>
      <c r="U554" s="235" t="s">
        <v>628</v>
      </c>
      <c r="V554" s="235" t="s">
        <v>628</v>
      </c>
      <c r="Y554" s="236">
        <f t="shared" si="386"/>
        <v>1.2389999999999999</v>
      </c>
      <c r="Z554" s="236">
        <f t="shared" si="395"/>
        <v>0.42977543130452772</v>
      </c>
      <c r="AA554" s="236">
        <f t="shared" si="396"/>
        <v>0</v>
      </c>
      <c r="AB554" s="236"/>
      <c r="AC554" s="236"/>
      <c r="AD554" s="236">
        <f t="shared" si="387"/>
        <v>0</v>
      </c>
      <c r="AE554" s="236">
        <f t="shared" si="388"/>
        <v>0</v>
      </c>
      <c r="AG554" s="236">
        <f t="shared" si="389"/>
        <v>0.61949999999999994</v>
      </c>
      <c r="AH554" s="236">
        <f t="shared" si="397"/>
        <v>0</v>
      </c>
      <c r="AI554" s="236"/>
      <c r="AJ554" s="236"/>
      <c r="AK554" s="236"/>
      <c r="AL554" s="236"/>
      <c r="AM554" s="236"/>
      <c r="AN554" s="236"/>
      <c r="AO554" s="236"/>
      <c r="AP554" s="334" t="s">
        <v>2399</v>
      </c>
      <c r="AR554" s="235">
        <f t="shared" si="373"/>
        <v>2</v>
      </c>
      <c r="AS554" s="236"/>
      <c r="AT554" s="235"/>
      <c r="AU554" s="235"/>
      <c r="AV554" s="235"/>
      <c r="AW554" s="235"/>
      <c r="AX554" s="236"/>
      <c r="AY554" s="236"/>
      <c r="AZ554" s="236"/>
      <c r="BA554" s="236"/>
      <c r="BB554" s="236"/>
      <c r="BC554" s="236"/>
      <c r="BD554" s="236"/>
      <c r="BE554" s="236"/>
      <c r="BF554" s="236"/>
      <c r="BG554" s="236"/>
      <c r="BH554" s="236"/>
      <c r="BI554" s="236"/>
      <c r="BJ554" s="236"/>
      <c r="BK554" s="236"/>
      <c r="BL554" s="235">
        <f t="shared" si="390"/>
        <v>2</v>
      </c>
    </row>
    <row r="555" spans="3:64">
      <c r="C555" s="239">
        <v>552</v>
      </c>
      <c r="D555" s="234" t="s">
        <v>1569</v>
      </c>
      <c r="E555" s="236">
        <f t="shared" si="391"/>
        <v>1.3358221908317409E-2</v>
      </c>
      <c r="F555" s="236">
        <f t="shared" si="392"/>
        <v>0.48357805670257642</v>
      </c>
      <c r="G555" s="236">
        <f t="shared" si="393"/>
        <v>2.8766017290290047</v>
      </c>
      <c r="H555" s="236">
        <f t="shared" si="381"/>
        <v>0.16810740667454438</v>
      </c>
      <c r="I555" s="236">
        <f t="shared" si="382"/>
        <v>1.3546467218584889E-2</v>
      </c>
      <c r="J555" s="236">
        <f t="shared" si="383"/>
        <v>0.34475</v>
      </c>
      <c r="K555" s="236">
        <f t="shared" si="384"/>
        <v>1.879</v>
      </c>
      <c r="L555" s="236">
        <f t="shared" si="385"/>
        <v>0.1834752527940394</v>
      </c>
      <c r="M555" s="237" t="s">
        <v>2131</v>
      </c>
      <c r="N555" s="234">
        <v>1</v>
      </c>
      <c r="P555" s="248">
        <v>0.5</v>
      </c>
      <c r="Q555" s="235" t="s">
        <v>628</v>
      </c>
      <c r="R555" s="248">
        <v>0.98499999999999999</v>
      </c>
      <c r="S555" s="248">
        <v>0.6</v>
      </c>
      <c r="T555" s="236">
        <f t="shared" si="394"/>
        <v>5.4564394268214245E-2</v>
      </c>
      <c r="U555" s="235" t="s">
        <v>628</v>
      </c>
      <c r="V555" s="235" t="s">
        <v>628</v>
      </c>
      <c r="Y555" s="236">
        <f t="shared" si="386"/>
        <v>1.379</v>
      </c>
      <c r="Z555" s="236">
        <f t="shared" si="395"/>
        <v>0.42977543130452772</v>
      </c>
      <c r="AA555" s="236">
        <f t="shared" si="396"/>
        <v>0</v>
      </c>
      <c r="AB555" s="236"/>
      <c r="AC555" s="236"/>
      <c r="AD555" s="236">
        <f t="shared" si="387"/>
        <v>0</v>
      </c>
      <c r="AE555" s="236">
        <f t="shared" si="388"/>
        <v>0</v>
      </c>
      <c r="AG555" s="236">
        <f t="shared" si="389"/>
        <v>0.6895</v>
      </c>
      <c r="AH555" s="236">
        <f t="shared" si="397"/>
        <v>0</v>
      </c>
      <c r="AI555" s="236"/>
      <c r="AJ555" s="236"/>
      <c r="AK555" s="236"/>
      <c r="AL555" s="236"/>
      <c r="AM555" s="236"/>
      <c r="AN555" s="236"/>
      <c r="AO555" s="236"/>
      <c r="AP555" s="334" t="s">
        <v>2399</v>
      </c>
      <c r="AR555" s="235">
        <f t="shared" si="373"/>
        <v>2</v>
      </c>
      <c r="AS555" s="236"/>
      <c r="AT555" s="235"/>
      <c r="AU555" s="235"/>
      <c r="AV555" s="235"/>
      <c r="AW555" s="235"/>
      <c r="AX555" s="236"/>
      <c r="AY555" s="236"/>
      <c r="AZ555" s="236"/>
      <c r="BA555" s="236"/>
      <c r="BB555" s="236"/>
      <c r="BC555" s="236"/>
      <c r="BD555" s="236"/>
      <c r="BE555" s="236"/>
      <c r="BF555" s="236"/>
      <c r="BG555" s="236"/>
      <c r="BH555" s="236"/>
      <c r="BI555" s="236"/>
      <c r="BJ555" s="236"/>
      <c r="BK555" s="236"/>
      <c r="BL555" s="235">
        <f t="shared" si="390"/>
        <v>2</v>
      </c>
    </row>
    <row r="556" spans="3:64">
      <c r="C556" s="239">
        <v>553</v>
      </c>
      <c r="D556" s="234" t="s">
        <v>1570</v>
      </c>
      <c r="E556" s="236">
        <f t="shared" si="391"/>
        <v>1.333508185150533E-2</v>
      </c>
      <c r="F556" s="236">
        <f t="shared" si="392"/>
        <v>0.53357805670257652</v>
      </c>
      <c r="G556" s="236">
        <f t="shared" si="393"/>
        <v>3.0766017290290049</v>
      </c>
      <c r="H556" s="236">
        <f t="shared" si="381"/>
        <v>0.17343098122452696</v>
      </c>
      <c r="I556" s="236">
        <f t="shared" si="382"/>
        <v>1.3508933241800592E-2</v>
      </c>
      <c r="J556" s="236">
        <f t="shared" si="383"/>
        <v>0.37974999999999998</v>
      </c>
      <c r="K556" s="236">
        <f t="shared" si="384"/>
        <v>2.0190000000000001</v>
      </c>
      <c r="L556" s="236">
        <f t="shared" si="385"/>
        <v>0.18808816245666168</v>
      </c>
      <c r="M556" s="237" t="s">
        <v>2131</v>
      </c>
      <c r="N556" s="234">
        <v>1</v>
      </c>
      <c r="P556" s="248">
        <v>0.5</v>
      </c>
      <c r="Q556" s="235" t="s">
        <v>628</v>
      </c>
      <c r="R556" s="248">
        <v>1.085</v>
      </c>
      <c r="S556" s="248">
        <v>0.6</v>
      </c>
      <c r="T556" s="236">
        <f t="shared" si="394"/>
        <v>5.4564394268214245E-2</v>
      </c>
      <c r="U556" s="235" t="s">
        <v>628</v>
      </c>
      <c r="V556" s="235" t="s">
        <v>628</v>
      </c>
      <c r="Y556" s="236">
        <f t="shared" si="386"/>
        <v>1.5189999999999999</v>
      </c>
      <c r="Z556" s="236">
        <f t="shared" si="395"/>
        <v>0.42977543130452772</v>
      </c>
      <c r="AA556" s="236">
        <f t="shared" si="396"/>
        <v>0</v>
      </c>
      <c r="AB556" s="236"/>
      <c r="AC556" s="236"/>
      <c r="AD556" s="236">
        <f t="shared" si="387"/>
        <v>0</v>
      </c>
      <c r="AE556" s="236">
        <f t="shared" si="388"/>
        <v>0</v>
      </c>
      <c r="AG556" s="236">
        <f t="shared" si="389"/>
        <v>0.75949999999999995</v>
      </c>
      <c r="AH556" s="236">
        <f t="shared" si="397"/>
        <v>0</v>
      </c>
      <c r="AI556" s="236"/>
      <c r="AJ556" s="236"/>
      <c r="AK556" s="236"/>
      <c r="AL556" s="236"/>
      <c r="AM556" s="236"/>
      <c r="AN556" s="236"/>
      <c r="AO556" s="236"/>
      <c r="AP556" s="334" t="s">
        <v>2399</v>
      </c>
      <c r="AR556" s="235">
        <f t="shared" si="373"/>
        <v>2</v>
      </c>
      <c r="AS556" s="236"/>
      <c r="AT556" s="235"/>
      <c r="AU556" s="235"/>
      <c r="AV556" s="235"/>
      <c r="AW556" s="235"/>
      <c r="AX556" s="236"/>
      <c r="AY556" s="236"/>
      <c r="AZ556" s="236"/>
      <c r="BA556" s="236"/>
      <c r="BB556" s="236"/>
      <c r="BC556" s="236"/>
      <c r="BD556" s="236"/>
      <c r="BE556" s="236"/>
      <c r="BF556" s="236"/>
      <c r="BG556" s="236"/>
      <c r="BH556" s="236"/>
      <c r="BI556" s="236"/>
      <c r="BJ556" s="236"/>
      <c r="BK556" s="236"/>
      <c r="BL556" s="235">
        <f t="shared" si="390"/>
        <v>2</v>
      </c>
    </row>
    <row r="557" spans="3:64">
      <c r="C557" s="239">
        <v>554</v>
      </c>
      <c r="D557" s="234" t="s">
        <v>1571</v>
      </c>
      <c r="E557" s="236">
        <f t="shared" si="391"/>
        <v>1.3314750117204113E-2</v>
      </c>
      <c r="F557" s="236">
        <f t="shared" si="392"/>
        <v>0.58357805670257656</v>
      </c>
      <c r="G557" s="236">
        <f t="shared" si="393"/>
        <v>3.276601729029005</v>
      </c>
      <c r="H557" s="236">
        <f t="shared" si="381"/>
        <v>0.17810466604237413</v>
      </c>
      <c r="I557" s="236">
        <f t="shared" si="382"/>
        <v>1.3476224547119485E-2</v>
      </c>
      <c r="J557" s="236">
        <f t="shared" si="383"/>
        <v>0.41475000000000001</v>
      </c>
      <c r="K557" s="236">
        <f t="shared" si="384"/>
        <v>2.1589999999999998</v>
      </c>
      <c r="L557" s="236">
        <f t="shared" si="385"/>
        <v>0.19210282538212137</v>
      </c>
      <c r="M557" s="237" t="s">
        <v>2131</v>
      </c>
      <c r="N557" s="234">
        <v>1</v>
      </c>
      <c r="P557" s="248">
        <v>0.5</v>
      </c>
      <c r="Q557" s="235" t="s">
        <v>628</v>
      </c>
      <c r="R557" s="248">
        <v>1.1850000000000001</v>
      </c>
      <c r="S557" s="248">
        <v>0.6</v>
      </c>
      <c r="T557" s="236">
        <f t="shared" si="394"/>
        <v>5.4564394268214245E-2</v>
      </c>
      <c r="U557" s="235" t="s">
        <v>628</v>
      </c>
      <c r="V557" s="235" t="s">
        <v>628</v>
      </c>
      <c r="Y557" s="236">
        <f t="shared" si="386"/>
        <v>1.659</v>
      </c>
      <c r="Z557" s="236">
        <f t="shared" si="395"/>
        <v>0.42977543130452772</v>
      </c>
      <c r="AA557" s="236">
        <f t="shared" si="396"/>
        <v>0</v>
      </c>
      <c r="AB557" s="236"/>
      <c r="AC557" s="236"/>
      <c r="AD557" s="236">
        <f t="shared" si="387"/>
        <v>0</v>
      </c>
      <c r="AE557" s="236">
        <f t="shared" si="388"/>
        <v>0</v>
      </c>
      <c r="AG557" s="236">
        <f t="shared" si="389"/>
        <v>0.82950000000000002</v>
      </c>
      <c r="AH557" s="236">
        <f t="shared" si="397"/>
        <v>0</v>
      </c>
      <c r="AI557" s="236"/>
      <c r="AJ557" s="236"/>
      <c r="AK557" s="236"/>
      <c r="AL557" s="236"/>
      <c r="AM557" s="236"/>
      <c r="AN557" s="236"/>
      <c r="AO557" s="236"/>
      <c r="AP557" s="334" t="s">
        <v>2399</v>
      </c>
      <c r="AR557" s="235">
        <f t="shared" si="373"/>
        <v>2</v>
      </c>
      <c r="AS557" s="236"/>
      <c r="AT557" s="235"/>
      <c r="AU557" s="235"/>
      <c r="AV557" s="235"/>
      <c r="AW557" s="235"/>
      <c r="AX557" s="236"/>
      <c r="AY557" s="236"/>
      <c r="AZ557" s="236"/>
      <c r="BA557" s="236"/>
      <c r="BB557" s="236"/>
      <c r="BC557" s="236"/>
      <c r="BD557" s="236"/>
      <c r="BE557" s="236"/>
      <c r="BF557" s="236"/>
      <c r="BG557" s="236"/>
      <c r="BH557" s="236"/>
      <c r="BI557" s="236"/>
      <c r="BJ557" s="236"/>
      <c r="BK557" s="236"/>
      <c r="BL557" s="235">
        <f t="shared" si="390"/>
        <v>2</v>
      </c>
    </row>
    <row r="558" spans="3:64">
      <c r="C558" s="239">
        <v>555</v>
      </c>
      <c r="D558" s="234" t="s">
        <v>1572</v>
      </c>
      <c r="E558" s="236">
        <f t="shared" si="391"/>
        <v>1.3296744692749848E-2</v>
      </c>
      <c r="F558" s="236">
        <f t="shared" si="392"/>
        <v>0.63357805670257639</v>
      </c>
      <c r="G558" s="236">
        <f t="shared" si="393"/>
        <v>3.4766017290290043</v>
      </c>
      <c r="H558" s="236">
        <f t="shared" si="381"/>
        <v>0.18224062060727653</v>
      </c>
      <c r="I558" s="236">
        <f t="shared" si="382"/>
        <v>1.3447466742125564E-2</v>
      </c>
      <c r="J558" s="236">
        <f t="shared" si="383"/>
        <v>0.44974999999999993</v>
      </c>
      <c r="K558" s="236">
        <f t="shared" si="384"/>
        <v>2.2989999999999995</v>
      </c>
      <c r="L558" s="236">
        <f t="shared" si="385"/>
        <v>0.19562853414528056</v>
      </c>
      <c r="M558" s="237" t="s">
        <v>2131</v>
      </c>
      <c r="N558" s="234">
        <v>1</v>
      </c>
      <c r="P558" s="248">
        <v>0.5</v>
      </c>
      <c r="Q558" s="235" t="s">
        <v>628</v>
      </c>
      <c r="R558" s="248">
        <v>1.2849999999999999</v>
      </c>
      <c r="S558" s="248">
        <v>0.6</v>
      </c>
      <c r="T558" s="236">
        <f t="shared" si="394"/>
        <v>5.4564394268214245E-2</v>
      </c>
      <c r="U558" s="235" t="s">
        <v>628</v>
      </c>
      <c r="V558" s="235" t="s">
        <v>628</v>
      </c>
      <c r="Y558" s="236">
        <f t="shared" si="386"/>
        <v>1.7989999999999997</v>
      </c>
      <c r="Z558" s="236">
        <f t="shared" si="395"/>
        <v>0.42977543130452772</v>
      </c>
      <c r="AA558" s="236">
        <f t="shared" si="396"/>
        <v>0</v>
      </c>
      <c r="AB558" s="236"/>
      <c r="AC558" s="236"/>
      <c r="AD558" s="236">
        <f t="shared" si="387"/>
        <v>0</v>
      </c>
      <c r="AE558" s="236">
        <f t="shared" si="388"/>
        <v>0</v>
      </c>
      <c r="AG558" s="236">
        <f t="shared" si="389"/>
        <v>0.89949999999999986</v>
      </c>
      <c r="AH558" s="236">
        <f t="shared" si="397"/>
        <v>0</v>
      </c>
      <c r="AI558" s="236"/>
      <c r="AJ558" s="236"/>
      <c r="AK558" s="236"/>
      <c r="AL558" s="236"/>
      <c r="AM558" s="236"/>
      <c r="AN558" s="236"/>
      <c r="AO558" s="236"/>
      <c r="AP558" s="334" t="s">
        <v>2399</v>
      </c>
      <c r="AR558" s="235">
        <f t="shared" si="373"/>
        <v>2</v>
      </c>
      <c r="AS558" s="236"/>
      <c r="AT558" s="235"/>
      <c r="AU558" s="235"/>
      <c r="AV558" s="235"/>
      <c r="AW558" s="235"/>
      <c r="AX558" s="236"/>
      <c r="AY558" s="236"/>
      <c r="AZ558" s="236"/>
      <c r="BA558" s="236"/>
      <c r="BB558" s="236"/>
      <c r="BC558" s="236"/>
      <c r="BD558" s="236"/>
      <c r="BE558" s="236"/>
      <c r="BF558" s="236"/>
      <c r="BG558" s="236"/>
      <c r="BH558" s="236"/>
      <c r="BI558" s="236"/>
      <c r="BJ558" s="236"/>
      <c r="BK558" s="236"/>
      <c r="BL558" s="235">
        <f t="shared" si="390"/>
        <v>2</v>
      </c>
    </row>
    <row r="559" spans="3:64">
      <c r="C559" s="239">
        <v>556</v>
      </c>
      <c r="D559" s="234" t="s">
        <v>1573</v>
      </c>
      <c r="E559" s="236">
        <f t="shared" si="391"/>
        <v>1.3280687909183513E-2</v>
      </c>
      <c r="F559" s="236">
        <f t="shared" si="392"/>
        <v>0.68357805670257643</v>
      </c>
      <c r="G559" s="236">
        <f t="shared" si="393"/>
        <v>3.6766017290290045</v>
      </c>
      <c r="H559" s="236">
        <f t="shared" si="381"/>
        <v>0.18592659936628772</v>
      </c>
      <c r="I559" s="236">
        <f t="shared" si="382"/>
        <v>1.3421984685686712E-2</v>
      </c>
      <c r="J559" s="236">
        <f t="shared" si="383"/>
        <v>0.48474999999999996</v>
      </c>
      <c r="K559" s="236">
        <f t="shared" si="384"/>
        <v>2.4390000000000001</v>
      </c>
      <c r="L559" s="236">
        <f t="shared" si="385"/>
        <v>0.19874948749487492</v>
      </c>
      <c r="M559" s="237" t="s">
        <v>2131</v>
      </c>
      <c r="N559" s="234">
        <v>1</v>
      </c>
      <c r="P559" s="248">
        <v>0.5</v>
      </c>
      <c r="Q559" s="235" t="s">
        <v>628</v>
      </c>
      <c r="R559" s="248">
        <v>1.385</v>
      </c>
      <c r="S559" s="248">
        <v>0.6</v>
      </c>
      <c r="T559" s="236">
        <f t="shared" si="394"/>
        <v>5.4564394268214245E-2</v>
      </c>
      <c r="U559" s="235" t="s">
        <v>628</v>
      </c>
      <c r="V559" s="235" t="s">
        <v>628</v>
      </c>
      <c r="Y559" s="236">
        <f t="shared" si="386"/>
        <v>1.9389999999999998</v>
      </c>
      <c r="Z559" s="236">
        <f t="shared" si="395"/>
        <v>0.42977543130452772</v>
      </c>
      <c r="AA559" s="236">
        <f t="shared" si="396"/>
        <v>0</v>
      </c>
      <c r="AB559" s="236"/>
      <c r="AC559" s="236"/>
      <c r="AD559" s="236">
        <f t="shared" si="387"/>
        <v>0</v>
      </c>
      <c r="AE559" s="236">
        <f t="shared" si="388"/>
        <v>0</v>
      </c>
      <c r="AG559" s="236">
        <f t="shared" si="389"/>
        <v>0.96949999999999992</v>
      </c>
      <c r="AH559" s="236">
        <f t="shared" si="397"/>
        <v>0</v>
      </c>
      <c r="AI559" s="236"/>
      <c r="AJ559" s="236"/>
      <c r="AK559" s="236"/>
      <c r="AL559" s="236"/>
      <c r="AM559" s="236"/>
      <c r="AN559" s="236"/>
      <c r="AO559" s="236"/>
      <c r="AP559" s="334" t="s">
        <v>2399</v>
      </c>
      <c r="AR559" s="235">
        <f t="shared" si="373"/>
        <v>2</v>
      </c>
      <c r="AS559" s="236"/>
      <c r="AT559" s="235"/>
      <c r="AU559" s="235"/>
      <c r="AV559" s="235"/>
      <c r="AW559" s="235"/>
      <c r="AX559" s="236"/>
      <c r="AY559" s="236"/>
      <c r="AZ559" s="236"/>
      <c r="BA559" s="236"/>
      <c r="BB559" s="236"/>
      <c r="BC559" s="236"/>
      <c r="BD559" s="236"/>
      <c r="BE559" s="236"/>
      <c r="BF559" s="236"/>
      <c r="BG559" s="236"/>
      <c r="BH559" s="236"/>
      <c r="BI559" s="236"/>
      <c r="BJ559" s="236"/>
      <c r="BK559" s="236"/>
      <c r="BL559" s="235">
        <f t="shared" si="390"/>
        <v>2</v>
      </c>
    </row>
    <row r="560" spans="3:64">
      <c r="C560" s="239">
        <v>557</v>
      </c>
      <c r="D560" s="234" t="s">
        <v>1574</v>
      </c>
      <c r="E560" s="236">
        <f t="shared" si="391"/>
        <v>1.3661273886527631E-2</v>
      </c>
      <c r="F560" s="236">
        <f t="shared" si="392"/>
        <v>0.21833835435528764</v>
      </c>
      <c r="G560" s="236">
        <f t="shared" si="393"/>
        <v>1.8593328882883693</v>
      </c>
      <c r="H560" s="236">
        <f t="shared" si="381"/>
        <v>0.11742832912307681</v>
      </c>
      <c r="I560" s="236">
        <f t="shared" si="382"/>
        <v>1.4071316455063427E-2</v>
      </c>
      <c r="J560" s="236">
        <f t="shared" si="383"/>
        <v>0.16169999999999998</v>
      </c>
      <c r="K560" s="236">
        <f t="shared" si="384"/>
        <v>1.1389999999999998</v>
      </c>
      <c r="L560" s="236">
        <f t="shared" si="385"/>
        <v>0.14196663740122917</v>
      </c>
      <c r="M560" s="237" t="s">
        <v>2131</v>
      </c>
      <c r="N560" s="234">
        <v>1</v>
      </c>
      <c r="P560" s="248">
        <v>0.6</v>
      </c>
      <c r="Q560" s="235" t="s">
        <v>628</v>
      </c>
      <c r="R560" s="248">
        <v>0.38500000000000001</v>
      </c>
      <c r="S560" s="248">
        <v>0.73</v>
      </c>
      <c r="T560" s="236">
        <f t="shared" si="394"/>
        <v>6.4492674721006504E-2</v>
      </c>
      <c r="U560" s="235" t="s">
        <v>628</v>
      </c>
      <c r="V560" s="235" t="s">
        <v>628</v>
      </c>
      <c r="Y560" s="236">
        <f t="shared" si="386"/>
        <v>0.53899999999999992</v>
      </c>
      <c r="Z560" s="236">
        <f t="shared" si="395"/>
        <v>0.42350564228108384</v>
      </c>
      <c r="AA560" s="236">
        <f t="shared" si="396"/>
        <v>0</v>
      </c>
      <c r="AB560" s="236"/>
      <c r="AC560" s="236"/>
      <c r="AD560" s="236">
        <f t="shared" si="387"/>
        <v>0</v>
      </c>
      <c r="AE560" s="236">
        <f t="shared" si="388"/>
        <v>0</v>
      </c>
      <c r="AG560" s="236">
        <f t="shared" si="389"/>
        <v>0.26949999999999996</v>
      </c>
      <c r="AH560" s="236">
        <f t="shared" si="397"/>
        <v>0</v>
      </c>
      <c r="AI560" s="236"/>
      <c r="AJ560" s="236"/>
      <c r="AK560" s="236"/>
      <c r="AL560" s="236"/>
      <c r="AM560" s="236"/>
      <c r="AN560" s="236"/>
      <c r="AO560" s="236"/>
      <c r="AP560" s="334" t="s">
        <v>2399</v>
      </c>
      <c r="AR560" s="235">
        <f t="shared" si="373"/>
        <v>2</v>
      </c>
      <c r="AS560" s="236"/>
      <c r="AT560" s="235"/>
      <c r="AU560" s="235"/>
      <c r="AV560" s="235"/>
      <c r="AW560" s="235"/>
      <c r="AX560" s="236"/>
      <c r="AY560" s="236"/>
      <c r="AZ560" s="236"/>
      <c r="BA560" s="236"/>
      <c r="BB560" s="236"/>
      <c r="BC560" s="236"/>
      <c r="BD560" s="236"/>
      <c r="BE560" s="236"/>
      <c r="BF560" s="236"/>
      <c r="BG560" s="236"/>
      <c r="BH560" s="236"/>
      <c r="BI560" s="236"/>
      <c r="BJ560" s="236"/>
      <c r="BK560" s="236"/>
      <c r="BL560" s="235">
        <f t="shared" si="390"/>
        <v>2</v>
      </c>
    </row>
    <row r="561" spans="2:65">
      <c r="C561" s="239">
        <v>558</v>
      </c>
      <c r="D561" s="234" t="s">
        <v>1575</v>
      </c>
      <c r="E561" s="236">
        <f t="shared" si="391"/>
        <v>1.359776141911739E-2</v>
      </c>
      <c r="F561" s="236">
        <f t="shared" si="392"/>
        <v>0.27833835435528759</v>
      </c>
      <c r="G561" s="236">
        <f t="shared" si="393"/>
        <v>2.0593328882883695</v>
      </c>
      <c r="H561" s="236">
        <f t="shared" si="381"/>
        <v>0.13515947612851978</v>
      </c>
      <c r="I561" s="236">
        <f t="shared" si="382"/>
        <v>1.3956074510967895E-2</v>
      </c>
      <c r="J561" s="236">
        <f t="shared" si="383"/>
        <v>0.20369999999999996</v>
      </c>
      <c r="K561" s="236">
        <f t="shared" si="384"/>
        <v>1.2789999999999999</v>
      </c>
      <c r="L561" s="236">
        <f t="shared" si="385"/>
        <v>0.15926505082095385</v>
      </c>
      <c r="M561" s="237" t="s">
        <v>2131</v>
      </c>
      <c r="N561" s="234">
        <v>1</v>
      </c>
      <c r="P561" s="248">
        <v>0.6</v>
      </c>
      <c r="Q561" s="235" t="s">
        <v>628</v>
      </c>
      <c r="R561" s="248">
        <v>0.48499999999999999</v>
      </c>
      <c r="S561" s="248">
        <v>0.73</v>
      </c>
      <c r="T561" s="236">
        <f t="shared" si="394"/>
        <v>6.4492674721006504E-2</v>
      </c>
      <c r="U561" s="235" t="s">
        <v>628</v>
      </c>
      <c r="V561" s="235" t="s">
        <v>628</v>
      </c>
      <c r="Y561" s="236">
        <f t="shared" si="386"/>
        <v>0.67899999999999994</v>
      </c>
      <c r="Z561" s="236">
        <f t="shared" si="395"/>
        <v>0.42350564228108384</v>
      </c>
      <c r="AA561" s="236">
        <f t="shared" si="396"/>
        <v>0</v>
      </c>
      <c r="AB561" s="236"/>
      <c r="AC561" s="236"/>
      <c r="AD561" s="236">
        <f t="shared" si="387"/>
        <v>0</v>
      </c>
      <c r="AE561" s="236">
        <f t="shared" si="388"/>
        <v>0</v>
      </c>
      <c r="AG561" s="236">
        <f t="shared" si="389"/>
        <v>0.33949999999999997</v>
      </c>
      <c r="AH561" s="236">
        <f t="shared" si="397"/>
        <v>0</v>
      </c>
      <c r="AI561" s="236"/>
      <c r="AJ561" s="236"/>
      <c r="AK561" s="236"/>
      <c r="AL561" s="236"/>
      <c r="AM561" s="236"/>
      <c r="AN561" s="236"/>
      <c r="AO561" s="236"/>
      <c r="AP561" s="334" t="s">
        <v>2399</v>
      </c>
      <c r="AR561" s="235">
        <f t="shared" si="373"/>
        <v>2</v>
      </c>
      <c r="AS561" s="236"/>
      <c r="AT561" s="235"/>
      <c r="AU561" s="235"/>
      <c r="AV561" s="235"/>
      <c r="AW561" s="235"/>
      <c r="AX561" s="236"/>
      <c r="AY561" s="236"/>
      <c r="AZ561" s="236"/>
      <c r="BA561" s="236"/>
      <c r="BB561" s="236"/>
      <c r="BC561" s="236"/>
      <c r="BD561" s="236"/>
      <c r="BE561" s="236"/>
      <c r="BF561" s="236"/>
      <c r="BG561" s="236"/>
      <c r="BH561" s="236"/>
      <c r="BI561" s="236"/>
      <c r="BJ561" s="236"/>
      <c r="BK561" s="236"/>
      <c r="BL561" s="235">
        <f t="shared" si="390"/>
        <v>2</v>
      </c>
    </row>
    <row r="562" spans="2:65">
      <c r="C562" s="239">
        <v>559</v>
      </c>
      <c r="D562" s="234" t="s">
        <v>1576</v>
      </c>
      <c r="E562" s="236">
        <f t="shared" si="391"/>
        <v>1.3545381954876949E-2</v>
      </c>
      <c r="F562" s="236">
        <f t="shared" si="392"/>
        <v>0.33833835435528758</v>
      </c>
      <c r="G562" s="236">
        <f t="shared" si="393"/>
        <v>2.2593328882883692</v>
      </c>
      <c r="H562" s="236">
        <f t="shared" si="381"/>
        <v>0.14975144039602184</v>
      </c>
      <c r="I562" s="236">
        <f t="shared" si="382"/>
        <v>1.3863227051465286E-2</v>
      </c>
      <c r="J562" s="236">
        <f t="shared" si="383"/>
        <v>0.24569999999999997</v>
      </c>
      <c r="K562" s="236">
        <f t="shared" si="384"/>
        <v>1.419</v>
      </c>
      <c r="L562" s="236">
        <f t="shared" si="385"/>
        <v>0.17315010570824521</v>
      </c>
      <c r="M562" s="237" t="s">
        <v>2131</v>
      </c>
      <c r="N562" s="234">
        <v>1</v>
      </c>
      <c r="P562" s="248">
        <v>0.6</v>
      </c>
      <c r="Q562" s="235" t="s">
        <v>628</v>
      </c>
      <c r="R562" s="248">
        <v>0.58499999999999996</v>
      </c>
      <c r="S562" s="248">
        <v>0.73</v>
      </c>
      <c r="T562" s="236">
        <f t="shared" si="394"/>
        <v>6.4492674721006504E-2</v>
      </c>
      <c r="U562" s="235" t="s">
        <v>628</v>
      </c>
      <c r="V562" s="235" t="s">
        <v>628</v>
      </c>
      <c r="Y562" s="236">
        <f t="shared" si="386"/>
        <v>0.81899999999999995</v>
      </c>
      <c r="Z562" s="236">
        <f t="shared" si="395"/>
        <v>0.42350564228108384</v>
      </c>
      <c r="AA562" s="236">
        <f t="shared" si="396"/>
        <v>0</v>
      </c>
      <c r="AB562" s="236"/>
      <c r="AC562" s="236"/>
      <c r="AD562" s="236">
        <f t="shared" si="387"/>
        <v>0</v>
      </c>
      <c r="AE562" s="236">
        <f t="shared" si="388"/>
        <v>0</v>
      </c>
      <c r="AG562" s="236">
        <f t="shared" si="389"/>
        <v>0.40949999999999998</v>
      </c>
      <c r="AH562" s="236">
        <f t="shared" si="397"/>
        <v>0</v>
      </c>
      <c r="AI562" s="236"/>
      <c r="AJ562" s="236"/>
      <c r="AK562" s="236"/>
      <c r="AL562" s="236"/>
      <c r="AM562" s="236"/>
      <c r="AN562" s="236"/>
      <c r="AO562" s="236"/>
      <c r="AP562" s="334" t="s">
        <v>2399</v>
      </c>
      <c r="AR562" s="235">
        <f t="shared" si="373"/>
        <v>2</v>
      </c>
      <c r="AS562" s="236"/>
      <c r="AT562" s="235"/>
      <c r="AU562" s="235"/>
      <c r="AV562" s="235"/>
      <c r="AW562" s="235"/>
      <c r="AX562" s="236"/>
      <c r="AY562" s="236"/>
      <c r="AZ562" s="236"/>
      <c r="BA562" s="236"/>
      <c r="BB562" s="236"/>
      <c r="BC562" s="236"/>
      <c r="BD562" s="236"/>
      <c r="BE562" s="236"/>
      <c r="BF562" s="236"/>
      <c r="BG562" s="236"/>
      <c r="BH562" s="236"/>
      <c r="BI562" s="236"/>
      <c r="BJ562" s="236"/>
      <c r="BK562" s="236"/>
      <c r="BL562" s="235">
        <f t="shared" si="390"/>
        <v>2</v>
      </c>
    </row>
    <row r="563" spans="2:65">
      <c r="C563" s="239">
        <v>560</v>
      </c>
      <c r="D563" s="234" t="s">
        <v>1577</v>
      </c>
      <c r="E563" s="236">
        <f t="shared" si="391"/>
        <v>1.3501443762176372E-2</v>
      </c>
      <c r="F563" s="236">
        <f t="shared" si="392"/>
        <v>0.39833835435528764</v>
      </c>
      <c r="G563" s="236">
        <f t="shared" si="393"/>
        <v>2.4593328882883694</v>
      </c>
      <c r="H563" s="236">
        <f t="shared" si="381"/>
        <v>0.16197008394114576</v>
      </c>
      <c r="I563" s="236">
        <f t="shared" si="382"/>
        <v>1.3786822444577801E-2</v>
      </c>
      <c r="J563" s="236">
        <f t="shared" si="383"/>
        <v>0.28769999999999996</v>
      </c>
      <c r="K563" s="236">
        <f t="shared" si="384"/>
        <v>1.5589999999999999</v>
      </c>
      <c r="L563" s="236">
        <f t="shared" si="385"/>
        <v>0.18454137267479151</v>
      </c>
      <c r="M563" s="237" t="s">
        <v>2131</v>
      </c>
      <c r="N563" s="234">
        <v>1</v>
      </c>
      <c r="P563" s="248">
        <v>0.6</v>
      </c>
      <c r="Q563" s="235" t="s">
        <v>628</v>
      </c>
      <c r="R563" s="248">
        <v>0.68500000000000005</v>
      </c>
      <c r="S563" s="248">
        <v>0.73</v>
      </c>
      <c r="T563" s="236">
        <f t="shared" si="394"/>
        <v>6.4492674721006504E-2</v>
      </c>
      <c r="U563" s="235" t="s">
        <v>628</v>
      </c>
      <c r="V563" s="235" t="s">
        <v>628</v>
      </c>
      <c r="Y563" s="236">
        <f t="shared" si="386"/>
        <v>0.95899999999999996</v>
      </c>
      <c r="Z563" s="236">
        <f t="shared" si="395"/>
        <v>0.42350564228108384</v>
      </c>
      <c r="AA563" s="236">
        <f t="shared" si="396"/>
        <v>0</v>
      </c>
      <c r="AB563" s="236"/>
      <c r="AC563" s="236"/>
      <c r="AD563" s="236">
        <f t="shared" si="387"/>
        <v>0</v>
      </c>
      <c r="AE563" s="236">
        <f t="shared" si="388"/>
        <v>0</v>
      </c>
      <c r="AG563" s="236">
        <f t="shared" si="389"/>
        <v>0.47949999999999998</v>
      </c>
      <c r="AH563" s="236">
        <f t="shared" si="397"/>
        <v>0</v>
      </c>
      <c r="AI563" s="236"/>
      <c r="AJ563" s="236"/>
      <c r="AK563" s="236"/>
      <c r="AL563" s="236"/>
      <c r="AM563" s="236"/>
      <c r="AN563" s="236"/>
      <c r="AO563" s="236"/>
      <c r="AP563" s="334" t="s">
        <v>2399</v>
      </c>
      <c r="AR563" s="235">
        <f t="shared" ref="AR563:AR626" si="398">IF(BL563="","",BL563)</f>
        <v>2</v>
      </c>
      <c r="AS563" s="236"/>
      <c r="AT563" s="235"/>
      <c r="AU563" s="235"/>
      <c r="AV563" s="235"/>
      <c r="AW563" s="235"/>
      <c r="AX563" s="236"/>
      <c r="AY563" s="236"/>
      <c r="AZ563" s="236"/>
      <c r="BA563" s="236"/>
      <c r="BB563" s="236"/>
      <c r="BC563" s="236"/>
      <c r="BD563" s="236"/>
      <c r="BE563" s="236"/>
      <c r="BF563" s="236"/>
      <c r="BG563" s="236"/>
      <c r="BH563" s="236"/>
      <c r="BI563" s="236"/>
      <c r="BJ563" s="236"/>
      <c r="BK563" s="236"/>
      <c r="BL563" s="235">
        <f t="shared" si="390"/>
        <v>2</v>
      </c>
    </row>
    <row r="564" spans="2:65">
      <c r="C564" s="239">
        <v>561</v>
      </c>
      <c r="D564" s="234" t="s">
        <v>1578</v>
      </c>
      <c r="E564" s="236">
        <f t="shared" si="391"/>
        <v>1.3464058227823433E-2</v>
      </c>
      <c r="F564" s="236">
        <f t="shared" si="392"/>
        <v>0.45833835435528764</v>
      </c>
      <c r="G564" s="236">
        <f t="shared" si="393"/>
        <v>2.6593328882883696</v>
      </c>
      <c r="H564" s="236">
        <f t="shared" si="381"/>
        <v>0.17235087655772521</v>
      </c>
      <c r="I564" s="236">
        <f t="shared" si="382"/>
        <v>1.3722846929234141E-2</v>
      </c>
      <c r="J564" s="236">
        <f t="shared" si="383"/>
        <v>0.32969999999999999</v>
      </c>
      <c r="K564" s="236">
        <f t="shared" si="384"/>
        <v>1.6989999999999998</v>
      </c>
      <c r="L564" s="236">
        <f t="shared" si="385"/>
        <v>0.19405532666274281</v>
      </c>
      <c r="M564" s="237" t="s">
        <v>2131</v>
      </c>
      <c r="N564" s="234">
        <v>1</v>
      </c>
      <c r="P564" s="248">
        <v>0.6</v>
      </c>
      <c r="Q564" s="235" t="s">
        <v>628</v>
      </c>
      <c r="R564" s="248">
        <v>0.78500000000000003</v>
      </c>
      <c r="S564" s="248">
        <v>0.73</v>
      </c>
      <c r="T564" s="236">
        <f t="shared" si="394"/>
        <v>6.4492674721006504E-2</v>
      </c>
      <c r="U564" s="235" t="s">
        <v>628</v>
      </c>
      <c r="V564" s="235" t="s">
        <v>628</v>
      </c>
      <c r="Y564" s="236">
        <f t="shared" si="386"/>
        <v>1.099</v>
      </c>
      <c r="Z564" s="236">
        <f t="shared" si="395"/>
        <v>0.42350564228108384</v>
      </c>
      <c r="AA564" s="236">
        <f t="shared" si="396"/>
        <v>0</v>
      </c>
      <c r="AB564" s="236"/>
      <c r="AC564" s="236"/>
      <c r="AD564" s="236">
        <f t="shared" si="387"/>
        <v>0</v>
      </c>
      <c r="AE564" s="236">
        <f t="shared" si="388"/>
        <v>0</v>
      </c>
      <c r="AG564" s="236">
        <f t="shared" si="389"/>
        <v>0.54949999999999999</v>
      </c>
      <c r="AH564" s="236">
        <f t="shared" si="397"/>
        <v>0</v>
      </c>
      <c r="AI564" s="236"/>
      <c r="AJ564" s="236"/>
      <c r="AK564" s="236"/>
      <c r="AL564" s="236"/>
      <c r="AM564" s="236"/>
      <c r="AN564" s="236"/>
      <c r="AO564" s="236"/>
      <c r="AP564" s="334" t="s">
        <v>2399</v>
      </c>
      <c r="AR564" s="235">
        <f t="shared" si="398"/>
        <v>2</v>
      </c>
      <c r="AS564" s="236"/>
      <c r="AT564" s="235"/>
      <c r="AU564" s="235"/>
      <c r="AV564" s="235"/>
      <c r="AW564" s="235"/>
      <c r="AX564" s="236"/>
      <c r="AY564" s="236"/>
      <c r="AZ564" s="236"/>
      <c r="BA564" s="236"/>
      <c r="BB564" s="236"/>
      <c r="BC564" s="236"/>
      <c r="BD564" s="236"/>
      <c r="BE564" s="236"/>
      <c r="BF564" s="236"/>
      <c r="BG564" s="236"/>
      <c r="BH564" s="236"/>
      <c r="BI564" s="236"/>
      <c r="BJ564" s="236"/>
      <c r="BK564" s="236"/>
      <c r="BL564" s="235">
        <f t="shared" si="390"/>
        <v>2</v>
      </c>
    </row>
    <row r="565" spans="2:65">
      <c r="C565" s="239">
        <v>562</v>
      </c>
      <c r="D565" s="234" t="s">
        <v>1579</v>
      </c>
      <c r="E565" s="236">
        <f t="shared" si="391"/>
        <v>1.3431861092000754E-2</v>
      </c>
      <c r="F565" s="236">
        <f t="shared" si="392"/>
        <v>0.51833835435528763</v>
      </c>
      <c r="G565" s="236">
        <f t="shared" si="393"/>
        <v>2.8593328882883693</v>
      </c>
      <c r="H565" s="236">
        <f t="shared" si="381"/>
        <v>0.1812794713334589</v>
      </c>
      <c r="I565" s="236">
        <f t="shared" si="382"/>
        <v>1.366849509784139E-2</v>
      </c>
      <c r="J565" s="236">
        <f t="shared" si="383"/>
        <v>0.37169999999999997</v>
      </c>
      <c r="K565" s="236">
        <f t="shared" si="384"/>
        <v>1.839</v>
      </c>
      <c r="L565" s="236">
        <f t="shared" si="385"/>
        <v>0.20212071778140292</v>
      </c>
      <c r="M565" s="237" t="s">
        <v>2131</v>
      </c>
      <c r="N565" s="234">
        <v>1</v>
      </c>
      <c r="P565" s="248">
        <v>0.6</v>
      </c>
      <c r="Q565" s="235" t="s">
        <v>628</v>
      </c>
      <c r="R565" s="248">
        <v>0.88500000000000001</v>
      </c>
      <c r="S565" s="248">
        <v>0.73</v>
      </c>
      <c r="T565" s="236">
        <f t="shared" si="394"/>
        <v>6.4492674721006504E-2</v>
      </c>
      <c r="U565" s="235" t="s">
        <v>628</v>
      </c>
      <c r="V565" s="235" t="s">
        <v>628</v>
      </c>
      <c r="Y565" s="236">
        <f t="shared" si="386"/>
        <v>1.2389999999999999</v>
      </c>
      <c r="Z565" s="236">
        <f t="shared" si="395"/>
        <v>0.42350564228108384</v>
      </c>
      <c r="AA565" s="236">
        <f t="shared" si="396"/>
        <v>0</v>
      </c>
      <c r="AB565" s="236"/>
      <c r="AC565" s="236"/>
      <c r="AD565" s="236">
        <f t="shared" si="387"/>
        <v>0</v>
      </c>
      <c r="AE565" s="236">
        <f t="shared" si="388"/>
        <v>0</v>
      </c>
      <c r="AG565" s="236">
        <f t="shared" si="389"/>
        <v>0.61949999999999994</v>
      </c>
      <c r="AH565" s="236">
        <f t="shared" si="397"/>
        <v>0</v>
      </c>
      <c r="AI565" s="236"/>
      <c r="AJ565" s="236"/>
      <c r="AK565" s="236"/>
      <c r="AL565" s="236"/>
      <c r="AM565" s="236"/>
      <c r="AN565" s="236"/>
      <c r="AO565" s="236"/>
      <c r="AP565" s="334" t="s">
        <v>2399</v>
      </c>
      <c r="AR565" s="235">
        <f t="shared" si="398"/>
        <v>2</v>
      </c>
      <c r="AS565" s="236"/>
      <c r="AT565" s="235"/>
      <c r="AU565" s="235"/>
      <c r="AV565" s="235"/>
      <c r="AW565" s="235"/>
      <c r="AX565" s="236"/>
      <c r="AY565" s="236"/>
      <c r="AZ565" s="236"/>
      <c r="BA565" s="236"/>
      <c r="BB565" s="236"/>
      <c r="BC565" s="236"/>
      <c r="BD565" s="236"/>
      <c r="BE565" s="236"/>
      <c r="BF565" s="236"/>
      <c r="BG565" s="236"/>
      <c r="BH565" s="236"/>
      <c r="BI565" s="236"/>
      <c r="BJ565" s="236"/>
      <c r="BK565" s="236"/>
      <c r="BL565" s="235">
        <f t="shared" si="390"/>
        <v>2</v>
      </c>
    </row>
    <row r="566" spans="2:65">
      <c r="C566" s="239">
        <v>563</v>
      </c>
      <c r="D566" s="234" t="s">
        <v>1580</v>
      </c>
      <c r="E566" s="236">
        <f t="shared" si="391"/>
        <v>1.3403842267695672E-2</v>
      </c>
      <c r="F566" s="236">
        <f t="shared" si="392"/>
        <v>0.57833835435528758</v>
      </c>
      <c r="G566" s="236">
        <f t="shared" si="393"/>
        <v>3.0593328882883695</v>
      </c>
      <c r="H566" s="236">
        <f t="shared" si="381"/>
        <v>0.18904067503384875</v>
      </c>
      <c r="I566" s="236">
        <f t="shared" si="382"/>
        <v>1.3621746917509236E-2</v>
      </c>
      <c r="J566" s="236">
        <f t="shared" si="383"/>
        <v>0.41370000000000001</v>
      </c>
      <c r="K566" s="236">
        <f t="shared" si="384"/>
        <v>1.9790000000000001</v>
      </c>
      <c r="L566" s="236">
        <f t="shared" si="385"/>
        <v>0.20904497220818594</v>
      </c>
      <c r="M566" s="237" t="s">
        <v>2131</v>
      </c>
      <c r="N566" s="234">
        <v>1</v>
      </c>
      <c r="P566" s="248">
        <v>0.6</v>
      </c>
      <c r="Q566" s="235" t="s">
        <v>628</v>
      </c>
      <c r="R566" s="248">
        <v>0.98499999999999999</v>
      </c>
      <c r="S566" s="248">
        <v>0.73</v>
      </c>
      <c r="T566" s="236">
        <f t="shared" si="394"/>
        <v>6.4492674721006504E-2</v>
      </c>
      <c r="U566" s="235" t="s">
        <v>628</v>
      </c>
      <c r="V566" s="235" t="s">
        <v>628</v>
      </c>
      <c r="Y566" s="236">
        <f t="shared" si="386"/>
        <v>1.379</v>
      </c>
      <c r="Z566" s="236">
        <f t="shared" si="395"/>
        <v>0.42350564228108384</v>
      </c>
      <c r="AA566" s="236">
        <f t="shared" si="396"/>
        <v>0</v>
      </c>
      <c r="AB566" s="236"/>
      <c r="AC566" s="236"/>
      <c r="AD566" s="236">
        <f t="shared" si="387"/>
        <v>0</v>
      </c>
      <c r="AE566" s="236">
        <f t="shared" si="388"/>
        <v>0</v>
      </c>
      <c r="AG566" s="236">
        <f t="shared" si="389"/>
        <v>0.6895</v>
      </c>
      <c r="AH566" s="236">
        <f t="shared" si="397"/>
        <v>0</v>
      </c>
      <c r="AI566" s="236"/>
      <c r="AJ566" s="236"/>
      <c r="AK566" s="236"/>
      <c r="AL566" s="236"/>
      <c r="AM566" s="236"/>
      <c r="AN566" s="236"/>
      <c r="AO566" s="236"/>
      <c r="AP566" s="334" t="s">
        <v>2399</v>
      </c>
      <c r="AR566" s="235">
        <f t="shared" si="398"/>
        <v>2</v>
      </c>
      <c r="AS566" s="236"/>
      <c r="AT566" s="235"/>
      <c r="AU566" s="235"/>
      <c r="AV566" s="235"/>
      <c r="AW566" s="235"/>
      <c r="AX566" s="236"/>
      <c r="AY566" s="236"/>
      <c r="AZ566" s="236"/>
      <c r="BA566" s="236"/>
      <c r="BB566" s="236"/>
      <c r="BC566" s="236"/>
      <c r="BD566" s="236"/>
      <c r="BE566" s="236"/>
      <c r="BF566" s="236"/>
      <c r="BG566" s="236"/>
      <c r="BH566" s="236"/>
      <c r="BI566" s="236"/>
      <c r="BJ566" s="236"/>
      <c r="BK566" s="236"/>
      <c r="BL566" s="235">
        <f t="shared" si="390"/>
        <v>2</v>
      </c>
    </row>
    <row r="567" spans="2:65">
      <c r="C567" s="239">
        <v>564</v>
      </c>
      <c r="D567" s="234" t="s">
        <v>1581</v>
      </c>
      <c r="E567" s="236">
        <f t="shared" si="391"/>
        <v>1.3379237904183583E-2</v>
      </c>
      <c r="F567" s="236">
        <f t="shared" si="392"/>
        <v>0.63833835435528752</v>
      </c>
      <c r="G567" s="236">
        <f t="shared" si="393"/>
        <v>3.2593328882883692</v>
      </c>
      <c r="H567" s="236">
        <f t="shared" si="381"/>
        <v>0.195849388888445</v>
      </c>
      <c r="I567" s="236">
        <f t="shared" si="382"/>
        <v>1.3581110828885825E-2</v>
      </c>
      <c r="J567" s="236">
        <f t="shared" si="383"/>
        <v>0.45569999999999994</v>
      </c>
      <c r="K567" s="236">
        <f t="shared" si="384"/>
        <v>2.1189999999999998</v>
      </c>
      <c r="L567" s="236">
        <f t="shared" si="385"/>
        <v>0.21505427088249174</v>
      </c>
      <c r="M567" s="237" t="s">
        <v>2131</v>
      </c>
      <c r="N567" s="234">
        <v>1</v>
      </c>
      <c r="P567" s="248">
        <v>0.6</v>
      </c>
      <c r="Q567" s="235" t="s">
        <v>628</v>
      </c>
      <c r="R567" s="248">
        <v>1.085</v>
      </c>
      <c r="S567" s="248">
        <v>0.73</v>
      </c>
      <c r="T567" s="236">
        <f t="shared" si="394"/>
        <v>6.4492674721006504E-2</v>
      </c>
      <c r="U567" s="235" t="s">
        <v>628</v>
      </c>
      <c r="V567" s="235" t="s">
        <v>628</v>
      </c>
      <c r="Y567" s="236">
        <f t="shared" si="386"/>
        <v>1.5189999999999999</v>
      </c>
      <c r="Z567" s="236">
        <f t="shared" si="395"/>
        <v>0.42350564228108384</v>
      </c>
      <c r="AA567" s="236">
        <f t="shared" si="396"/>
        <v>0</v>
      </c>
      <c r="AB567" s="236"/>
      <c r="AC567" s="236"/>
      <c r="AD567" s="236">
        <f t="shared" si="387"/>
        <v>0</v>
      </c>
      <c r="AE567" s="236">
        <f t="shared" si="388"/>
        <v>0</v>
      </c>
      <c r="AG567" s="236">
        <f t="shared" si="389"/>
        <v>0.75949999999999995</v>
      </c>
      <c r="AH567" s="236">
        <f t="shared" si="397"/>
        <v>0</v>
      </c>
      <c r="AI567" s="236"/>
      <c r="AJ567" s="236"/>
      <c r="AK567" s="236"/>
      <c r="AL567" s="236"/>
      <c r="AM567" s="236"/>
      <c r="AN567" s="236"/>
      <c r="AO567" s="236"/>
      <c r="AP567" s="334" t="s">
        <v>2399</v>
      </c>
      <c r="AR567" s="235">
        <f t="shared" si="398"/>
        <v>2</v>
      </c>
      <c r="AS567" s="236"/>
      <c r="AT567" s="235"/>
      <c r="AU567" s="235"/>
      <c r="AV567" s="235"/>
      <c r="AW567" s="235"/>
      <c r="AX567" s="236"/>
      <c r="AY567" s="236"/>
      <c r="AZ567" s="236"/>
      <c r="BA567" s="236"/>
      <c r="BB567" s="236"/>
      <c r="BC567" s="236"/>
      <c r="BD567" s="236"/>
      <c r="BE567" s="236"/>
      <c r="BF567" s="236"/>
      <c r="BG567" s="236"/>
      <c r="BH567" s="236"/>
      <c r="BI567" s="236"/>
      <c r="BJ567" s="236"/>
      <c r="BK567" s="236"/>
      <c r="BL567" s="235">
        <f t="shared" si="390"/>
        <v>2</v>
      </c>
    </row>
    <row r="568" spans="2:65">
      <c r="C568" s="239">
        <v>565</v>
      </c>
      <c r="D568" s="234" t="s">
        <v>1582</v>
      </c>
      <c r="E568" s="236">
        <f t="shared" si="391"/>
        <v>1.3357459658635105E-2</v>
      </c>
      <c r="F568" s="236">
        <f t="shared" si="392"/>
        <v>0.69833835435528757</v>
      </c>
      <c r="G568" s="236">
        <f t="shared" si="393"/>
        <v>3.4593328882883694</v>
      </c>
      <c r="H568" s="236">
        <f t="shared" si="381"/>
        <v>0.20187081639917454</v>
      </c>
      <c r="I568" s="236">
        <f t="shared" si="382"/>
        <v>1.3545461508256966E-2</v>
      </c>
      <c r="J568" s="236">
        <f t="shared" si="383"/>
        <v>0.49769999999999998</v>
      </c>
      <c r="K568" s="236">
        <f t="shared" si="384"/>
        <v>2.2589999999999999</v>
      </c>
      <c r="L568" s="236">
        <f t="shared" si="385"/>
        <v>0.2203187250996016</v>
      </c>
      <c r="M568" s="237" t="s">
        <v>2131</v>
      </c>
      <c r="N568" s="234">
        <v>1</v>
      </c>
      <c r="P568" s="248">
        <v>0.6</v>
      </c>
      <c r="Q568" s="235" t="s">
        <v>628</v>
      </c>
      <c r="R568" s="248">
        <v>1.1850000000000001</v>
      </c>
      <c r="S568" s="248">
        <v>0.73</v>
      </c>
      <c r="T568" s="236">
        <f t="shared" si="394"/>
        <v>6.4492674721006504E-2</v>
      </c>
      <c r="U568" s="235" t="s">
        <v>628</v>
      </c>
      <c r="V568" s="235" t="s">
        <v>628</v>
      </c>
      <c r="Y568" s="236">
        <f t="shared" si="386"/>
        <v>1.659</v>
      </c>
      <c r="Z568" s="236">
        <f t="shared" si="395"/>
        <v>0.42350564228108384</v>
      </c>
      <c r="AA568" s="236">
        <f t="shared" si="396"/>
        <v>0</v>
      </c>
      <c r="AB568" s="236"/>
      <c r="AC568" s="236"/>
      <c r="AD568" s="236">
        <f t="shared" si="387"/>
        <v>0</v>
      </c>
      <c r="AE568" s="236">
        <f t="shared" si="388"/>
        <v>0</v>
      </c>
      <c r="AG568" s="236">
        <f t="shared" si="389"/>
        <v>0.82950000000000002</v>
      </c>
      <c r="AH568" s="236">
        <f t="shared" si="397"/>
        <v>0</v>
      </c>
      <c r="AI568" s="236"/>
      <c r="AJ568" s="236"/>
      <c r="AK568" s="236"/>
      <c r="AL568" s="236"/>
      <c r="AM568" s="236"/>
      <c r="AN568" s="236"/>
      <c r="AO568" s="236"/>
      <c r="AP568" s="334" t="s">
        <v>2399</v>
      </c>
      <c r="AR568" s="235">
        <f t="shared" si="398"/>
        <v>2</v>
      </c>
      <c r="AS568" s="236"/>
      <c r="AT568" s="235"/>
      <c r="AU568" s="235"/>
      <c r="AV568" s="235"/>
      <c r="AW568" s="235"/>
      <c r="AX568" s="236"/>
      <c r="AY568" s="236"/>
      <c r="AZ568" s="236"/>
      <c r="BA568" s="236"/>
      <c r="BB568" s="236"/>
      <c r="BC568" s="236"/>
      <c r="BD568" s="236"/>
      <c r="BE568" s="236"/>
      <c r="BF568" s="236"/>
      <c r="BG568" s="236"/>
      <c r="BH568" s="236"/>
      <c r="BI568" s="236"/>
      <c r="BJ568" s="236"/>
      <c r="BK568" s="236"/>
      <c r="BL568" s="235">
        <f t="shared" si="390"/>
        <v>2</v>
      </c>
    </row>
    <row r="569" spans="2:65">
      <c r="C569" s="239">
        <v>566</v>
      </c>
      <c r="D569" s="234" t="s">
        <v>1583</v>
      </c>
      <c r="E569" s="236">
        <f t="shared" si="391"/>
        <v>1.3338047023795608E-2</v>
      </c>
      <c r="F569" s="236">
        <f t="shared" si="392"/>
        <v>0.75833835435528762</v>
      </c>
      <c r="G569" s="236">
        <f t="shared" si="393"/>
        <v>3.6593328882883696</v>
      </c>
      <c r="H569" s="236">
        <f t="shared" si="381"/>
        <v>0.20723404442988397</v>
      </c>
      <c r="I569" s="236">
        <f t="shared" si="382"/>
        <v>1.3513933947199824E-2</v>
      </c>
      <c r="J569" s="236">
        <f t="shared" si="383"/>
        <v>0.53969999999999985</v>
      </c>
      <c r="K569" s="236">
        <f t="shared" si="384"/>
        <v>2.3989999999999996</v>
      </c>
      <c r="L569" s="236">
        <f t="shared" si="385"/>
        <v>0.22496873697373904</v>
      </c>
      <c r="M569" s="237" t="s">
        <v>2131</v>
      </c>
      <c r="N569" s="234">
        <v>1</v>
      </c>
      <c r="P569" s="248">
        <v>0.6</v>
      </c>
      <c r="Q569" s="235" t="s">
        <v>628</v>
      </c>
      <c r="R569" s="248">
        <v>1.2849999999999999</v>
      </c>
      <c r="S569" s="248">
        <v>0.73</v>
      </c>
      <c r="T569" s="236">
        <f t="shared" si="394"/>
        <v>6.4492674721006504E-2</v>
      </c>
      <c r="U569" s="235" t="s">
        <v>628</v>
      </c>
      <c r="V569" s="235" t="s">
        <v>628</v>
      </c>
      <c r="Y569" s="236">
        <f t="shared" si="386"/>
        <v>1.7989999999999997</v>
      </c>
      <c r="Z569" s="236">
        <f t="shared" si="395"/>
        <v>0.42350564228108384</v>
      </c>
      <c r="AA569" s="236">
        <f t="shared" si="396"/>
        <v>0</v>
      </c>
      <c r="AB569" s="236"/>
      <c r="AC569" s="236"/>
      <c r="AD569" s="236">
        <f t="shared" si="387"/>
        <v>0</v>
      </c>
      <c r="AE569" s="236">
        <f t="shared" si="388"/>
        <v>0</v>
      </c>
      <c r="AG569" s="236">
        <f t="shared" si="389"/>
        <v>0.89949999999999986</v>
      </c>
      <c r="AH569" s="236">
        <f t="shared" si="397"/>
        <v>0</v>
      </c>
      <c r="AI569" s="236"/>
      <c r="AJ569" s="236"/>
      <c r="AK569" s="236"/>
      <c r="AL569" s="236"/>
      <c r="AM569" s="236"/>
      <c r="AN569" s="236"/>
      <c r="AO569" s="236"/>
      <c r="AP569" s="334" t="s">
        <v>2399</v>
      </c>
      <c r="AR569" s="235">
        <f t="shared" si="398"/>
        <v>2</v>
      </c>
      <c r="AS569" s="236"/>
      <c r="AT569" s="235"/>
      <c r="AU569" s="235"/>
      <c r="AV569" s="235"/>
      <c r="AW569" s="235"/>
      <c r="AX569" s="236"/>
      <c r="AY569" s="236"/>
      <c r="AZ569" s="236"/>
      <c r="BA569" s="236"/>
      <c r="BB569" s="236"/>
      <c r="BC569" s="236"/>
      <c r="BD569" s="236"/>
      <c r="BE569" s="236"/>
      <c r="BF569" s="236"/>
      <c r="BG569" s="236"/>
      <c r="BH569" s="236"/>
      <c r="BI569" s="236"/>
      <c r="BJ569" s="236"/>
      <c r="BK569" s="236"/>
      <c r="BL569" s="235">
        <f t="shared" si="390"/>
        <v>2</v>
      </c>
    </row>
    <row r="570" spans="2:65">
      <c r="C570" s="239">
        <v>567</v>
      </c>
      <c r="D570" s="234" t="s">
        <v>1584</v>
      </c>
      <c r="E570" s="236">
        <f t="shared" si="391"/>
        <v>1.3320634394647007E-2</v>
      </c>
      <c r="F570" s="236">
        <f t="shared" si="392"/>
        <v>0.81833835435528768</v>
      </c>
      <c r="G570" s="236">
        <f t="shared" si="393"/>
        <v>3.8593328882883697</v>
      </c>
      <c r="H570" s="236">
        <f t="shared" si="381"/>
        <v>0.21204140146568806</v>
      </c>
      <c r="I570" s="236">
        <f t="shared" si="382"/>
        <v>1.3485852286835492E-2</v>
      </c>
      <c r="J570" s="236">
        <f t="shared" si="383"/>
        <v>0.58169999999999988</v>
      </c>
      <c r="K570" s="236">
        <f t="shared" si="384"/>
        <v>2.5389999999999997</v>
      </c>
      <c r="L570" s="236">
        <f t="shared" si="385"/>
        <v>0.22910594722331626</v>
      </c>
      <c r="M570" s="237" t="s">
        <v>2131</v>
      </c>
      <c r="N570" s="234">
        <v>1</v>
      </c>
      <c r="P570" s="248">
        <v>0.6</v>
      </c>
      <c r="Q570" s="235" t="s">
        <v>628</v>
      </c>
      <c r="R570" s="248">
        <v>1.385</v>
      </c>
      <c r="S570" s="248">
        <v>0.73</v>
      </c>
      <c r="T570" s="236">
        <f t="shared" si="394"/>
        <v>6.4492674721006504E-2</v>
      </c>
      <c r="U570" s="235" t="s">
        <v>628</v>
      </c>
      <c r="V570" s="235" t="s">
        <v>628</v>
      </c>
      <c r="Y570" s="236">
        <f t="shared" si="386"/>
        <v>1.9389999999999998</v>
      </c>
      <c r="Z570" s="236">
        <f t="shared" si="395"/>
        <v>0.42350564228108384</v>
      </c>
      <c r="AA570" s="236">
        <f t="shared" si="396"/>
        <v>0</v>
      </c>
      <c r="AB570" s="236"/>
      <c r="AC570" s="236"/>
      <c r="AD570" s="236">
        <f t="shared" si="387"/>
        <v>0</v>
      </c>
      <c r="AE570" s="236">
        <f t="shared" si="388"/>
        <v>0</v>
      </c>
      <c r="AG570" s="236">
        <f t="shared" si="389"/>
        <v>0.96949999999999992</v>
      </c>
      <c r="AH570" s="236">
        <f t="shared" si="397"/>
        <v>0</v>
      </c>
      <c r="AI570" s="236"/>
      <c r="AJ570" s="236"/>
      <c r="AK570" s="236"/>
      <c r="AL570" s="236"/>
      <c r="AM570" s="236"/>
      <c r="AN570" s="236"/>
      <c r="AO570" s="236"/>
      <c r="AP570" s="334" t="s">
        <v>2399</v>
      </c>
      <c r="AR570" s="235">
        <f t="shared" si="398"/>
        <v>2</v>
      </c>
      <c r="AS570" s="236"/>
      <c r="AT570" s="235"/>
      <c r="AU570" s="235"/>
      <c r="AV570" s="235"/>
      <c r="AW570" s="235"/>
      <c r="AX570" s="236"/>
      <c r="AY570" s="236"/>
      <c r="AZ570" s="236"/>
      <c r="BA570" s="236"/>
      <c r="BB570" s="236"/>
      <c r="BC570" s="236"/>
      <c r="BD570" s="236"/>
      <c r="BE570" s="236"/>
      <c r="BF570" s="236"/>
      <c r="BG570" s="236"/>
      <c r="BH570" s="236"/>
      <c r="BI570" s="236"/>
      <c r="BJ570" s="236"/>
      <c r="BK570" s="236"/>
      <c r="BL570" s="235">
        <f t="shared" si="390"/>
        <v>2</v>
      </c>
    </row>
    <row r="571" spans="2:65">
      <c r="C571" s="239">
        <v>568</v>
      </c>
      <c r="D571" s="234" t="s">
        <v>1585</v>
      </c>
      <c r="E571" s="236">
        <f t="shared" si="391"/>
        <v>1.3304927817941901E-2</v>
      </c>
      <c r="F571" s="236">
        <f t="shared" si="392"/>
        <v>0.87833835435528773</v>
      </c>
      <c r="G571" s="236">
        <f t="shared" si="393"/>
        <v>4.0593328882883704</v>
      </c>
      <c r="H571" s="236">
        <f t="shared" si="381"/>
        <v>0.21637504942977015</v>
      </c>
      <c r="I571" s="236">
        <f t="shared" si="382"/>
        <v>1.3460680790841718E-2</v>
      </c>
      <c r="J571" s="236">
        <f t="shared" si="383"/>
        <v>0.62370000000000003</v>
      </c>
      <c r="K571" s="236">
        <f t="shared" si="384"/>
        <v>2.6790000000000003</v>
      </c>
      <c r="L571" s="236">
        <f t="shared" si="385"/>
        <v>0.23281075027995521</v>
      </c>
      <c r="M571" s="237" t="s">
        <v>2131</v>
      </c>
      <c r="N571" s="234">
        <v>1</v>
      </c>
      <c r="P571" s="248">
        <v>0.6</v>
      </c>
      <c r="Q571" s="235" t="s">
        <v>628</v>
      </c>
      <c r="R571" s="248">
        <v>1.4850000000000001</v>
      </c>
      <c r="S571" s="248">
        <v>0.73</v>
      </c>
      <c r="T571" s="236">
        <f t="shared" si="394"/>
        <v>6.4492674721006504E-2</v>
      </c>
      <c r="U571" s="235" t="s">
        <v>628</v>
      </c>
      <c r="V571" s="235" t="s">
        <v>628</v>
      </c>
      <c r="Y571" s="236">
        <f t="shared" si="386"/>
        <v>2.0790000000000002</v>
      </c>
      <c r="Z571" s="236">
        <f t="shared" si="395"/>
        <v>0.42350564228108384</v>
      </c>
      <c r="AA571" s="236">
        <f t="shared" si="396"/>
        <v>0</v>
      </c>
      <c r="AB571" s="236"/>
      <c r="AC571" s="236"/>
      <c r="AD571" s="236">
        <f t="shared" si="387"/>
        <v>0</v>
      </c>
      <c r="AE571" s="236">
        <f t="shared" si="388"/>
        <v>0</v>
      </c>
      <c r="AG571" s="236">
        <f t="shared" si="389"/>
        <v>1.0395000000000001</v>
      </c>
      <c r="AH571" s="236">
        <f t="shared" si="397"/>
        <v>0</v>
      </c>
      <c r="AI571" s="236"/>
      <c r="AJ571" s="236"/>
      <c r="AK571" s="236"/>
      <c r="AL571" s="236"/>
      <c r="AM571" s="236"/>
      <c r="AN571" s="236"/>
      <c r="AO571" s="236"/>
      <c r="AP571" s="334" t="s">
        <v>2399</v>
      </c>
      <c r="AR571" s="235">
        <f t="shared" si="398"/>
        <v>2</v>
      </c>
      <c r="AS571" s="236"/>
      <c r="AT571" s="235"/>
      <c r="AU571" s="235"/>
      <c r="AV571" s="235"/>
      <c r="AW571" s="235"/>
      <c r="AX571" s="236"/>
      <c r="AY571" s="236"/>
      <c r="AZ571" s="236"/>
      <c r="BA571" s="236"/>
      <c r="BB571" s="236"/>
      <c r="BC571" s="236"/>
      <c r="BD571" s="236"/>
      <c r="BE571" s="236"/>
      <c r="BF571" s="236"/>
      <c r="BG571" s="236"/>
      <c r="BH571" s="236"/>
      <c r="BI571" s="236"/>
      <c r="BJ571" s="236"/>
      <c r="BK571" s="236"/>
      <c r="BL571" s="235">
        <f t="shared" si="390"/>
        <v>2</v>
      </c>
    </row>
    <row r="572" spans="2:65">
      <c r="C572" s="239">
        <v>569</v>
      </c>
      <c r="E572" s="248"/>
      <c r="F572" s="236"/>
      <c r="I572" s="248"/>
      <c r="Y572" s="235" t="s">
        <v>1261</v>
      </c>
      <c r="AR572" s="235" t="str">
        <f t="shared" si="398"/>
        <v/>
      </c>
      <c r="AT572" s="235"/>
      <c r="AU572" s="235"/>
      <c r="AV572" s="235"/>
      <c r="AW572" s="235"/>
    </row>
    <row r="573" spans="2:65">
      <c r="B573" s="235" t="s">
        <v>1892</v>
      </c>
      <c r="C573" s="239">
        <v>570</v>
      </c>
      <c r="D573" s="234" t="s">
        <v>1893</v>
      </c>
      <c r="E573" s="236">
        <f>(1/G573*((G573-P573)*0.013^1.5+P573*0.015^1.5))^(2/3)</f>
        <v>1.349003411334293E-2</v>
      </c>
      <c r="F573" s="236">
        <f>P573*R573-U573*V573</f>
        <v>7.1999999999999995E-2</v>
      </c>
      <c r="G573" s="236">
        <f>2*(P573+R573)-2*(U573+V573)+2*SQRT(U573^2+V573^2)</f>
        <v>1.048806130178211</v>
      </c>
      <c r="H573" s="236">
        <f t="shared" si="381"/>
        <v>6.8649484331070695E-2</v>
      </c>
      <c r="I573" s="236">
        <f>(1/K573*(Y573*0.013^1.5+P573*0.015^1.5))^(2/3)</f>
        <v>1.3762193398790333E-2</v>
      </c>
      <c r="J573" s="236">
        <f>P573*AG573-AB573*AC573</f>
        <v>5.2469999999999996E-2</v>
      </c>
      <c r="K573" s="236">
        <f>P573+Y573</f>
        <v>0.67088061301782109</v>
      </c>
      <c r="L573" s="236">
        <f t="shared" si="385"/>
        <v>7.8210636858284346E-2</v>
      </c>
      <c r="M573" s="235" t="s">
        <v>699</v>
      </c>
      <c r="N573" s="234">
        <v>1</v>
      </c>
      <c r="P573" s="248">
        <v>0.25</v>
      </c>
      <c r="Q573" s="235" t="s">
        <v>628</v>
      </c>
      <c r="R573" s="248">
        <v>0.3</v>
      </c>
      <c r="S573" s="235" t="s">
        <v>628</v>
      </c>
      <c r="T573" s="235" t="s">
        <v>628</v>
      </c>
      <c r="U573" s="248">
        <v>0.03</v>
      </c>
      <c r="V573" s="248">
        <v>0.1</v>
      </c>
      <c r="Y573" s="236">
        <f t="shared" ref="Y573:Y602" si="399">IF(BL573=1,2*(R573-V573)+2*AD573,2*AG573)</f>
        <v>0.42088061301782109</v>
      </c>
      <c r="AB573" s="236">
        <f t="shared" ref="AB573:AB602" si="400">IF(BL573=1,AG573-(R573-V573),0)</f>
        <v>1.0000000000000009E-2</v>
      </c>
      <c r="AC573" s="236">
        <f>U573*AB573/V573</f>
        <v>3.0000000000000022E-3</v>
      </c>
      <c r="AD573" s="236">
        <f>SQRT(AB573^2+AC573^2)</f>
        <v>1.0440306508910559E-2</v>
      </c>
      <c r="AE573" s="236">
        <f>R573-AG573</f>
        <v>0.09</v>
      </c>
      <c r="AG573" s="236">
        <f t="shared" ref="AG573:AG602" si="401">$L$1*R573</f>
        <v>0.21</v>
      </c>
      <c r="AP573" s="235">
        <v>13</v>
      </c>
      <c r="AR573" s="235">
        <f t="shared" si="398"/>
        <v>1</v>
      </c>
      <c r="AT573" s="235"/>
      <c r="AU573" s="235"/>
      <c r="AV573" s="235"/>
      <c r="AW573" s="235"/>
      <c r="BL573" s="235">
        <f t="shared" ref="BL573:BL602" si="402">IF(R573-V573&lt;AG573,1,2)</f>
        <v>1</v>
      </c>
      <c r="BM573" s="234" t="s">
        <v>723</v>
      </c>
    </row>
    <row r="574" spans="2:65">
      <c r="C574" s="239">
        <v>571</v>
      </c>
      <c r="D574" s="234" t="s">
        <v>1894</v>
      </c>
      <c r="E574" s="236">
        <f t="shared" ref="E574:E602" si="403">(1/G574*((G574-P574)*0.013^1.5+P574*0.015^1.5))^(2/3)</f>
        <v>1.3412158286955847E-2</v>
      </c>
      <c r="F574" s="236">
        <f t="shared" ref="F574:F602" si="404">P574*R574-U574*V574</f>
        <v>9.7000000000000003E-2</v>
      </c>
      <c r="G574" s="236">
        <f t="shared" ref="G574:G602" si="405">2*(P574+R574)-2*(U574+V574)+2*SQRT(U574^2+V574^2)</f>
        <v>1.248806130178211</v>
      </c>
      <c r="H574" s="236">
        <f t="shared" ref="H574:H602" si="406">F574/G574</f>
        <v>7.7674186293558323E-2</v>
      </c>
      <c r="I574" s="236">
        <f t="shared" ref="I574:I602" si="407">(1/K574*(Y574*0.013^1.5+P574*0.015^1.5))^(2/3)</f>
        <v>1.3632809952061717E-2</v>
      </c>
      <c r="J574" s="236">
        <f t="shared" ref="J574:J602" si="408">P574*AG574-AB574*AC574</f>
        <v>6.9999999999999993E-2</v>
      </c>
      <c r="K574" s="236">
        <f t="shared" ref="K574:K602" si="409">P574+Y574</f>
        <v>0.80999999999999994</v>
      </c>
      <c r="L574" s="236">
        <f t="shared" ref="L574:L602" si="410">J574/K574</f>
        <v>8.6419753086419748E-2</v>
      </c>
      <c r="M574" s="235" t="s">
        <v>699</v>
      </c>
      <c r="N574" s="234">
        <v>1</v>
      </c>
      <c r="P574" s="248">
        <v>0.25</v>
      </c>
      <c r="Q574" s="235" t="s">
        <v>628</v>
      </c>
      <c r="R574" s="248">
        <v>0.4</v>
      </c>
      <c r="S574" s="235" t="s">
        <v>628</v>
      </c>
      <c r="T574" s="235" t="s">
        <v>628</v>
      </c>
      <c r="U574" s="248">
        <v>0.03</v>
      </c>
      <c r="V574" s="248">
        <v>0.1</v>
      </c>
      <c r="Y574" s="236">
        <f t="shared" si="399"/>
        <v>0.55999999999999994</v>
      </c>
      <c r="AB574" s="236">
        <f t="shared" si="400"/>
        <v>0</v>
      </c>
      <c r="AC574" s="236">
        <f t="shared" ref="AC574:AC602" si="411">U574*AB574/V574</f>
        <v>0</v>
      </c>
      <c r="AD574" s="236">
        <f t="shared" ref="AD574:AD602" si="412">SQRT(AB574^2+AC574^2)</f>
        <v>0</v>
      </c>
      <c r="AE574" s="236">
        <f t="shared" ref="AE574:AE602" si="413">R574-AG574</f>
        <v>0.12000000000000005</v>
      </c>
      <c r="AG574" s="236">
        <f t="shared" si="401"/>
        <v>0.27999999999999997</v>
      </c>
      <c r="AP574" s="235">
        <v>13</v>
      </c>
      <c r="AR574" s="235">
        <f t="shared" si="398"/>
        <v>2</v>
      </c>
      <c r="AT574" s="235"/>
      <c r="AU574" s="235"/>
      <c r="AV574" s="235"/>
      <c r="AW574" s="235"/>
      <c r="BL574" s="235">
        <f t="shared" si="402"/>
        <v>2</v>
      </c>
    </row>
    <row r="575" spans="2:65">
      <c r="C575" s="239">
        <v>572</v>
      </c>
      <c r="D575" s="234" t="s">
        <v>1895</v>
      </c>
      <c r="E575" s="236">
        <f t="shared" si="403"/>
        <v>1.3355641815870017E-2</v>
      </c>
      <c r="F575" s="236">
        <f t="shared" si="404"/>
        <v>0.122</v>
      </c>
      <c r="G575" s="236">
        <f t="shared" si="405"/>
        <v>1.4488061301782109</v>
      </c>
      <c r="H575" s="236">
        <f t="shared" si="406"/>
        <v>8.4207263800708337E-2</v>
      </c>
      <c r="I575" s="236">
        <f t="shared" si="407"/>
        <v>1.3540487986476909E-2</v>
      </c>
      <c r="J575" s="236">
        <f t="shared" si="408"/>
        <v>8.7499999999999994E-2</v>
      </c>
      <c r="K575" s="236">
        <f t="shared" si="409"/>
        <v>0.95</v>
      </c>
      <c r="L575" s="236">
        <f t="shared" si="410"/>
        <v>9.2105263157894732E-2</v>
      </c>
      <c r="M575" s="235" t="s">
        <v>699</v>
      </c>
      <c r="N575" s="234">
        <v>1</v>
      </c>
      <c r="P575" s="248">
        <v>0.25</v>
      </c>
      <c r="Q575" s="235" t="s">
        <v>628</v>
      </c>
      <c r="R575" s="248">
        <v>0.5</v>
      </c>
      <c r="S575" s="235" t="s">
        <v>628</v>
      </c>
      <c r="T575" s="235" t="s">
        <v>628</v>
      </c>
      <c r="U575" s="248">
        <v>0.03</v>
      </c>
      <c r="V575" s="248">
        <v>0.1</v>
      </c>
      <c r="Y575" s="236">
        <f t="shared" si="399"/>
        <v>0.7</v>
      </c>
      <c r="AB575" s="236">
        <f t="shared" si="400"/>
        <v>0</v>
      </c>
      <c r="AC575" s="236">
        <f t="shared" si="411"/>
        <v>0</v>
      </c>
      <c r="AD575" s="236">
        <f t="shared" si="412"/>
        <v>0</v>
      </c>
      <c r="AE575" s="236">
        <f t="shared" si="413"/>
        <v>0.15000000000000002</v>
      </c>
      <c r="AG575" s="236">
        <f t="shared" si="401"/>
        <v>0.35</v>
      </c>
      <c r="AP575" s="235">
        <v>13</v>
      </c>
      <c r="AR575" s="235">
        <f t="shared" si="398"/>
        <v>2</v>
      </c>
      <c r="AT575" s="235"/>
      <c r="AU575" s="235"/>
      <c r="AV575" s="235"/>
      <c r="AW575" s="235"/>
      <c r="BL575" s="235">
        <f t="shared" si="402"/>
        <v>2</v>
      </c>
    </row>
    <row r="576" spans="2:65">
      <c r="C576" s="239">
        <v>573</v>
      </c>
      <c r="D576" s="234" t="s">
        <v>1896</v>
      </c>
      <c r="E576" s="236">
        <f t="shared" si="403"/>
        <v>1.3312756530483676E-2</v>
      </c>
      <c r="F576" s="236">
        <f t="shared" si="404"/>
        <v>0.14699999999999999</v>
      </c>
      <c r="G576" s="236">
        <f t="shared" si="405"/>
        <v>1.6488061301782109</v>
      </c>
      <c r="H576" s="236">
        <f t="shared" si="406"/>
        <v>8.9155418159508865E-2</v>
      </c>
      <c r="I576" s="236">
        <f t="shared" si="407"/>
        <v>1.3471677449556994E-2</v>
      </c>
      <c r="J576" s="236">
        <f t="shared" si="408"/>
        <v>0.105</v>
      </c>
      <c r="K576" s="236">
        <f t="shared" si="409"/>
        <v>1.0899999999999999</v>
      </c>
      <c r="L576" s="236">
        <f t="shared" si="410"/>
        <v>9.6330275229357804E-2</v>
      </c>
      <c r="M576" s="235" t="s">
        <v>699</v>
      </c>
      <c r="N576" s="234">
        <v>1</v>
      </c>
      <c r="P576" s="248">
        <v>0.25</v>
      </c>
      <c r="Q576" s="235" t="s">
        <v>628</v>
      </c>
      <c r="R576" s="248">
        <v>0.6</v>
      </c>
      <c r="S576" s="235" t="s">
        <v>628</v>
      </c>
      <c r="T576" s="235" t="s">
        <v>628</v>
      </c>
      <c r="U576" s="248">
        <v>0.03</v>
      </c>
      <c r="V576" s="248">
        <v>0.1</v>
      </c>
      <c r="Y576" s="236">
        <f t="shared" si="399"/>
        <v>0.84</v>
      </c>
      <c r="AB576" s="236">
        <f t="shared" si="400"/>
        <v>0</v>
      </c>
      <c r="AC576" s="236">
        <f t="shared" si="411"/>
        <v>0</v>
      </c>
      <c r="AD576" s="236">
        <f t="shared" si="412"/>
        <v>0</v>
      </c>
      <c r="AE576" s="236">
        <f t="shared" si="413"/>
        <v>0.18</v>
      </c>
      <c r="AG576" s="236">
        <f t="shared" si="401"/>
        <v>0.42</v>
      </c>
      <c r="AP576" s="235">
        <v>13</v>
      </c>
      <c r="AR576" s="235">
        <f t="shared" si="398"/>
        <v>2</v>
      </c>
      <c r="AT576" s="235"/>
      <c r="AU576" s="235"/>
      <c r="AV576" s="235"/>
      <c r="AW576" s="235"/>
      <c r="BL576" s="235">
        <f t="shared" si="402"/>
        <v>2</v>
      </c>
    </row>
    <row r="577" spans="3:64">
      <c r="C577" s="239">
        <v>574</v>
      </c>
      <c r="D577" s="234" t="s">
        <v>1897</v>
      </c>
      <c r="E577" s="236">
        <f t="shared" si="403"/>
        <v>1.3279101397187928E-2</v>
      </c>
      <c r="F577" s="236">
        <f t="shared" si="404"/>
        <v>0.17199999999999999</v>
      </c>
      <c r="G577" s="236">
        <f t="shared" si="405"/>
        <v>1.8488061301782108</v>
      </c>
      <c r="H577" s="236">
        <f t="shared" si="406"/>
        <v>9.3033010434371774E-2</v>
      </c>
      <c r="I577" s="236">
        <f t="shared" si="407"/>
        <v>1.3418410603568137E-2</v>
      </c>
      <c r="J577" s="236">
        <f t="shared" si="408"/>
        <v>0.12249999999999998</v>
      </c>
      <c r="K577" s="236">
        <f t="shared" si="409"/>
        <v>1.23</v>
      </c>
      <c r="L577" s="236">
        <f t="shared" si="410"/>
        <v>9.9593495934959336E-2</v>
      </c>
      <c r="M577" s="235" t="s">
        <v>699</v>
      </c>
      <c r="N577" s="234">
        <v>1</v>
      </c>
      <c r="P577" s="248">
        <v>0.25</v>
      </c>
      <c r="Q577" s="235" t="s">
        <v>628</v>
      </c>
      <c r="R577" s="248">
        <v>0.7</v>
      </c>
      <c r="S577" s="235" t="s">
        <v>628</v>
      </c>
      <c r="T577" s="235" t="s">
        <v>628</v>
      </c>
      <c r="U577" s="248">
        <v>0.03</v>
      </c>
      <c r="V577" s="248">
        <v>0.1</v>
      </c>
      <c r="Y577" s="236">
        <f t="shared" si="399"/>
        <v>0.97999999999999987</v>
      </c>
      <c r="AB577" s="236">
        <f t="shared" si="400"/>
        <v>0</v>
      </c>
      <c r="AC577" s="236">
        <f t="shared" si="411"/>
        <v>0</v>
      </c>
      <c r="AD577" s="236">
        <f t="shared" si="412"/>
        <v>0</v>
      </c>
      <c r="AE577" s="236">
        <f t="shared" si="413"/>
        <v>0.21000000000000002</v>
      </c>
      <c r="AG577" s="236">
        <f t="shared" si="401"/>
        <v>0.48999999999999994</v>
      </c>
      <c r="AP577" s="235">
        <v>13</v>
      </c>
      <c r="AR577" s="235">
        <f t="shared" si="398"/>
        <v>2</v>
      </c>
      <c r="AT577" s="235"/>
      <c r="AU577" s="235"/>
      <c r="AV577" s="235"/>
      <c r="AW577" s="235"/>
      <c r="BL577" s="235">
        <f t="shared" si="402"/>
        <v>2</v>
      </c>
    </row>
    <row r="578" spans="3:64">
      <c r="C578" s="239">
        <v>575</v>
      </c>
      <c r="D578" s="234" t="s">
        <v>1898</v>
      </c>
      <c r="E578" s="236">
        <f t="shared" si="403"/>
        <v>1.3251985945100905E-2</v>
      </c>
      <c r="F578" s="236">
        <f t="shared" si="404"/>
        <v>0.19700000000000001</v>
      </c>
      <c r="G578" s="236">
        <f t="shared" si="405"/>
        <v>2.0488061301782112</v>
      </c>
      <c r="H578" s="236">
        <f t="shared" si="406"/>
        <v>9.615355845448606E-2</v>
      </c>
      <c r="I578" s="236">
        <f t="shared" si="407"/>
        <v>1.3375954780766978E-2</v>
      </c>
      <c r="J578" s="236">
        <f t="shared" si="408"/>
        <v>0.13999999999999999</v>
      </c>
      <c r="K578" s="236">
        <f t="shared" si="409"/>
        <v>1.3699999999999999</v>
      </c>
      <c r="L578" s="236">
        <f t="shared" si="410"/>
        <v>0.10218978102189781</v>
      </c>
      <c r="M578" s="235" t="s">
        <v>699</v>
      </c>
      <c r="N578" s="234">
        <v>1</v>
      </c>
      <c r="P578" s="248">
        <v>0.25</v>
      </c>
      <c r="Q578" s="235" t="s">
        <v>628</v>
      </c>
      <c r="R578" s="248">
        <v>0.8</v>
      </c>
      <c r="S578" s="235" t="s">
        <v>628</v>
      </c>
      <c r="T578" s="235" t="s">
        <v>628</v>
      </c>
      <c r="U578" s="248">
        <v>0.03</v>
      </c>
      <c r="V578" s="248">
        <v>0.1</v>
      </c>
      <c r="Y578" s="236">
        <f t="shared" si="399"/>
        <v>1.1199999999999999</v>
      </c>
      <c r="AB578" s="236">
        <f t="shared" si="400"/>
        <v>0</v>
      </c>
      <c r="AC578" s="236">
        <f t="shared" si="411"/>
        <v>0</v>
      </c>
      <c r="AD578" s="236">
        <f t="shared" si="412"/>
        <v>0</v>
      </c>
      <c r="AE578" s="236">
        <f t="shared" si="413"/>
        <v>0.2400000000000001</v>
      </c>
      <c r="AG578" s="236">
        <f t="shared" si="401"/>
        <v>0.55999999999999994</v>
      </c>
      <c r="AP578" s="235">
        <v>13</v>
      </c>
      <c r="AR578" s="235">
        <f t="shared" si="398"/>
        <v>2</v>
      </c>
      <c r="AT578" s="235"/>
      <c r="AU578" s="235"/>
      <c r="AV578" s="235"/>
      <c r="AW578" s="235"/>
      <c r="BL578" s="235">
        <f t="shared" si="402"/>
        <v>2</v>
      </c>
    </row>
    <row r="579" spans="3:64">
      <c r="C579" s="239">
        <v>576</v>
      </c>
      <c r="D579" s="234" t="s">
        <v>1899</v>
      </c>
      <c r="E579" s="236">
        <f t="shared" si="403"/>
        <v>1.3229672782405737E-2</v>
      </c>
      <c r="F579" s="236">
        <f t="shared" si="404"/>
        <v>0.222</v>
      </c>
      <c r="G579" s="236">
        <f t="shared" si="405"/>
        <v>2.248806130178211</v>
      </c>
      <c r="H579" s="236">
        <f t="shared" si="406"/>
        <v>9.8719047863146475E-2</v>
      </c>
      <c r="I579" s="236">
        <f t="shared" si="407"/>
        <v>1.3341321705526089E-2</v>
      </c>
      <c r="J579" s="236">
        <f t="shared" si="408"/>
        <v>0.1575</v>
      </c>
      <c r="K579" s="236">
        <f t="shared" si="409"/>
        <v>1.51</v>
      </c>
      <c r="L579" s="236">
        <f t="shared" si="410"/>
        <v>0.10430463576158941</v>
      </c>
      <c r="M579" s="235" t="s">
        <v>699</v>
      </c>
      <c r="N579" s="234">
        <v>1</v>
      </c>
      <c r="P579" s="248">
        <v>0.25</v>
      </c>
      <c r="Q579" s="235" t="s">
        <v>628</v>
      </c>
      <c r="R579" s="248">
        <v>0.9</v>
      </c>
      <c r="S579" s="235" t="s">
        <v>628</v>
      </c>
      <c r="T579" s="235" t="s">
        <v>628</v>
      </c>
      <c r="U579" s="248">
        <v>0.03</v>
      </c>
      <c r="V579" s="248">
        <v>0.1</v>
      </c>
      <c r="Y579" s="236">
        <f t="shared" si="399"/>
        <v>1.26</v>
      </c>
      <c r="AB579" s="236">
        <f t="shared" si="400"/>
        <v>0</v>
      </c>
      <c r="AC579" s="236">
        <f t="shared" si="411"/>
        <v>0</v>
      </c>
      <c r="AD579" s="236">
        <f t="shared" si="412"/>
        <v>0</v>
      </c>
      <c r="AE579" s="236">
        <f t="shared" si="413"/>
        <v>0.27</v>
      </c>
      <c r="AG579" s="236">
        <f t="shared" si="401"/>
        <v>0.63</v>
      </c>
      <c r="AP579" s="235">
        <v>13</v>
      </c>
      <c r="AR579" s="235">
        <f t="shared" si="398"/>
        <v>2</v>
      </c>
      <c r="AT579" s="235"/>
      <c r="AU579" s="235"/>
      <c r="AV579" s="235"/>
      <c r="AW579" s="235"/>
      <c r="BL579" s="235">
        <f t="shared" si="402"/>
        <v>2</v>
      </c>
    </row>
    <row r="580" spans="3:64">
      <c r="C580" s="239">
        <v>577</v>
      </c>
      <c r="D580" s="234" t="s">
        <v>1900</v>
      </c>
      <c r="E580" s="236">
        <f t="shared" si="403"/>
        <v>1.3536386209098611E-2</v>
      </c>
      <c r="F580" s="236">
        <f t="shared" si="404"/>
        <v>8.6999999999999994E-2</v>
      </c>
      <c r="G580" s="236">
        <f t="shared" si="405"/>
        <v>1.1488061301782109</v>
      </c>
      <c r="H580" s="236">
        <f t="shared" si="406"/>
        <v>7.5730793660113857E-2</v>
      </c>
      <c r="I580" s="236">
        <f t="shared" si="407"/>
        <v>1.3849810351936548E-2</v>
      </c>
      <c r="J580" s="236">
        <f t="shared" si="408"/>
        <v>6.2969999999999998E-2</v>
      </c>
      <c r="K580" s="236">
        <f t="shared" si="409"/>
        <v>0.72088061301782114</v>
      </c>
      <c r="L580" s="236">
        <f t="shared" si="410"/>
        <v>8.7351496021496278E-2</v>
      </c>
      <c r="M580" s="235" t="s">
        <v>699</v>
      </c>
      <c r="N580" s="234">
        <v>1</v>
      </c>
      <c r="P580" s="248">
        <v>0.3</v>
      </c>
      <c r="Q580" s="235" t="s">
        <v>628</v>
      </c>
      <c r="R580" s="248">
        <v>0.3</v>
      </c>
      <c r="S580" s="235" t="s">
        <v>628</v>
      </c>
      <c r="T580" s="235" t="s">
        <v>628</v>
      </c>
      <c r="U580" s="248">
        <v>0.03</v>
      </c>
      <c r="V580" s="248">
        <v>0.1</v>
      </c>
      <c r="Y580" s="236">
        <f t="shared" si="399"/>
        <v>0.42088061301782109</v>
      </c>
      <c r="AB580" s="236">
        <f t="shared" si="400"/>
        <v>1.0000000000000009E-2</v>
      </c>
      <c r="AC580" s="236">
        <f t="shared" si="411"/>
        <v>3.0000000000000022E-3</v>
      </c>
      <c r="AD580" s="236">
        <f t="shared" si="412"/>
        <v>1.0440306508910559E-2</v>
      </c>
      <c r="AE580" s="236">
        <f t="shared" si="413"/>
        <v>0.09</v>
      </c>
      <c r="AG580" s="236">
        <f t="shared" si="401"/>
        <v>0.21</v>
      </c>
      <c r="AP580" s="235">
        <v>13</v>
      </c>
      <c r="AR580" s="235">
        <f t="shared" si="398"/>
        <v>1</v>
      </c>
      <c r="AT580" s="235"/>
      <c r="AU580" s="235"/>
      <c r="AV580" s="235"/>
      <c r="AW580" s="235"/>
      <c r="BL580" s="235">
        <f t="shared" si="402"/>
        <v>1</v>
      </c>
    </row>
    <row r="581" spans="3:64">
      <c r="C581" s="239">
        <v>578</v>
      </c>
      <c r="D581" s="234" t="s">
        <v>1901</v>
      </c>
      <c r="E581" s="236">
        <f t="shared" si="403"/>
        <v>1.3457529477216948E-2</v>
      </c>
      <c r="F581" s="236">
        <f t="shared" si="404"/>
        <v>0.11699999999999999</v>
      </c>
      <c r="G581" s="236">
        <f t="shared" si="405"/>
        <v>1.3488061301782108</v>
      </c>
      <c r="H581" s="236">
        <f t="shared" si="406"/>
        <v>8.674337800091507E-2</v>
      </c>
      <c r="I581" s="236">
        <f t="shared" si="407"/>
        <v>1.3714137351042753E-2</v>
      </c>
      <c r="J581" s="236">
        <f t="shared" si="408"/>
        <v>8.3999999999999991E-2</v>
      </c>
      <c r="K581" s="236">
        <f t="shared" si="409"/>
        <v>0.85999999999999988</v>
      </c>
      <c r="L581" s="236">
        <f t="shared" si="410"/>
        <v>9.7674418604651161E-2</v>
      </c>
      <c r="M581" s="235" t="s">
        <v>699</v>
      </c>
      <c r="N581" s="234">
        <v>1</v>
      </c>
      <c r="P581" s="248">
        <v>0.3</v>
      </c>
      <c r="Q581" s="235" t="s">
        <v>628</v>
      </c>
      <c r="R581" s="248">
        <v>0.4</v>
      </c>
      <c r="S581" s="235" t="s">
        <v>628</v>
      </c>
      <c r="T581" s="235" t="s">
        <v>628</v>
      </c>
      <c r="U581" s="248">
        <v>0.03</v>
      </c>
      <c r="V581" s="248">
        <v>0.1</v>
      </c>
      <c r="Y581" s="236">
        <f t="shared" si="399"/>
        <v>0.55999999999999994</v>
      </c>
      <c r="AB581" s="236">
        <f t="shared" si="400"/>
        <v>0</v>
      </c>
      <c r="AC581" s="236">
        <f t="shared" si="411"/>
        <v>0</v>
      </c>
      <c r="AD581" s="236">
        <f t="shared" si="412"/>
        <v>0</v>
      </c>
      <c r="AE581" s="236">
        <f t="shared" si="413"/>
        <v>0.12000000000000005</v>
      </c>
      <c r="AG581" s="236">
        <f t="shared" si="401"/>
        <v>0.27999999999999997</v>
      </c>
      <c r="AP581" s="235">
        <v>13</v>
      </c>
      <c r="AR581" s="235">
        <f t="shared" si="398"/>
        <v>2</v>
      </c>
      <c r="AT581" s="235"/>
      <c r="AU581" s="235"/>
      <c r="AV581" s="235"/>
      <c r="AW581" s="235"/>
      <c r="BL581" s="235">
        <f t="shared" si="402"/>
        <v>2</v>
      </c>
    </row>
    <row r="582" spans="3:64">
      <c r="C582" s="239">
        <v>579</v>
      </c>
      <c r="D582" s="234" t="s">
        <v>1902</v>
      </c>
      <c r="E582" s="236">
        <f t="shared" si="403"/>
        <v>1.3398889028187847E-2</v>
      </c>
      <c r="F582" s="236">
        <f t="shared" si="404"/>
        <v>0.14699999999999999</v>
      </c>
      <c r="G582" s="236">
        <f t="shared" si="405"/>
        <v>1.548806130178211</v>
      </c>
      <c r="H582" s="236">
        <f t="shared" si="406"/>
        <v>9.4911814419978868E-2</v>
      </c>
      <c r="I582" s="236">
        <f t="shared" si="407"/>
        <v>1.3615292881382428E-2</v>
      </c>
      <c r="J582" s="236">
        <f t="shared" si="408"/>
        <v>0.105</v>
      </c>
      <c r="K582" s="236">
        <f t="shared" si="409"/>
        <v>1</v>
      </c>
      <c r="L582" s="236">
        <f t="shared" si="410"/>
        <v>0.105</v>
      </c>
      <c r="M582" s="235" t="s">
        <v>699</v>
      </c>
      <c r="N582" s="234">
        <v>1</v>
      </c>
      <c r="P582" s="248">
        <v>0.3</v>
      </c>
      <c r="Q582" s="235" t="s">
        <v>628</v>
      </c>
      <c r="R582" s="248">
        <v>0.5</v>
      </c>
      <c r="S582" s="235" t="s">
        <v>628</v>
      </c>
      <c r="T582" s="235" t="s">
        <v>628</v>
      </c>
      <c r="U582" s="248">
        <v>0.03</v>
      </c>
      <c r="V582" s="248">
        <v>0.1</v>
      </c>
      <c r="Y582" s="236">
        <f t="shared" si="399"/>
        <v>0.7</v>
      </c>
      <c r="AB582" s="236">
        <f t="shared" si="400"/>
        <v>0</v>
      </c>
      <c r="AC582" s="236">
        <f t="shared" si="411"/>
        <v>0</v>
      </c>
      <c r="AD582" s="236">
        <f t="shared" si="412"/>
        <v>0</v>
      </c>
      <c r="AE582" s="236">
        <f t="shared" si="413"/>
        <v>0.15000000000000002</v>
      </c>
      <c r="AG582" s="236">
        <f t="shared" si="401"/>
        <v>0.35</v>
      </c>
      <c r="AP582" s="235">
        <v>13</v>
      </c>
      <c r="AR582" s="235">
        <f t="shared" si="398"/>
        <v>2</v>
      </c>
      <c r="AT582" s="235"/>
      <c r="AU582" s="235"/>
      <c r="AV582" s="235"/>
      <c r="AW582" s="235"/>
      <c r="BL582" s="235">
        <f t="shared" si="402"/>
        <v>2</v>
      </c>
    </row>
    <row r="583" spans="3:64">
      <c r="C583" s="239">
        <v>580</v>
      </c>
      <c r="D583" s="234" t="s">
        <v>1903</v>
      </c>
      <c r="E583" s="236">
        <f t="shared" si="403"/>
        <v>1.3353573475319746E-2</v>
      </c>
      <c r="F583" s="236">
        <f t="shared" si="404"/>
        <v>0.17699999999999999</v>
      </c>
      <c r="G583" s="236">
        <f t="shared" si="405"/>
        <v>1.7488061301782107</v>
      </c>
      <c r="H583" s="236">
        <f t="shared" si="406"/>
        <v>0.10121190505088346</v>
      </c>
      <c r="I583" s="236">
        <f t="shared" si="407"/>
        <v>1.3540487986476909E-2</v>
      </c>
      <c r="J583" s="236">
        <f t="shared" si="408"/>
        <v>0.126</v>
      </c>
      <c r="K583" s="236">
        <f t="shared" si="409"/>
        <v>1.1399999999999999</v>
      </c>
      <c r="L583" s="236">
        <f t="shared" si="410"/>
        <v>0.11052631578947369</v>
      </c>
      <c r="M583" s="235" t="s">
        <v>699</v>
      </c>
      <c r="N583" s="234">
        <v>1</v>
      </c>
      <c r="P583" s="248">
        <v>0.3</v>
      </c>
      <c r="Q583" s="235" t="s">
        <v>628</v>
      </c>
      <c r="R583" s="248">
        <v>0.6</v>
      </c>
      <c r="S583" s="235" t="s">
        <v>628</v>
      </c>
      <c r="T583" s="235" t="s">
        <v>628</v>
      </c>
      <c r="U583" s="248">
        <v>0.03</v>
      </c>
      <c r="V583" s="248">
        <v>0.1</v>
      </c>
      <c r="Y583" s="236">
        <f t="shared" si="399"/>
        <v>0.84</v>
      </c>
      <c r="AB583" s="236">
        <f t="shared" si="400"/>
        <v>0</v>
      </c>
      <c r="AC583" s="236">
        <f t="shared" si="411"/>
        <v>0</v>
      </c>
      <c r="AD583" s="236">
        <f t="shared" si="412"/>
        <v>0</v>
      </c>
      <c r="AE583" s="236">
        <f t="shared" si="413"/>
        <v>0.18</v>
      </c>
      <c r="AG583" s="236">
        <f t="shared" si="401"/>
        <v>0.42</v>
      </c>
      <c r="AP583" s="235">
        <v>13</v>
      </c>
      <c r="AR583" s="235">
        <f t="shared" si="398"/>
        <v>2</v>
      </c>
      <c r="AT583" s="235"/>
      <c r="AU583" s="235"/>
      <c r="AV583" s="235"/>
      <c r="AW583" s="235"/>
      <c r="BL583" s="235">
        <f t="shared" si="402"/>
        <v>2</v>
      </c>
    </row>
    <row r="584" spans="3:64">
      <c r="C584" s="239">
        <v>581</v>
      </c>
      <c r="D584" s="234" t="s">
        <v>1904</v>
      </c>
      <c r="E584" s="236">
        <f t="shared" si="403"/>
        <v>1.3317504210887586E-2</v>
      </c>
      <c r="F584" s="236">
        <f t="shared" si="404"/>
        <v>0.20699999999999999</v>
      </c>
      <c r="G584" s="236">
        <f t="shared" si="405"/>
        <v>1.9488061301782109</v>
      </c>
      <c r="H584" s="236">
        <f t="shared" si="406"/>
        <v>0.10621887769876351</v>
      </c>
      <c r="I584" s="236">
        <f t="shared" si="407"/>
        <v>1.3481902605372711E-2</v>
      </c>
      <c r="J584" s="236">
        <f t="shared" si="408"/>
        <v>0.14699999999999996</v>
      </c>
      <c r="K584" s="236">
        <f t="shared" si="409"/>
        <v>1.2799999999999998</v>
      </c>
      <c r="L584" s="236">
        <f t="shared" si="410"/>
        <v>0.11484374999999999</v>
      </c>
      <c r="M584" s="235" t="s">
        <v>699</v>
      </c>
      <c r="N584" s="234">
        <v>1</v>
      </c>
      <c r="P584" s="248">
        <v>0.3</v>
      </c>
      <c r="Q584" s="235" t="s">
        <v>628</v>
      </c>
      <c r="R584" s="248">
        <v>0.7</v>
      </c>
      <c r="S584" s="235" t="s">
        <v>628</v>
      </c>
      <c r="T584" s="235" t="s">
        <v>628</v>
      </c>
      <c r="U584" s="248">
        <v>0.03</v>
      </c>
      <c r="V584" s="248">
        <v>0.1</v>
      </c>
      <c r="Y584" s="236">
        <f t="shared" si="399"/>
        <v>0.97999999999999987</v>
      </c>
      <c r="AB584" s="236">
        <f t="shared" si="400"/>
        <v>0</v>
      </c>
      <c r="AC584" s="236">
        <f t="shared" si="411"/>
        <v>0</v>
      </c>
      <c r="AD584" s="236">
        <f t="shared" si="412"/>
        <v>0</v>
      </c>
      <c r="AE584" s="236">
        <f t="shared" si="413"/>
        <v>0.21000000000000002</v>
      </c>
      <c r="AG584" s="236">
        <f t="shared" si="401"/>
        <v>0.48999999999999994</v>
      </c>
      <c r="AP584" s="235">
        <v>13</v>
      </c>
      <c r="AR584" s="235">
        <f t="shared" si="398"/>
        <v>2</v>
      </c>
      <c r="AT584" s="235"/>
      <c r="AU584" s="235"/>
      <c r="AV584" s="235"/>
      <c r="AW584" s="235"/>
      <c r="BL584" s="235">
        <f t="shared" si="402"/>
        <v>2</v>
      </c>
    </row>
    <row r="585" spans="3:64">
      <c r="C585" s="239">
        <v>582</v>
      </c>
      <c r="D585" s="234" t="s">
        <v>1905</v>
      </c>
      <c r="E585" s="236">
        <f t="shared" si="403"/>
        <v>1.3288113146159013E-2</v>
      </c>
      <c r="F585" s="236">
        <f t="shared" si="404"/>
        <v>0.23699999999999999</v>
      </c>
      <c r="G585" s="236">
        <f t="shared" si="405"/>
        <v>2.1488061301782113</v>
      </c>
      <c r="H585" s="236">
        <f t="shared" si="406"/>
        <v>0.11029380299671072</v>
      </c>
      <c r="I585" s="236">
        <f t="shared" si="407"/>
        <v>1.3434777006989274E-2</v>
      </c>
      <c r="J585" s="236">
        <f t="shared" si="408"/>
        <v>0.16799999999999998</v>
      </c>
      <c r="K585" s="236">
        <f t="shared" si="409"/>
        <v>1.42</v>
      </c>
      <c r="L585" s="236">
        <f t="shared" si="410"/>
        <v>0.11830985915492957</v>
      </c>
      <c r="M585" s="235" t="s">
        <v>699</v>
      </c>
      <c r="N585" s="234">
        <v>1</v>
      </c>
      <c r="P585" s="248">
        <v>0.3</v>
      </c>
      <c r="Q585" s="235" t="s">
        <v>628</v>
      </c>
      <c r="R585" s="248">
        <v>0.8</v>
      </c>
      <c r="S585" s="235" t="s">
        <v>628</v>
      </c>
      <c r="T585" s="235" t="s">
        <v>628</v>
      </c>
      <c r="U585" s="248">
        <v>0.03</v>
      </c>
      <c r="V585" s="248">
        <v>0.1</v>
      </c>
      <c r="Y585" s="236">
        <f t="shared" si="399"/>
        <v>1.1199999999999999</v>
      </c>
      <c r="AB585" s="236">
        <f t="shared" si="400"/>
        <v>0</v>
      </c>
      <c r="AC585" s="236">
        <f t="shared" si="411"/>
        <v>0</v>
      </c>
      <c r="AD585" s="236">
        <f t="shared" si="412"/>
        <v>0</v>
      </c>
      <c r="AE585" s="236">
        <f t="shared" si="413"/>
        <v>0.2400000000000001</v>
      </c>
      <c r="AG585" s="236">
        <f t="shared" si="401"/>
        <v>0.55999999999999994</v>
      </c>
      <c r="AP585" s="235">
        <v>13</v>
      </c>
      <c r="AR585" s="235">
        <f t="shared" si="398"/>
        <v>2</v>
      </c>
      <c r="AT585" s="235"/>
      <c r="AU585" s="235"/>
      <c r="AV585" s="235"/>
      <c r="AW585" s="235"/>
      <c r="BL585" s="235">
        <f t="shared" si="402"/>
        <v>2</v>
      </c>
    </row>
    <row r="586" spans="3:64">
      <c r="C586" s="239">
        <v>583</v>
      </c>
      <c r="D586" s="234" t="s">
        <v>1906</v>
      </c>
      <c r="E586" s="236">
        <f t="shared" si="403"/>
        <v>1.3263702665288819E-2</v>
      </c>
      <c r="F586" s="236">
        <f t="shared" si="404"/>
        <v>0.26700000000000002</v>
      </c>
      <c r="G586" s="236">
        <f t="shared" si="405"/>
        <v>2.3488061301782106</v>
      </c>
      <c r="H586" s="236">
        <f t="shared" si="406"/>
        <v>0.11367477143792279</v>
      </c>
      <c r="I586" s="236">
        <f t="shared" si="407"/>
        <v>1.3396048035816734E-2</v>
      </c>
      <c r="J586" s="236">
        <f t="shared" si="408"/>
        <v>0.189</v>
      </c>
      <c r="K586" s="236">
        <f t="shared" si="409"/>
        <v>1.56</v>
      </c>
      <c r="L586" s="236">
        <f t="shared" si="410"/>
        <v>0.12115384615384615</v>
      </c>
      <c r="M586" s="235" t="s">
        <v>699</v>
      </c>
      <c r="N586" s="234">
        <v>1</v>
      </c>
      <c r="P586" s="248">
        <v>0.3</v>
      </c>
      <c r="Q586" s="235" t="s">
        <v>628</v>
      </c>
      <c r="R586" s="248">
        <v>0.9</v>
      </c>
      <c r="S586" s="235" t="s">
        <v>628</v>
      </c>
      <c r="T586" s="235" t="s">
        <v>628</v>
      </c>
      <c r="U586" s="248">
        <v>0.03</v>
      </c>
      <c r="V586" s="248">
        <v>0.1</v>
      </c>
      <c r="Y586" s="236">
        <f t="shared" si="399"/>
        <v>1.26</v>
      </c>
      <c r="AB586" s="236">
        <f t="shared" si="400"/>
        <v>0</v>
      </c>
      <c r="AC586" s="236">
        <f t="shared" si="411"/>
        <v>0</v>
      </c>
      <c r="AD586" s="236">
        <f t="shared" si="412"/>
        <v>0</v>
      </c>
      <c r="AE586" s="236">
        <f t="shared" si="413"/>
        <v>0.27</v>
      </c>
      <c r="AG586" s="236">
        <f t="shared" si="401"/>
        <v>0.63</v>
      </c>
      <c r="AP586" s="235">
        <v>13</v>
      </c>
      <c r="AR586" s="235">
        <f t="shared" si="398"/>
        <v>2</v>
      </c>
      <c r="AT586" s="235"/>
      <c r="AU586" s="235"/>
      <c r="AV586" s="235"/>
      <c r="AW586" s="235"/>
      <c r="BL586" s="235">
        <f t="shared" si="402"/>
        <v>2</v>
      </c>
    </row>
    <row r="587" spans="3:64">
      <c r="C587" s="239">
        <v>584</v>
      </c>
      <c r="D587" s="234" t="s">
        <v>1907</v>
      </c>
      <c r="E587" s="236">
        <f t="shared" si="403"/>
        <v>1.3243105608959587E-2</v>
      </c>
      <c r="F587" s="236">
        <f t="shared" si="404"/>
        <v>0.29699999999999999</v>
      </c>
      <c r="G587" s="236">
        <f t="shared" si="405"/>
        <v>2.5488061301782108</v>
      </c>
      <c r="H587" s="236">
        <f t="shared" si="406"/>
        <v>0.11652514347147852</v>
      </c>
      <c r="I587" s="236">
        <f t="shared" si="407"/>
        <v>1.3363654993306035E-2</v>
      </c>
      <c r="J587" s="236">
        <f t="shared" si="408"/>
        <v>0.21</v>
      </c>
      <c r="K587" s="236">
        <f t="shared" si="409"/>
        <v>1.7</v>
      </c>
      <c r="L587" s="236">
        <f t="shared" si="410"/>
        <v>0.12352941176470589</v>
      </c>
      <c r="M587" s="235" t="s">
        <v>699</v>
      </c>
      <c r="N587" s="234">
        <v>1</v>
      </c>
      <c r="P587" s="248">
        <v>0.3</v>
      </c>
      <c r="Q587" s="235" t="s">
        <v>628</v>
      </c>
      <c r="R587" s="248">
        <v>1</v>
      </c>
      <c r="S587" s="235" t="s">
        <v>628</v>
      </c>
      <c r="T587" s="235" t="s">
        <v>628</v>
      </c>
      <c r="U587" s="248">
        <v>0.03</v>
      </c>
      <c r="V587" s="248">
        <v>0.1</v>
      </c>
      <c r="Y587" s="236">
        <f t="shared" si="399"/>
        <v>1.4</v>
      </c>
      <c r="AB587" s="236">
        <f t="shared" si="400"/>
        <v>0</v>
      </c>
      <c r="AC587" s="236">
        <f t="shared" si="411"/>
        <v>0</v>
      </c>
      <c r="AD587" s="236">
        <f t="shared" si="412"/>
        <v>0</v>
      </c>
      <c r="AE587" s="236">
        <f t="shared" si="413"/>
        <v>0.30000000000000004</v>
      </c>
      <c r="AG587" s="236">
        <f t="shared" si="401"/>
        <v>0.7</v>
      </c>
      <c r="AP587" s="235">
        <v>13</v>
      </c>
      <c r="AR587" s="235">
        <f t="shared" si="398"/>
        <v>2</v>
      </c>
      <c r="AT587" s="235"/>
      <c r="AU587" s="235"/>
      <c r="AV587" s="235"/>
      <c r="AW587" s="235"/>
      <c r="BL587" s="235">
        <f t="shared" si="402"/>
        <v>2</v>
      </c>
    </row>
    <row r="588" spans="3:64">
      <c r="C588" s="239">
        <v>585</v>
      </c>
      <c r="D588" s="234" t="s">
        <v>1908</v>
      </c>
      <c r="E588" s="236">
        <f t="shared" si="403"/>
        <v>1.3225493090614219E-2</v>
      </c>
      <c r="F588" s="236">
        <f t="shared" si="404"/>
        <v>0.32700000000000001</v>
      </c>
      <c r="G588" s="236">
        <f t="shared" si="405"/>
        <v>2.748806130178211</v>
      </c>
      <c r="H588" s="236">
        <f t="shared" si="406"/>
        <v>0.11896073586637407</v>
      </c>
      <c r="I588" s="236">
        <f t="shared" si="407"/>
        <v>1.3336160544143516E-2</v>
      </c>
      <c r="J588" s="236">
        <f t="shared" si="408"/>
        <v>0.23099999999999998</v>
      </c>
      <c r="K588" s="236">
        <f t="shared" si="409"/>
        <v>1.84</v>
      </c>
      <c r="L588" s="236">
        <f t="shared" si="410"/>
        <v>0.12554347826086956</v>
      </c>
      <c r="M588" s="235" t="s">
        <v>699</v>
      </c>
      <c r="N588" s="234">
        <v>1</v>
      </c>
      <c r="P588" s="248">
        <v>0.3</v>
      </c>
      <c r="Q588" s="235" t="s">
        <v>628</v>
      </c>
      <c r="R588" s="248">
        <v>1.1000000000000001</v>
      </c>
      <c r="S588" s="235" t="s">
        <v>628</v>
      </c>
      <c r="T588" s="235" t="s">
        <v>628</v>
      </c>
      <c r="U588" s="248">
        <v>0.03</v>
      </c>
      <c r="V588" s="248">
        <v>0.1</v>
      </c>
      <c r="Y588" s="236">
        <f t="shared" si="399"/>
        <v>1.54</v>
      </c>
      <c r="AB588" s="236">
        <f t="shared" si="400"/>
        <v>0</v>
      </c>
      <c r="AC588" s="236">
        <f t="shared" si="411"/>
        <v>0</v>
      </c>
      <c r="AD588" s="236">
        <f t="shared" si="412"/>
        <v>0</v>
      </c>
      <c r="AE588" s="236">
        <f t="shared" si="413"/>
        <v>0.33000000000000007</v>
      </c>
      <c r="AG588" s="236">
        <f t="shared" si="401"/>
        <v>0.77</v>
      </c>
      <c r="AP588" s="235">
        <v>13</v>
      </c>
      <c r="AR588" s="235">
        <f t="shared" si="398"/>
        <v>2</v>
      </c>
      <c r="AT588" s="235"/>
      <c r="AU588" s="235"/>
      <c r="AV588" s="235"/>
      <c r="AW588" s="235"/>
      <c r="BL588" s="235">
        <f t="shared" si="402"/>
        <v>2</v>
      </c>
    </row>
    <row r="589" spans="3:64">
      <c r="C589" s="239">
        <v>586</v>
      </c>
      <c r="D589" s="234" t="s">
        <v>1909</v>
      </c>
      <c r="E589" s="236">
        <f t="shared" si="403"/>
        <v>1.3210260222983446E-2</v>
      </c>
      <c r="F589" s="236">
        <f t="shared" si="404"/>
        <v>0.35699999999999998</v>
      </c>
      <c r="G589" s="236">
        <f t="shared" si="405"/>
        <v>2.9488061301782111</v>
      </c>
      <c r="H589" s="236">
        <f t="shared" si="406"/>
        <v>0.12106594473826079</v>
      </c>
      <c r="I589" s="236">
        <f t="shared" si="407"/>
        <v>1.3312531566561068E-2</v>
      </c>
      <c r="J589" s="236">
        <f t="shared" si="408"/>
        <v>0.252</v>
      </c>
      <c r="K589" s="236">
        <f t="shared" si="409"/>
        <v>1.98</v>
      </c>
      <c r="L589" s="236">
        <f t="shared" si="410"/>
        <v>0.12727272727272729</v>
      </c>
      <c r="M589" s="235" t="s">
        <v>699</v>
      </c>
      <c r="N589" s="234">
        <v>1</v>
      </c>
      <c r="P589" s="248">
        <v>0.3</v>
      </c>
      <c r="Q589" s="235" t="s">
        <v>628</v>
      </c>
      <c r="R589" s="248">
        <v>1.2</v>
      </c>
      <c r="S589" s="235" t="s">
        <v>628</v>
      </c>
      <c r="T589" s="235" t="s">
        <v>628</v>
      </c>
      <c r="U589" s="248">
        <v>0.03</v>
      </c>
      <c r="V589" s="248">
        <v>0.1</v>
      </c>
      <c r="Y589" s="236">
        <f t="shared" si="399"/>
        <v>1.68</v>
      </c>
      <c r="AB589" s="236">
        <f t="shared" si="400"/>
        <v>0</v>
      </c>
      <c r="AC589" s="236">
        <f t="shared" si="411"/>
        <v>0</v>
      </c>
      <c r="AD589" s="236">
        <f t="shared" si="412"/>
        <v>0</v>
      </c>
      <c r="AE589" s="236">
        <f t="shared" si="413"/>
        <v>0.36</v>
      </c>
      <c r="AG589" s="236">
        <f t="shared" si="401"/>
        <v>0.84</v>
      </c>
      <c r="AP589" s="235">
        <v>13</v>
      </c>
      <c r="AR589" s="235">
        <f t="shared" si="398"/>
        <v>2</v>
      </c>
      <c r="AT589" s="235"/>
      <c r="AU589" s="235"/>
      <c r="AV589" s="235"/>
      <c r="AW589" s="235"/>
      <c r="BL589" s="235">
        <f t="shared" si="402"/>
        <v>2</v>
      </c>
    </row>
    <row r="590" spans="3:64">
      <c r="C590" s="239">
        <v>587</v>
      </c>
      <c r="D590" s="234" t="s">
        <v>1910</v>
      </c>
      <c r="E590" s="236">
        <f t="shared" si="403"/>
        <v>1.3530534653723286E-2</v>
      </c>
      <c r="F590" s="236">
        <f t="shared" si="404"/>
        <v>0.15700000000000003</v>
      </c>
      <c r="G590" s="236">
        <f t="shared" si="405"/>
        <v>1.548806130178211</v>
      </c>
      <c r="H590" s="236">
        <f t="shared" si="406"/>
        <v>0.10136840043494344</v>
      </c>
      <c r="I590" s="236">
        <f t="shared" si="407"/>
        <v>1.3850833602916973E-2</v>
      </c>
      <c r="J590" s="236">
        <f t="shared" si="408"/>
        <v>0.11199999999999999</v>
      </c>
      <c r="K590" s="236">
        <f t="shared" si="409"/>
        <v>0.96</v>
      </c>
      <c r="L590" s="236">
        <f t="shared" si="410"/>
        <v>0.11666666666666665</v>
      </c>
      <c r="M590" s="235" t="s">
        <v>699</v>
      </c>
      <c r="N590" s="234">
        <v>1</v>
      </c>
      <c r="P590" s="248">
        <v>0.4</v>
      </c>
      <c r="Q590" s="235" t="s">
        <v>628</v>
      </c>
      <c r="R590" s="248">
        <v>0.4</v>
      </c>
      <c r="S590" s="235" t="s">
        <v>628</v>
      </c>
      <c r="T590" s="235" t="s">
        <v>628</v>
      </c>
      <c r="U590" s="248">
        <v>0.03</v>
      </c>
      <c r="V590" s="248">
        <v>0.1</v>
      </c>
      <c r="Y590" s="236">
        <f t="shared" si="399"/>
        <v>0.55999999999999994</v>
      </c>
      <c r="AB590" s="236">
        <f t="shared" si="400"/>
        <v>0</v>
      </c>
      <c r="AC590" s="236">
        <f t="shared" si="411"/>
        <v>0</v>
      </c>
      <c r="AD590" s="236">
        <f t="shared" si="412"/>
        <v>0</v>
      </c>
      <c r="AE590" s="236">
        <f t="shared" si="413"/>
        <v>0.12000000000000005</v>
      </c>
      <c r="AG590" s="236">
        <f t="shared" si="401"/>
        <v>0.27999999999999997</v>
      </c>
      <c r="AP590" s="235">
        <v>13</v>
      </c>
      <c r="AR590" s="235">
        <f t="shared" si="398"/>
        <v>2</v>
      </c>
      <c r="AT590" s="235"/>
      <c r="AU590" s="235"/>
      <c r="AV590" s="235"/>
      <c r="AW590" s="235"/>
      <c r="BL590" s="235">
        <f t="shared" si="402"/>
        <v>2</v>
      </c>
    </row>
    <row r="591" spans="3:64">
      <c r="C591" s="239">
        <v>588</v>
      </c>
      <c r="D591" s="234" t="s">
        <v>1911</v>
      </c>
      <c r="E591" s="236">
        <f t="shared" si="403"/>
        <v>1.3470392552063018E-2</v>
      </c>
      <c r="F591" s="236">
        <f t="shared" si="404"/>
        <v>0.19700000000000001</v>
      </c>
      <c r="G591" s="236">
        <f t="shared" si="405"/>
        <v>1.748806130178211</v>
      </c>
      <c r="H591" s="236">
        <f t="shared" si="406"/>
        <v>0.11264827850296068</v>
      </c>
      <c r="I591" s="236">
        <f t="shared" si="407"/>
        <v>1.3744019912075045E-2</v>
      </c>
      <c r="J591" s="236">
        <f t="shared" si="408"/>
        <v>0.13999999999999999</v>
      </c>
      <c r="K591" s="236">
        <f t="shared" si="409"/>
        <v>1.1000000000000001</v>
      </c>
      <c r="L591" s="236">
        <f t="shared" si="410"/>
        <v>0.12727272727272726</v>
      </c>
      <c r="M591" s="235" t="s">
        <v>699</v>
      </c>
      <c r="N591" s="234">
        <v>1</v>
      </c>
      <c r="P591" s="248">
        <v>0.4</v>
      </c>
      <c r="Q591" s="235" t="s">
        <v>628</v>
      </c>
      <c r="R591" s="248">
        <v>0.5</v>
      </c>
      <c r="S591" s="235" t="s">
        <v>628</v>
      </c>
      <c r="T591" s="235" t="s">
        <v>628</v>
      </c>
      <c r="U591" s="248">
        <v>0.03</v>
      </c>
      <c r="V591" s="248">
        <v>0.1</v>
      </c>
      <c r="Y591" s="236">
        <f t="shared" si="399"/>
        <v>0.7</v>
      </c>
      <c r="AB591" s="236">
        <f t="shared" si="400"/>
        <v>0</v>
      </c>
      <c r="AC591" s="236">
        <f t="shared" si="411"/>
        <v>0</v>
      </c>
      <c r="AD591" s="236">
        <f t="shared" si="412"/>
        <v>0</v>
      </c>
      <c r="AE591" s="236">
        <f t="shared" si="413"/>
        <v>0.15000000000000002</v>
      </c>
      <c r="AG591" s="236">
        <f t="shared" si="401"/>
        <v>0.35</v>
      </c>
      <c r="AP591" s="235">
        <v>13</v>
      </c>
      <c r="AR591" s="235">
        <f t="shared" si="398"/>
        <v>2</v>
      </c>
      <c r="AT591" s="235"/>
      <c r="AU591" s="235"/>
      <c r="AV591" s="235"/>
      <c r="AW591" s="235"/>
      <c r="BL591" s="235">
        <f t="shared" si="402"/>
        <v>2</v>
      </c>
    </row>
    <row r="592" spans="3:64">
      <c r="C592" s="239">
        <v>589</v>
      </c>
      <c r="D592" s="234" t="s">
        <v>1912</v>
      </c>
      <c r="E592" s="236">
        <f t="shared" si="403"/>
        <v>1.3422498941438819E-2</v>
      </c>
      <c r="F592" s="236">
        <f t="shared" si="404"/>
        <v>0.23699999999999999</v>
      </c>
      <c r="G592" s="236">
        <f t="shared" si="405"/>
        <v>1.9488061301782109</v>
      </c>
      <c r="H592" s="236">
        <f t="shared" si="406"/>
        <v>0.12161291794496112</v>
      </c>
      <c r="I592" s="236">
        <f t="shared" si="407"/>
        <v>1.366103960525554E-2</v>
      </c>
      <c r="J592" s="236">
        <f t="shared" si="408"/>
        <v>0.16800000000000001</v>
      </c>
      <c r="K592" s="236">
        <f t="shared" si="409"/>
        <v>1.24</v>
      </c>
      <c r="L592" s="236">
        <f t="shared" si="410"/>
        <v>0.13548387096774195</v>
      </c>
      <c r="M592" s="235" t="s">
        <v>699</v>
      </c>
      <c r="N592" s="234">
        <v>1</v>
      </c>
      <c r="P592" s="248">
        <v>0.4</v>
      </c>
      <c r="Q592" s="235" t="s">
        <v>628</v>
      </c>
      <c r="R592" s="248">
        <v>0.6</v>
      </c>
      <c r="S592" s="235" t="s">
        <v>628</v>
      </c>
      <c r="T592" s="235" t="s">
        <v>628</v>
      </c>
      <c r="U592" s="248">
        <v>0.03</v>
      </c>
      <c r="V592" s="248">
        <v>0.1</v>
      </c>
      <c r="Y592" s="236">
        <f t="shared" si="399"/>
        <v>0.84</v>
      </c>
      <c r="AB592" s="236">
        <f t="shared" si="400"/>
        <v>0</v>
      </c>
      <c r="AC592" s="236">
        <f t="shared" si="411"/>
        <v>0</v>
      </c>
      <c r="AD592" s="236">
        <f t="shared" si="412"/>
        <v>0</v>
      </c>
      <c r="AE592" s="236">
        <f t="shared" si="413"/>
        <v>0.18</v>
      </c>
      <c r="AG592" s="236">
        <f t="shared" si="401"/>
        <v>0.42</v>
      </c>
      <c r="AP592" s="235">
        <v>13</v>
      </c>
      <c r="AR592" s="235">
        <f t="shared" si="398"/>
        <v>2</v>
      </c>
      <c r="AT592" s="235"/>
      <c r="AU592" s="235"/>
      <c r="AV592" s="235"/>
      <c r="AW592" s="235"/>
      <c r="BL592" s="235">
        <f t="shared" si="402"/>
        <v>2</v>
      </c>
    </row>
    <row r="593" spans="2:64">
      <c r="C593" s="239">
        <v>590</v>
      </c>
      <c r="D593" s="234" t="s">
        <v>1913</v>
      </c>
      <c r="E593" s="236">
        <f t="shared" si="403"/>
        <v>1.3383457567923213E-2</v>
      </c>
      <c r="F593" s="236">
        <f t="shared" si="404"/>
        <v>0.27699999999999997</v>
      </c>
      <c r="G593" s="236">
        <f t="shared" si="405"/>
        <v>2.1488061301782113</v>
      </c>
      <c r="H593" s="236">
        <f t="shared" si="406"/>
        <v>0.12890879084425683</v>
      </c>
      <c r="I593" s="236">
        <f t="shared" si="407"/>
        <v>1.3594714973699266E-2</v>
      </c>
      <c r="J593" s="236">
        <f t="shared" si="408"/>
        <v>0.19599999999999998</v>
      </c>
      <c r="K593" s="236">
        <f t="shared" si="409"/>
        <v>1.38</v>
      </c>
      <c r="L593" s="236">
        <f t="shared" si="410"/>
        <v>0.14202898550724638</v>
      </c>
      <c r="M593" s="235" t="s">
        <v>699</v>
      </c>
      <c r="N593" s="234">
        <v>1</v>
      </c>
      <c r="P593" s="248">
        <v>0.4</v>
      </c>
      <c r="Q593" s="235" t="s">
        <v>628</v>
      </c>
      <c r="R593" s="248">
        <v>0.7</v>
      </c>
      <c r="S593" s="235" t="s">
        <v>628</v>
      </c>
      <c r="T593" s="235" t="s">
        <v>628</v>
      </c>
      <c r="U593" s="248">
        <v>0.03</v>
      </c>
      <c r="V593" s="248">
        <v>0.1</v>
      </c>
      <c r="Y593" s="236">
        <f t="shared" si="399"/>
        <v>0.97999999999999987</v>
      </c>
      <c r="AB593" s="236">
        <f t="shared" si="400"/>
        <v>0</v>
      </c>
      <c r="AC593" s="236">
        <f t="shared" si="411"/>
        <v>0</v>
      </c>
      <c r="AD593" s="236">
        <f t="shared" si="412"/>
        <v>0</v>
      </c>
      <c r="AE593" s="236">
        <f t="shared" si="413"/>
        <v>0.21000000000000002</v>
      </c>
      <c r="AG593" s="236">
        <f t="shared" si="401"/>
        <v>0.48999999999999994</v>
      </c>
      <c r="AP593" s="235">
        <v>13</v>
      </c>
      <c r="AR593" s="235">
        <f t="shared" si="398"/>
        <v>2</v>
      </c>
      <c r="AT593" s="235"/>
      <c r="AU593" s="235"/>
      <c r="AV593" s="235"/>
      <c r="AW593" s="235"/>
      <c r="BL593" s="235">
        <f t="shared" si="402"/>
        <v>2</v>
      </c>
    </row>
    <row r="594" spans="2:64">
      <c r="C594" s="239">
        <v>591</v>
      </c>
      <c r="D594" s="234" t="s">
        <v>1914</v>
      </c>
      <c r="E594" s="236">
        <f t="shared" si="403"/>
        <v>1.3351021639607977E-2</v>
      </c>
      <c r="F594" s="236">
        <f t="shared" si="404"/>
        <v>0.31700000000000006</v>
      </c>
      <c r="G594" s="236">
        <f t="shared" si="405"/>
        <v>2.3488061301782115</v>
      </c>
      <c r="H594" s="236">
        <f t="shared" si="406"/>
        <v>0.13496218181955624</v>
      </c>
      <c r="I594" s="236">
        <f t="shared" si="407"/>
        <v>1.3540487986476909E-2</v>
      </c>
      <c r="J594" s="236">
        <f t="shared" si="408"/>
        <v>0.22399999999999998</v>
      </c>
      <c r="K594" s="236">
        <f t="shared" si="409"/>
        <v>1.52</v>
      </c>
      <c r="L594" s="236">
        <f t="shared" si="410"/>
        <v>0.14736842105263157</v>
      </c>
      <c r="M594" s="235" t="s">
        <v>699</v>
      </c>
      <c r="N594" s="234">
        <v>1</v>
      </c>
      <c r="P594" s="248">
        <v>0.4</v>
      </c>
      <c r="Q594" s="235" t="s">
        <v>628</v>
      </c>
      <c r="R594" s="248">
        <v>0.8</v>
      </c>
      <c r="S594" s="235" t="s">
        <v>628</v>
      </c>
      <c r="T594" s="235" t="s">
        <v>628</v>
      </c>
      <c r="U594" s="248">
        <v>0.03</v>
      </c>
      <c r="V594" s="248">
        <v>0.1</v>
      </c>
      <c r="Y594" s="236">
        <f t="shared" si="399"/>
        <v>1.1199999999999999</v>
      </c>
      <c r="AB594" s="236">
        <f t="shared" si="400"/>
        <v>0</v>
      </c>
      <c r="AC594" s="236">
        <f t="shared" si="411"/>
        <v>0</v>
      </c>
      <c r="AD594" s="236">
        <f t="shared" si="412"/>
        <v>0</v>
      </c>
      <c r="AE594" s="236">
        <f t="shared" si="413"/>
        <v>0.2400000000000001</v>
      </c>
      <c r="AG594" s="236">
        <f t="shared" si="401"/>
        <v>0.55999999999999994</v>
      </c>
      <c r="AP594" s="235">
        <v>13</v>
      </c>
      <c r="AR594" s="235">
        <f t="shared" si="398"/>
        <v>2</v>
      </c>
      <c r="AT594" s="235"/>
      <c r="AU594" s="235"/>
      <c r="AV594" s="235"/>
      <c r="AW594" s="235"/>
      <c r="BL594" s="235">
        <f t="shared" si="402"/>
        <v>2</v>
      </c>
    </row>
    <row r="595" spans="2:64">
      <c r="C595" s="239">
        <v>592</v>
      </c>
      <c r="D595" s="234" t="s">
        <v>1915</v>
      </c>
      <c r="E595" s="236">
        <f t="shared" si="403"/>
        <v>1.3323645442700467E-2</v>
      </c>
      <c r="F595" s="236">
        <f t="shared" si="404"/>
        <v>0.35700000000000004</v>
      </c>
      <c r="G595" s="236">
        <f t="shared" si="405"/>
        <v>2.5488061301782108</v>
      </c>
      <c r="H595" s="236">
        <f t="shared" si="406"/>
        <v>0.14006557649601967</v>
      </c>
      <c r="I595" s="236">
        <f t="shared" si="407"/>
        <v>1.3495324935413765E-2</v>
      </c>
      <c r="J595" s="236">
        <f t="shared" si="408"/>
        <v>0.252</v>
      </c>
      <c r="K595" s="236">
        <f t="shared" si="409"/>
        <v>1.6600000000000001</v>
      </c>
      <c r="L595" s="236">
        <f t="shared" si="410"/>
        <v>0.15180722891566265</v>
      </c>
      <c r="M595" s="235" t="s">
        <v>699</v>
      </c>
      <c r="N595" s="234">
        <v>1</v>
      </c>
      <c r="P595" s="248">
        <v>0.4</v>
      </c>
      <c r="Q595" s="235" t="s">
        <v>628</v>
      </c>
      <c r="R595" s="248">
        <v>0.9</v>
      </c>
      <c r="S595" s="235" t="s">
        <v>628</v>
      </c>
      <c r="T595" s="235" t="s">
        <v>628</v>
      </c>
      <c r="U595" s="248">
        <v>0.03</v>
      </c>
      <c r="V595" s="248">
        <v>0.1</v>
      </c>
      <c r="Y595" s="236">
        <f t="shared" si="399"/>
        <v>1.26</v>
      </c>
      <c r="AB595" s="236">
        <f t="shared" si="400"/>
        <v>0</v>
      </c>
      <c r="AC595" s="236">
        <f t="shared" si="411"/>
        <v>0</v>
      </c>
      <c r="AD595" s="236">
        <f t="shared" si="412"/>
        <v>0</v>
      </c>
      <c r="AE595" s="236">
        <f t="shared" si="413"/>
        <v>0.27</v>
      </c>
      <c r="AG595" s="236">
        <f t="shared" si="401"/>
        <v>0.63</v>
      </c>
      <c r="AP595" s="235">
        <v>13</v>
      </c>
      <c r="AR595" s="235">
        <f t="shared" si="398"/>
        <v>2</v>
      </c>
      <c r="AT595" s="235"/>
      <c r="AU595" s="235"/>
      <c r="AV595" s="235"/>
      <c r="AW595" s="235"/>
      <c r="BL595" s="235">
        <f t="shared" si="402"/>
        <v>2</v>
      </c>
    </row>
    <row r="596" spans="2:64">
      <c r="C596" s="239">
        <v>593</v>
      </c>
      <c r="D596" s="234" t="s">
        <v>1916</v>
      </c>
      <c r="E596" s="236">
        <f t="shared" si="403"/>
        <v>1.3300230665267485E-2</v>
      </c>
      <c r="F596" s="236">
        <f t="shared" si="404"/>
        <v>0.39700000000000002</v>
      </c>
      <c r="G596" s="236">
        <f t="shared" si="405"/>
        <v>2.748806130178211</v>
      </c>
      <c r="H596" s="236">
        <f t="shared" si="406"/>
        <v>0.14442633681636241</v>
      </c>
      <c r="I596" s="236">
        <f t="shared" si="407"/>
        <v>1.3457128317711866E-2</v>
      </c>
      <c r="J596" s="236">
        <f t="shared" si="408"/>
        <v>0.27999999999999997</v>
      </c>
      <c r="K596" s="236">
        <f t="shared" si="409"/>
        <v>1.7999999999999998</v>
      </c>
      <c r="L596" s="236">
        <f t="shared" si="410"/>
        <v>0.15555555555555556</v>
      </c>
      <c r="M596" s="235" t="s">
        <v>699</v>
      </c>
      <c r="N596" s="234">
        <v>1</v>
      </c>
      <c r="P596" s="248">
        <v>0.4</v>
      </c>
      <c r="Q596" s="235" t="s">
        <v>628</v>
      </c>
      <c r="R596" s="248">
        <v>1</v>
      </c>
      <c r="S596" s="235" t="s">
        <v>628</v>
      </c>
      <c r="T596" s="235" t="s">
        <v>628</v>
      </c>
      <c r="U596" s="248">
        <v>0.03</v>
      </c>
      <c r="V596" s="248">
        <v>0.1</v>
      </c>
      <c r="Y596" s="236">
        <f t="shared" si="399"/>
        <v>1.4</v>
      </c>
      <c r="AB596" s="236">
        <f t="shared" si="400"/>
        <v>0</v>
      </c>
      <c r="AC596" s="236">
        <f t="shared" si="411"/>
        <v>0</v>
      </c>
      <c r="AD596" s="236">
        <f t="shared" si="412"/>
        <v>0</v>
      </c>
      <c r="AE596" s="236">
        <f t="shared" si="413"/>
        <v>0.30000000000000004</v>
      </c>
      <c r="AG596" s="236">
        <f t="shared" si="401"/>
        <v>0.7</v>
      </c>
      <c r="AP596" s="235">
        <v>13</v>
      </c>
      <c r="AR596" s="235">
        <f t="shared" si="398"/>
        <v>2</v>
      </c>
      <c r="AT596" s="235"/>
      <c r="AU596" s="235"/>
      <c r="AV596" s="235"/>
      <c r="AW596" s="235"/>
      <c r="BL596" s="235">
        <f t="shared" si="402"/>
        <v>2</v>
      </c>
    </row>
    <row r="597" spans="2:64">
      <c r="C597" s="239">
        <v>594</v>
      </c>
      <c r="D597" s="234" t="s">
        <v>1917</v>
      </c>
      <c r="E597" s="236">
        <f>(1/G597*((G597-P597)*0.013^1.5+P597*0.015^1.5))^(2/3)</f>
        <v>1.3527084614267382E-2</v>
      </c>
      <c r="F597" s="236">
        <f>P597*R597-U597*V597</f>
        <v>0.247</v>
      </c>
      <c r="G597" s="236">
        <f>2*(P597+R597)-2*(U597+V597)+2*SQRT(U597^2+V597^2)</f>
        <v>1.9488061301782109</v>
      </c>
      <c r="H597" s="236">
        <f t="shared" si="406"/>
        <v>0.12674426469369365</v>
      </c>
      <c r="I597" s="236">
        <f>(1/K597*(Y597*0.013^1.5+P597*0.015^1.5))^(2/3)</f>
        <v>1.3850833602916973E-2</v>
      </c>
      <c r="J597" s="236">
        <f>P597*AG597-AB597*AC597</f>
        <v>0.17499999999999999</v>
      </c>
      <c r="K597" s="236">
        <f>P597+Y597</f>
        <v>1.2</v>
      </c>
      <c r="L597" s="236">
        <f t="shared" si="410"/>
        <v>0.14583333333333334</v>
      </c>
      <c r="M597" s="235" t="s">
        <v>699</v>
      </c>
      <c r="N597" s="234">
        <v>1</v>
      </c>
      <c r="P597" s="248">
        <v>0.5</v>
      </c>
      <c r="Q597" s="235" t="s">
        <v>628</v>
      </c>
      <c r="R597" s="248">
        <v>0.5</v>
      </c>
      <c r="S597" s="235" t="s">
        <v>628</v>
      </c>
      <c r="T597" s="235" t="s">
        <v>628</v>
      </c>
      <c r="U597" s="248">
        <v>0.03</v>
      </c>
      <c r="V597" s="248">
        <v>0.1</v>
      </c>
      <c r="Y597" s="236">
        <f t="shared" si="399"/>
        <v>0.7</v>
      </c>
      <c r="AB597" s="236">
        <f t="shared" si="400"/>
        <v>0</v>
      </c>
      <c r="AC597" s="236">
        <f t="shared" si="411"/>
        <v>0</v>
      </c>
      <c r="AD597" s="236">
        <f t="shared" si="412"/>
        <v>0</v>
      </c>
      <c r="AE597" s="236">
        <f t="shared" si="413"/>
        <v>0.15000000000000002</v>
      </c>
      <c r="AG597" s="236">
        <f t="shared" si="401"/>
        <v>0.35</v>
      </c>
      <c r="AP597" s="235">
        <v>13</v>
      </c>
      <c r="AR597" s="235">
        <f t="shared" si="398"/>
        <v>2</v>
      </c>
      <c r="AT597" s="235"/>
      <c r="AU597" s="235"/>
      <c r="AV597" s="235"/>
      <c r="AW597" s="235"/>
      <c r="BL597" s="235">
        <f t="shared" si="402"/>
        <v>2</v>
      </c>
    </row>
    <row r="598" spans="2:64">
      <c r="C598" s="239">
        <v>595</v>
      </c>
      <c r="D598" s="234" t="s">
        <v>1918</v>
      </c>
      <c r="E598" s="236">
        <f>(1/G598*((G598-P598)*0.013^1.5+P598*0.015^1.5))^(2/3)</f>
        <v>1.347846357057929E-2</v>
      </c>
      <c r="F598" s="236">
        <f>P598*R598-U598*V598</f>
        <v>0.29699999999999999</v>
      </c>
      <c r="G598" s="236">
        <f>2*(P598+R598)-2*(U598+V598)+2*SQRT(U598^2+V598^2)</f>
        <v>2.1488061301782113</v>
      </c>
      <c r="H598" s="236">
        <f t="shared" si="406"/>
        <v>0.13821628476802991</v>
      </c>
      <c r="I598" s="236">
        <f>(1/K598*(Y598*0.013^1.5+P598*0.015^1.5))^(2/3)</f>
        <v>1.3763181166977962E-2</v>
      </c>
      <c r="J598" s="236">
        <f>P598*AG598-AB598*AC598</f>
        <v>0.21</v>
      </c>
      <c r="K598" s="236">
        <f>P598+Y598</f>
        <v>1.3399999999999999</v>
      </c>
      <c r="L598" s="236">
        <f t="shared" si="410"/>
        <v>0.15671641791044777</v>
      </c>
      <c r="M598" s="235" t="s">
        <v>699</v>
      </c>
      <c r="N598" s="234">
        <v>1</v>
      </c>
      <c r="P598" s="248">
        <v>0.5</v>
      </c>
      <c r="Q598" s="235" t="s">
        <v>628</v>
      </c>
      <c r="R598" s="248">
        <v>0.6</v>
      </c>
      <c r="S598" s="235" t="s">
        <v>628</v>
      </c>
      <c r="T598" s="235" t="s">
        <v>628</v>
      </c>
      <c r="U598" s="248">
        <v>0.03</v>
      </c>
      <c r="V598" s="248">
        <v>0.1</v>
      </c>
      <c r="Y598" s="236">
        <f t="shared" si="399"/>
        <v>0.84</v>
      </c>
      <c r="AB598" s="236">
        <f t="shared" si="400"/>
        <v>0</v>
      </c>
      <c r="AC598" s="236">
        <f t="shared" si="411"/>
        <v>0</v>
      </c>
      <c r="AD598" s="236">
        <f t="shared" si="412"/>
        <v>0</v>
      </c>
      <c r="AE598" s="236">
        <f t="shared" si="413"/>
        <v>0.18</v>
      </c>
      <c r="AG598" s="236">
        <f t="shared" si="401"/>
        <v>0.42</v>
      </c>
      <c r="AP598" s="235">
        <v>13</v>
      </c>
      <c r="AR598" s="235">
        <f t="shared" si="398"/>
        <v>2</v>
      </c>
      <c r="AT598" s="235"/>
      <c r="AU598" s="235"/>
      <c r="AV598" s="235"/>
      <c r="AW598" s="235"/>
      <c r="BL598" s="235">
        <f t="shared" si="402"/>
        <v>2</v>
      </c>
    </row>
    <row r="599" spans="2:64">
      <c r="C599" s="239">
        <v>596</v>
      </c>
      <c r="D599" s="234" t="s">
        <v>1919</v>
      </c>
      <c r="E599" s="236">
        <f t="shared" si="403"/>
        <v>1.3438055997053371E-2</v>
      </c>
      <c r="F599" s="236">
        <f t="shared" si="404"/>
        <v>0.34699999999999998</v>
      </c>
      <c r="G599" s="236">
        <f t="shared" si="405"/>
        <v>2.3488061301782106</v>
      </c>
      <c r="H599" s="236">
        <f t="shared" si="406"/>
        <v>0.14773462804853635</v>
      </c>
      <c r="I599" s="236">
        <f t="shared" si="407"/>
        <v>1.3691906233372363E-2</v>
      </c>
      <c r="J599" s="236">
        <f t="shared" si="408"/>
        <v>0.24499999999999997</v>
      </c>
      <c r="K599" s="236">
        <f t="shared" si="409"/>
        <v>1.48</v>
      </c>
      <c r="L599" s="236">
        <f t="shared" si="410"/>
        <v>0.16554054054054052</v>
      </c>
      <c r="M599" s="235" t="s">
        <v>699</v>
      </c>
      <c r="N599" s="234">
        <v>1</v>
      </c>
      <c r="P599" s="248">
        <v>0.5</v>
      </c>
      <c r="Q599" s="235" t="s">
        <v>628</v>
      </c>
      <c r="R599" s="248">
        <v>0.7</v>
      </c>
      <c r="S599" s="235" t="s">
        <v>628</v>
      </c>
      <c r="T599" s="235" t="s">
        <v>628</v>
      </c>
      <c r="U599" s="248">
        <v>0.03</v>
      </c>
      <c r="V599" s="248">
        <v>0.1</v>
      </c>
      <c r="Y599" s="236">
        <f t="shared" si="399"/>
        <v>0.97999999999999987</v>
      </c>
      <c r="AB599" s="236">
        <f t="shared" si="400"/>
        <v>0</v>
      </c>
      <c r="AC599" s="236">
        <f t="shared" si="411"/>
        <v>0</v>
      </c>
      <c r="AD599" s="236">
        <f t="shared" si="412"/>
        <v>0</v>
      </c>
      <c r="AE599" s="236">
        <f t="shared" si="413"/>
        <v>0.21000000000000002</v>
      </c>
      <c r="AG599" s="236">
        <f t="shared" si="401"/>
        <v>0.48999999999999994</v>
      </c>
      <c r="AP599" s="235">
        <v>13</v>
      </c>
      <c r="AR599" s="235">
        <f t="shared" si="398"/>
        <v>2</v>
      </c>
      <c r="AT599" s="235"/>
      <c r="AU599" s="235"/>
      <c r="AV599" s="235"/>
      <c r="AW599" s="235"/>
      <c r="BL599" s="235">
        <f t="shared" si="402"/>
        <v>2</v>
      </c>
    </row>
    <row r="600" spans="2:64">
      <c r="C600" s="239">
        <v>597</v>
      </c>
      <c r="D600" s="234" t="s">
        <v>1920</v>
      </c>
      <c r="E600" s="236">
        <f t="shared" si="403"/>
        <v>1.3403942580409859E-2</v>
      </c>
      <c r="F600" s="236">
        <f t="shared" si="404"/>
        <v>0.39700000000000002</v>
      </c>
      <c r="G600" s="236">
        <f t="shared" si="405"/>
        <v>2.5488061301782108</v>
      </c>
      <c r="H600" s="236">
        <f t="shared" si="406"/>
        <v>0.1557591985123804</v>
      </c>
      <c r="I600" s="236">
        <f t="shared" si="407"/>
        <v>1.3632809952061717E-2</v>
      </c>
      <c r="J600" s="236">
        <f t="shared" si="408"/>
        <v>0.27999999999999997</v>
      </c>
      <c r="K600" s="236">
        <f t="shared" si="409"/>
        <v>1.6199999999999999</v>
      </c>
      <c r="L600" s="236">
        <f t="shared" si="410"/>
        <v>0.1728395061728395</v>
      </c>
      <c r="M600" s="235" t="s">
        <v>699</v>
      </c>
      <c r="N600" s="234">
        <v>1</v>
      </c>
      <c r="P600" s="248">
        <v>0.5</v>
      </c>
      <c r="Q600" s="235" t="s">
        <v>628</v>
      </c>
      <c r="R600" s="248">
        <v>0.8</v>
      </c>
      <c r="S600" s="235" t="s">
        <v>628</v>
      </c>
      <c r="T600" s="235" t="s">
        <v>628</v>
      </c>
      <c r="U600" s="248">
        <v>0.03</v>
      </c>
      <c r="V600" s="248">
        <v>0.1</v>
      </c>
      <c r="Y600" s="236">
        <f t="shared" si="399"/>
        <v>1.1199999999999999</v>
      </c>
      <c r="AB600" s="236">
        <f t="shared" si="400"/>
        <v>0</v>
      </c>
      <c r="AC600" s="236">
        <f t="shared" si="411"/>
        <v>0</v>
      </c>
      <c r="AD600" s="236">
        <f t="shared" si="412"/>
        <v>0</v>
      </c>
      <c r="AE600" s="236">
        <f t="shared" si="413"/>
        <v>0.2400000000000001</v>
      </c>
      <c r="AG600" s="236">
        <f t="shared" si="401"/>
        <v>0.55999999999999994</v>
      </c>
      <c r="AP600" s="235">
        <v>13</v>
      </c>
      <c r="AR600" s="235">
        <f t="shared" si="398"/>
        <v>2</v>
      </c>
      <c r="AT600" s="235"/>
      <c r="AU600" s="235"/>
      <c r="AV600" s="235"/>
      <c r="AW600" s="235"/>
      <c r="BL600" s="235">
        <f t="shared" si="402"/>
        <v>2</v>
      </c>
    </row>
    <row r="601" spans="2:64">
      <c r="C601" s="239">
        <v>598</v>
      </c>
      <c r="D601" s="234" t="s">
        <v>1921</v>
      </c>
      <c r="E601" s="236">
        <f t="shared" si="403"/>
        <v>1.3374758840924516E-2</v>
      </c>
      <c r="F601" s="236">
        <f t="shared" si="404"/>
        <v>0.44700000000000001</v>
      </c>
      <c r="G601" s="236">
        <f t="shared" si="405"/>
        <v>2.748806130178211</v>
      </c>
      <c r="H601" s="236">
        <f t="shared" si="406"/>
        <v>0.16261605178063979</v>
      </c>
      <c r="I601" s="236">
        <f t="shared" si="407"/>
        <v>1.3583016040118478E-2</v>
      </c>
      <c r="J601" s="236">
        <f t="shared" si="408"/>
        <v>0.315</v>
      </c>
      <c r="K601" s="236">
        <f t="shared" si="409"/>
        <v>1.76</v>
      </c>
      <c r="L601" s="236">
        <f t="shared" si="410"/>
        <v>0.17897727272727273</v>
      </c>
      <c r="M601" s="235" t="s">
        <v>699</v>
      </c>
      <c r="N601" s="234">
        <v>1</v>
      </c>
      <c r="P601" s="248">
        <v>0.5</v>
      </c>
      <c r="Q601" s="235" t="s">
        <v>628</v>
      </c>
      <c r="R601" s="248">
        <v>0.9</v>
      </c>
      <c r="S601" s="235" t="s">
        <v>628</v>
      </c>
      <c r="T601" s="235" t="s">
        <v>628</v>
      </c>
      <c r="U601" s="248">
        <v>0.03</v>
      </c>
      <c r="V601" s="248">
        <v>0.1</v>
      </c>
      <c r="Y601" s="236">
        <f t="shared" si="399"/>
        <v>1.26</v>
      </c>
      <c r="AB601" s="236">
        <f t="shared" si="400"/>
        <v>0</v>
      </c>
      <c r="AC601" s="236">
        <f t="shared" si="411"/>
        <v>0</v>
      </c>
      <c r="AD601" s="236">
        <f t="shared" si="412"/>
        <v>0</v>
      </c>
      <c r="AE601" s="236">
        <f t="shared" si="413"/>
        <v>0.27</v>
      </c>
      <c r="AG601" s="236">
        <f t="shared" si="401"/>
        <v>0.63</v>
      </c>
      <c r="AP601" s="235">
        <v>13</v>
      </c>
      <c r="AR601" s="235">
        <f t="shared" si="398"/>
        <v>2</v>
      </c>
      <c r="AT601" s="235"/>
      <c r="AU601" s="235"/>
      <c r="AV601" s="235"/>
      <c r="AW601" s="235"/>
      <c r="BL601" s="235">
        <f t="shared" si="402"/>
        <v>2</v>
      </c>
    </row>
    <row r="602" spans="2:64">
      <c r="C602" s="239">
        <v>599</v>
      </c>
      <c r="D602" s="234" t="s">
        <v>1922</v>
      </c>
      <c r="E602" s="236">
        <f t="shared" si="403"/>
        <v>1.3349508143820181E-2</v>
      </c>
      <c r="F602" s="236">
        <f t="shared" si="404"/>
        <v>0.497</v>
      </c>
      <c r="G602" s="236">
        <f t="shared" si="405"/>
        <v>2.9488061301782111</v>
      </c>
      <c r="H602" s="236">
        <f t="shared" si="406"/>
        <v>0.16854278581208856</v>
      </c>
      <c r="I602" s="236">
        <f t="shared" si="407"/>
        <v>1.3540487986476909E-2</v>
      </c>
      <c r="J602" s="236">
        <f t="shared" si="408"/>
        <v>0.35</v>
      </c>
      <c r="K602" s="236">
        <f t="shared" si="409"/>
        <v>1.9</v>
      </c>
      <c r="L602" s="236">
        <f t="shared" si="410"/>
        <v>0.18421052631578946</v>
      </c>
      <c r="M602" s="235" t="s">
        <v>699</v>
      </c>
      <c r="N602" s="234">
        <v>1</v>
      </c>
      <c r="P602" s="248">
        <v>0.5</v>
      </c>
      <c r="Q602" s="235" t="s">
        <v>628</v>
      </c>
      <c r="R602" s="248">
        <v>1</v>
      </c>
      <c r="S602" s="235" t="s">
        <v>628</v>
      </c>
      <c r="T602" s="235" t="s">
        <v>628</v>
      </c>
      <c r="U602" s="248">
        <v>0.03</v>
      </c>
      <c r="V602" s="248">
        <v>0.1</v>
      </c>
      <c r="Y602" s="236">
        <f t="shared" si="399"/>
        <v>1.4</v>
      </c>
      <c r="AB602" s="236">
        <f t="shared" si="400"/>
        <v>0</v>
      </c>
      <c r="AC602" s="236">
        <f t="shared" si="411"/>
        <v>0</v>
      </c>
      <c r="AD602" s="236">
        <f t="shared" si="412"/>
        <v>0</v>
      </c>
      <c r="AE602" s="236">
        <f t="shared" si="413"/>
        <v>0.30000000000000004</v>
      </c>
      <c r="AG602" s="236">
        <f t="shared" si="401"/>
        <v>0.7</v>
      </c>
      <c r="AP602" s="235">
        <v>13</v>
      </c>
      <c r="AR602" s="235">
        <f t="shared" si="398"/>
        <v>2</v>
      </c>
      <c r="AT602" s="235"/>
      <c r="AU602" s="235"/>
      <c r="AV602" s="235"/>
      <c r="AW602" s="235"/>
      <c r="BL602" s="235">
        <f t="shared" si="402"/>
        <v>2</v>
      </c>
    </row>
    <row r="603" spans="2:64">
      <c r="C603" s="239">
        <v>600</v>
      </c>
      <c r="E603" s="248"/>
      <c r="F603" s="236"/>
      <c r="I603" s="248"/>
      <c r="AP603" s="235"/>
      <c r="AR603" s="235" t="str">
        <f t="shared" si="398"/>
        <v/>
      </c>
    </row>
    <row r="604" spans="2:64">
      <c r="B604" s="235" t="s">
        <v>647</v>
      </c>
      <c r="C604" s="239">
        <v>601</v>
      </c>
      <c r="D604" s="234" t="s">
        <v>657</v>
      </c>
      <c r="E604" s="248">
        <v>1.2999999999999999E-2</v>
      </c>
      <c r="F604" s="236">
        <f>PI()*P604^2/4</f>
        <v>1.7671458676442587E-2</v>
      </c>
      <c r="G604" s="236">
        <f>PI()*P604</f>
        <v>0.47123889803846897</v>
      </c>
      <c r="H604" s="236">
        <f>F604/G604</f>
        <v>3.7499999999999999E-2</v>
      </c>
      <c r="I604" s="248">
        <v>1.2999999999999999E-2</v>
      </c>
      <c r="J604" s="236">
        <f>(P604/2)^2*(Y604-1/2*SIN(2*Y604))</f>
        <v>1.3212670660081038E-2</v>
      </c>
      <c r="K604" s="236">
        <f>P604*Y604</f>
        <v>0.29734697592935766</v>
      </c>
      <c r="L604" s="236">
        <f>J604/K604</f>
        <v>4.4435194334110341E-2</v>
      </c>
      <c r="M604" s="249" t="s">
        <v>655</v>
      </c>
      <c r="N604" s="249"/>
      <c r="P604" s="248">
        <v>0.15</v>
      </c>
      <c r="Q604" s="235" t="s">
        <v>628</v>
      </c>
      <c r="R604" s="235" t="s">
        <v>628</v>
      </c>
      <c r="S604" s="235" t="s">
        <v>628</v>
      </c>
      <c r="T604" s="235" t="s">
        <v>628</v>
      </c>
      <c r="U604" s="235" t="s">
        <v>628</v>
      </c>
      <c r="V604" s="235" t="s">
        <v>628</v>
      </c>
      <c r="Y604" s="236">
        <f>ACOS(1-AG604/(P604/2))</f>
        <v>1.9823131728623844</v>
      </c>
      <c r="AG604" s="236">
        <f>$L$1*P604</f>
        <v>0.105</v>
      </c>
      <c r="AP604" s="235">
        <v>2</v>
      </c>
      <c r="AR604" s="235" t="str">
        <f t="shared" si="398"/>
        <v/>
      </c>
    </row>
    <row r="605" spans="2:64">
      <c r="C605" s="239">
        <v>602</v>
      </c>
      <c r="D605" s="234" t="s">
        <v>666</v>
      </c>
      <c r="E605" s="248">
        <v>1.2999999999999999E-2</v>
      </c>
      <c r="F605" s="236">
        <f t="shared" ref="F605:F618" si="414">PI()*P605^2/4</f>
        <v>3.1415926535897934E-2</v>
      </c>
      <c r="G605" s="236">
        <f t="shared" ref="G605:G618" si="415">PI()*P605</f>
        <v>0.62831853071795862</v>
      </c>
      <c r="H605" s="236">
        <f t="shared" ref="H605:H618" si="416">F605/G605</f>
        <v>0.05</v>
      </c>
      <c r="I605" s="248">
        <v>1.2999999999999999E-2</v>
      </c>
      <c r="J605" s="236">
        <f t="shared" ref="J605:J618" si="417">(P605/2)^2*(Y605-1/2*SIN(2*Y605))</f>
        <v>2.3489192284588515E-2</v>
      </c>
      <c r="K605" s="236">
        <f t="shared" ref="K605:K662" si="418">P605*Y605</f>
        <v>0.39646263457247688</v>
      </c>
      <c r="L605" s="236">
        <f t="shared" ref="L605:L618" si="419">J605/K605</f>
        <v>5.9246925778813797E-2</v>
      </c>
      <c r="M605" s="249" t="s">
        <v>655</v>
      </c>
      <c r="N605" s="249"/>
      <c r="P605" s="248">
        <v>0.2</v>
      </c>
      <c r="Q605" s="235" t="s">
        <v>628</v>
      </c>
      <c r="R605" s="235" t="s">
        <v>628</v>
      </c>
      <c r="S605" s="235" t="s">
        <v>628</v>
      </c>
      <c r="T605" s="235" t="s">
        <v>628</v>
      </c>
      <c r="U605" s="235" t="s">
        <v>628</v>
      </c>
      <c r="V605" s="235" t="s">
        <v>628</v>
      </c>
      <c r="Y605" s="236">
        <f t="shared" ref="Y605:Y618" si="420">ACOS(1-AG605/(P605/2))</f>
        <v>1.9823131728623842</v>
      </c>
      <c r="AG605" s="236">
        <f t="shared" ref="AG605:AG628" si="421">$L$1*P605</f>
        <v>0.13999999999999999</v>
      </c>
      <c r="AP605" s="235">
        <v>2</v>
      </c>
      <c r="AR605" s="235" t="str">
        <f t="shared" si="398"/>
        <v/>
      </c>
    </row>
    <row r="606" spans="2:64">
      <c r="C606" s="239">
        <v>603</v>
      </c>
      <c r="D606" s="234" t="s">
        <v>667</v>
      </c>
      <c r="E606" s="248">
        <v>1.2999999999999999E-2</v>
      </c>
      <c r="F606" s="236">
        <f t="shared" si="414"/>
        <v>4.9087385212340517E-2</v>
      </c>
      <c r="G606" s="236">
        <f t="shared" si="415"/>
        <v>0.78539816339744828</v>
      </c>
      <c r="H606" s="236">
        <f t="shared" si="416"/>
        <v>6.25E-2</v>
      </c>
      <c r="I606" s="248">
        <v>1.2999999999999999E-2</v>
      </c>
      <c r="J606" s="236">
        <f t="shared" si="417"/>
        <v>3.6701862944669553E-2</v>
      </c>
      <c r="K606" s="236">
        <f t="shared" si="418"/>
        <v>0.4955782932155961</v>
      </c>
      <c r="L606" s="236">
        <f t="shared" si="419"/>
        <v>7.4058657223517246E-2</v>
      </c>
      <c r="M606" s="249" t="s">
        <v>655</v>
      </c>
      <c r="N606" s="249"/>
      <c r="P606" s="248">
        <v>0.25</v>
      </c>
      <c r="Q606" s="235" t="s">
        <v>628</v>
      </c>
      <c r="R606" s="235" t="s">
        <v>628</v>
      </c>
      <c r="S606" s="235" t="s">
        <v>628</v>
      </c>
      <c r="T606" s="235" t="s">
        <v>628</v>
      </c>
      <c r="U606" s="235" t="s">
        <v>628</v>
      </c>
      <c r="V606" s="235" t="s">
        <v>628</v>
      </c>
      <c r="Y606" s="236">
        <f t="shared" si="420"/>
        <v>1.9823131728623844</v>
      </c>
      <c r="AG606" s="236">
        <f t="shared" si="421"/>
        <v>0.17499999999999999</v>
      </c>
      <c r="AP606" s="235">
        <v>2</v>
      </c>
      <c r="AR606" s="235" t="str">
        <f t="shared" si="398"/>
        <v/>
      </c>
    </row>
    <row r="607" spans="2:64">
      <c r="C607" s="239">
        <v>604</v>
      </c>
      <c r="D607" s="234" t="s">
        <v>668</v>
      </c>
      <c r="E607" s="248">
        <v>1.2999999999999999E-2</v>
      </c>
      <c r="F607" s="236">
        <f t="shared" si="414"/>
        <v>7.0685834705770348E-2</v>
      </c>
      <c r="G607" s="236">
        <f t="shared" si="415"/>
        <v>0.94247779607693793</v>
      </c>
      <c r="H607" s="236">
        <f t="shared" si="416"/>
        <v>7.4999999999999997E-2</v>
      </c>
      <c r="I607" s="248">
        <v>1.2999999999999999E-2</v>
      </c>
      <c r="J607" s="236">
        <f t="shared" si="417"/>
        <v>5.2850682640324151E-2</v>
      </c>
      <c r="K607" s="236">
        <f t="shared" si="418"/>
        <v>0.59469395185871532</v>
      </c>
      <c r="L607" s="236">
        <f t="shared" si="419"/>
        <v>8.8870388668220682E-2</v>
      </c>
      <c r="M607" s="249" t="s">
        <v>655</v>
      </c>
      <c r="N607" s="249"/>
      <c r="P607" s="248">
        <v>0.3</v>
      </c>
      <c r="Q607" s="235" t="s">
        <v>628</v>
      </c>
      <c r="R607" s="235" t="s">
        <v>628</v>
      </c>
      <c r="S607" s="235" t="s">
        <v>628</v>
      </c>
      <c r="T607" s="235" t="s">
        <v>628</v>
      </c>
      <c r="U607" s="235" t="s">
        <v>628</v>
      </c>
      <c r="V607" s="235" t="s">
        <v>628</v>
      </c>
      <c r="Y607" s="236">
        <f t="shared" si="420"/>
        <v>1.9823131728623844</v>
      </c>
      <c r="AG607" s="236">
        <f t="shared" si="421"/>
        <v>0.21</v>
      </c>
      <c r="AP607" s="235">
        <v>2</v>
      </c>
      <c r="AR607" s="235" t="str">
        <f t="shared" si="398"/>
        <v/>
      </c>
    </row>
    <row r="608" spans="2:64">
      <c r="C608" s="239">
        <v>605</v>
      </c>
      <c r="D608" s="234" t="s">
        <v>669</v>
      </c>
      <c r="E608" s="248">
        <v>1.2999999999999999E-2</v>
      </c>
      <c r="F608" s="236">
        <f t="shared" si="414"/>
        <v>9.6211275016187398E-2</v>
      </c>
      <c r="G608" s="236">
        <f t="shared" si="415"/>
        <v>1.0995574287564276</v>
      </c>
      <c r="H608" s="236">
        <f t="shared" si="416"/>
        <v>8.7499999999999981E-2</v>
      </c>
      <c r="I608" s="248">
        <v>1.2999999999999999E-2</v>
      </c>
      <c r="J608" s="236">
        <f t="shared" si="417"/>
        <v>7.193565137155232E-2</v>
      </c>
      <c r="K608" s="236">
        <f t="shared" si="418"/>
        <v>0.69380961050183454</v>
      </c>
      <c r="L608" s="236">
        <f t="shared" si="419"/>
        <v>0.10368212011292413</v>
      </c>
      <c r="M608" s="249" t="s">
        <v>655</v>
      </c>
      <c r="N608" s="249"/>
      <c r="P608" s="248">
        <v>0.35</v>
      </c>
      <c r="Q608" s="235" t="s">
        <v>628</v>
      </c>
      <c r="R608" s="235" t="s">
        <v>628</v>
      </c>
      <c r="S608" s="235" t="s">
        <v>628</v>
      </c>
      <c r="T608" s="235" t="s">
        <v>628</v>
      </c>
      <c r="U608" s="235" t="s">
        <v>628</v>
      </c>
      <c r="V608" s="235" t="s">
        <v>628</v>
      </c>
      <c r="Y608" s="236">
        <f t="shared" si="420"/>
        <v>1.9823131728623844</v>
      </c>
      <c r="AG608" s="236">
        <f t="shared" si="421"/>
        <v>0.24499999999999997</v>
      </c>
      <c r="AP608" s="235">
        <v>2</v>
      </c>
      <c r="AR608" s="235" t="str">
        <f t="shared" si="398"/>
        <v/>
      </c>
    </row>
    <row r="609" spans="3:44">
      <c r="C609" s="239">
        <v>606</v>
      </c>
      <c r="D609" s="234" t="s">
        <v>670</v>
      </c>
      <c r="E609" s="248">
        <v>1.2999999999999999E-2</v>
      </c>
      <c r="F609" s="236">
        <f t="shared" si="414"/>
        <v>0.12566370614359174</v>
      </c>
      <c r="G609" s="236">
        <f t="shared" si="415"/>
        <v>1.2566370614359172</v>
      </c>
      <c r="H609" s="236">
        <f t="shared" si="416"/>
        <v>0.1</v>
      </c>
      <c r="I609" s="248">
        <v>1.2999999999999999E-2</v>
      </c>
      <c r="J609" s="236">
        <f t="shared" si="417"/>
        <v>9.395676913835406E-2</v>
      </c>
      <c r="K609" s="236">
        <f t="shared" si="418"/>
        <v>0.79292526914495376</v>
      </c>
      <c r="L609" s="236">
        <f t="shared" si="419"/>
        <v>0.11849385155762759</v>
      </c>
      <c r="M609" s="249" t="s">
        <v>655</v>
      </c>
      <c r="N609" s="249"/>
      <c r="P609" s="248">
        <v>0.4</v>
      </c>
      <c r="Q609" s="235" t="s">
        <v>628</v>
      </c>
      <c r="R609" s="235" t="s">
        <v>628</v>
      </c>
      <c r="S609" s="235" t="s">
        <v>628</v>
      </c>
      <c r="T609" s="235" t="s">
        <v>628</v>
      </c>
      <c r="U609" s="235" t="s">
        <v>628</v>
      </c>
      <c r="V609" s="235" t="s">
        <v>628</v>
      </c>
      <c r="Y609" s="236">
        <f t="shared" si="420"/>
        <v>1.9823131728623842</v>
      </c>
      <c r="AG609" s="236">
        <f t="shared" si="421"/>
        <v>0.27999999999999997</v>
      </c>
      <c r="AP609" s="235">
        <v>2</v>
      </c>
      <c r="AR609" s="235" t="str">
        <f t="shared" si="398"/>
        <v/>
      </c>
    </row>
    <row r="610" spans="3:44">
      <c r="C610" s="239">
        <v>607</v>
      </c>
      <c r="D610" s="234" t="s">
        <v>671</v>
      </c>
      <c r="E610" s="248">
        <v>1.2999999999999999E-2</v>
      </c>
      <c r="F610" s="236">
        <f>PI()*P610^2/4</f>
        <v>0.15904312808798329</v>
      </c>
      <c r="G610" s="236">
        <f>PI()*P610</f>
        <v>1.4137166941154069</v>
      </c>
      <c r="H610" s="236">
        <f>F610/G610</f>
        <v>0.11250000000000002</v>
      </c>
      <c r="I610" s="248">
        <v>1.2999999999999999E-2</v>
      </c>
      <c r="J610" s="236">
        <f>(P610/2)^2*(Y610-1/2*SIN(2*Y610))</f>
        <v>0.11891403594072936</v>
      </c>
      <c r="K610" s="236">
        <f t="shared" si="418"/>
        <v>0.89204092778807298</v>
      </c>
      <c r="L610" s="236">
        <f>J610/K610</f>
        <v>0.13330558300233106</v>
      </c>
      <c r="M610" s="249" t="s">
        <v>655</v>
      </c>
      <c r="N610" s="249"/>
      <c r="P610" s="248">
        <v>0.45</v>
      </c>
      <c r="Q610" s="235" t="s">
        <v>628</v>
      </c>
      <c r="R610" s="235" t="s">
        <v>628</v>
      </c>
      <c r="S610" s="235" t="s">
        <v>628</v>
      </c>
      <c r="T610" s="235" t="s">
        <v>628</v>
      </c>
      <c r="U610" s="235" t="s">
        <v>628</v>
      </c>
      <c r="V610" s="235" t="s">
        <v>628</v>
      </c>
      <c r="Y610" s="236">
        <f>ACOS(1-AG610/(P610/2))</f>
        <v>1.9823131728623844</v>
      </c>
      <c r="AG610" s="236">
        <f t="shared" si="421"/>
        <v>0.315</v>
      </c>
      <c r="AP610" s="235">
        <v>2</v>
      </c>
      <c r="AR610" s="235" t="str">
        <f t="shared" si="398"/>
        <v/>
      </c>
    </row>
    <row r="611" spans="3:44">
      <c r="C611" s="239">
        <v>608</v>
      </c>
      <c r="D611" s="234" t="s">
        <v>672</v>
      </c>
      <c r="E611" s="248">
        <v>1.2999999999999999E-2</v>
      </c>
      <c r="F611" s="236">
        <f t="shared" si="414"/>
        <v>0.19634954084936207</v>
      </c>
      <c r="G611" s="236">
        <f t="shared" si="415"/>
        <v>1.5707963267948966</v>
      </c>
      <c r="H611" s="236">
        <f t="shared" si="416"/>
        <v>0.125</v>
      </c>
      <c r="I611" s="248">
        <v>1.2999999999999999E-2</v>
      </c>
      <c r="J611" s="236">
        <f t="shared" si="417"/>
        <v>0.14680745177867821</v>
      </c>
      <c r="K611" s="236">
        <f t="shared" si="418"/>
        <v>0.9911565864311922</v>
      </c>
      <c r="L611" s="236">
        <f t="shared" si="419"/>
        <v>0.14811731444703449</v>
      </c>
      <c r="M611" s="249" t="s">
        <v>655</v>
      </c>
      <c r="N611" s="249"/>
      <c r="P611" s="248">
        <v>0.5</v>
      </c>
      <c r="Q611" s="235" t="s">
        <v>628</v>
      </c>
      <c r="R611" s="235" t="s">
        <v>628</v>
      </c>
      <c r="S611" s="235" t="s">
        <v>628</v>
      </c>
      <c r="T611" s="235" t="s">
        <v>628</v>
      </c>
      <c r="U611" s="235" t="s">
        <v>628</v>
      </c>
      <c r="V611" s="235" t="s">
        <v>628</v>
      </c>
      <c r="Y611" s="236">
        <f t="shared" si="420"/>
        <v>1.9823131728623844</v>
      </c>
      <c r="AG611" s="236">
        <f t="shared" si="421"/>
        <v>0.35</v>
      </c>
      <c r="AP611" s="235">
        <v>2</v>
      </c>
      <c r="AR611" s="235" t="str">
        <f t="shared" si="398"/>
        <v/>
      </c>
    </row>
    <row r="612" spans="3:44">
      <c r="C612" s="239">
        <v>609</v>
      </c>
      <c r="D612" s="234" t="s">
        <v>673</v>
      </c>
      <c r="E612" s="248">
        <v>1.2999999999999999E-2</v>
      </c>
      <c r="F612" s="236">
        <f t="shared" si="414"/>
        <v>0.28274333882308139</v>
      </c>
      <c r="G612" s="236">
        <f t="shared" si="415"/>
        <v>1.8849555921538759</v>
      </c>
      <c r="H612" s="236">
        <f t="shared" si="416"/>
        <v>0.15</v>
      </c>
      <c r="I612" s="248">
        <v>1.2999999999999999E-2</v>
      </c>
      <c r="J612" s="236">
        <f t="shared" si="417"/>
        <v>0.2114027305612966</v>
      </c>
      <c r="K612" s="236">
        <f t="shared" si="418"/>
        <v>1.1893879037174306</v>
      </c>
      <c r="L612" s="236">
        <f t="shared" si="419"/>
        <v>0.17774077733644136</v>
      </c>
      <c r="M612" s="249" t="s">
        <v>655</v>
      </c>
      <c r="N612" s="249"/>
      <c r="P612" s="248">
        <v>0.6</v>
      </c>
      <c r="Q612" s="235" t="s">
        <v>628</v>
      </c>
      <c r="R612" s="235" t="s">
        <v>628</v>
      </c>
      <c r="S612" s="235" t="s">
        <v>628</v>
      </c>
      <c r="T612" s="235" t="s">
        <v>628</v>
      </c>
      <c r="U612" s="235" t="s">
        <v>628</v>
      </c>
      <c r="V612" s="235" t="s">
        <v>628</v>
      </c>
      <c r="Y612" s="236">
        <f t="shared" si="420"/>
        <v>1.9823131728623844</v>
      </c>
      <c r="AG612" s="236">
        <f t="shared" si="421"/>
        <v>0.42</v>
      </c>
      <c r="AP612" s="235">
        <v>2</v>
      </c>
      <c r="AR612" s="235" t="str">
        <f t="shared" si="398"/>
        <v/>
      </c>
    </row>
    <row r="613" spans="3:44">
      <c r="C613" s="239">
        <v>610</v>
      </c>
      <c r="D613" s="234" t="s">
        <v>674</v>
      </c>
      <c r="E613" s="248">
        <v>1.2999999999999999E-2</v>
      </c>
      <c r="F613" s="236">
        <f t="shared" si="414"/>
        <v>0.38484510006474959</v>
      </c>
      <c r="G613" s="236">
        <f t="shared" si="415"/>
        <v>2.1991148575128552</v>
      </c>
      <c r="H613" s="236">
        <f t="shared" si="416"/>
        <v>0.17499999999999996</v>
      </c>
      <c r="I613" s="248">
        <v>1.2999999999999999E-2</v>
      </c>
      <c r="J613" s="236">
        <f t="shared" si="417"/>
        <v>0.28774260548620928</v>
      </c>
      <c r="K613" s="236">
        <f t="shared" si="418"/>
        <v>1.3876192210036691</v>
      </c>
      <c r="L613" s="236">
        <f t="shared" si="419"/>
        <v>0.20736424022584826</v>
      </c>
      <c r="M613" s="249" t="s">
        <v>655</v>
      </c>
      <c r="N613" s="249"/>
      <c r="P613" s="248">
        <v>0.7</v>
      </c>
      <c r="Q613" s="235" t="s">
        <v>628</v>
      </c>
      <c r="R613" s="235" t="s">
        <v>628</v>
      </c>
      <c r="S613" s="235" t="s">
        <v>628</v>
      </c>
      <c r="T613" s="235" t="s">
        <v>628</v>
      </c>
      <c r="U613" s="235" t="s">
        <v>628</v>
      </c>
      <c r="V613" s="235" t="s">
        <v>628</v>
      </c>
      <c r="Y613" s="236">
        <f t="shared" si="420"/>
        <v>1.9823131728623844</v>
      </c>
      <c r="AG613" s="236">
        <f t="shared" si="421"/>
        <v>0.48999999999999994</v>
      </c>
      <c r="AP613" s="235">
        <v>2</v>
      </c>
      <c r="AR613" s="235" t="str">
        <f t="shared" si="398"/>
        <v/>
      </c>
    </row>
    <row r="614" spans="3:44">
      <c r="C614" s="239">
        <v>611</v>
      </c>
      <c r="D614" s="234" t="s">
        <v>675</v>
      </c>
      <c r="E614" s="248">
        <v>1.2999999999999999E-2</v>
      </c>
      <c r="F614" s="236">
        <f t="shared" si="414"/>
        <v>0.50265482457436694</v>
      </c>
      <c r="G614" s="236">
        <f t="shared" si="415"/>
        <v>2.5132741228718345</v>
      </c>
      <c r="H614" s="236">
        <f t="shared" si="416"/>
        <v>0.2</v>
      </c>
      <c r="I614" s="248">
        <v>1.2999999999999999E-2</v>
      </c>
      <c r="J614" s="236">
        <f t="shared" si="417"/>
        <v>0.37582707655341624</v>
      </c>
      <c r="K614" s="236">
        <f t="shared" si="418"/>
        <v>1.5858505382899075</v>
      </c>
      <c r="L614" s="236">
        <f t="shared" si="419"/>
        <v>0.23698770311525519</v>
      </c>
      <c r="M614" s="249" t="s">
        <v>655</v>
      </c>
      <c r="N614" s="249"/>
      <c r="P614" s="248">
        <v>0.8</v>
      </c>
      <c r="Q614" s="235" t="s">
        <v>628</v>
      </c>
      <c r="R614" s="235" t="s">
        <v>628</v>
      </c>
      <c r="S614" s="235" t="s">
        <v>628</v>
      </c>
      <c r="T614" s="235" t="s">
        <v>628</v>
      </c>
      <c r="U614" s="235" t="s">
        <v>628</v>
      </c>
      <c r="V614" s="235" t="s">
        <v>628</v>
      </c>
      <c r="Y614" s="236">
        <f t="shared" si="420"/>
        <v>1.9823131728623842</v>
      </c>
      <c r="AG614" s="236">
        <f t="shared" si="421"/>
        <v>0.55999999999999994</v>
      </c>
      <c r="AP614" s="235">
        <v>2</v>
      </c>
      <c r="AR614" s="235" t="str">
        <f t="shared" si="398"/>
        <v/>
      </c>
    </row>
    <row r="615" spans="3:44">
      <c r="C615" s="239">
        <v>612</v>
      </c>
      <c r="D615" s="234" t="s">
        <v>676</v>
      </c>
      <c r="E615" s="248">
        <v>1.2999999999999999E-2</v>
      </c>
      <c r="F615" s="236">
        <f t="shared" si="414"/>
        <v>0.63617251235193317</v>
      </c>
      <c r="G615" s="236">
        <f t="shared" si="415"/>
        <v>2.8274333882308138</v>
      </c>
      <c r="H615" s="236">
        <f t="shared" si="416"/>
        <v>0.22500000000000003</v>
      </c>
      <c r="I615" s="248">
        <v>1.2999999999999999E-2</v>
      </c>
      <c r="J615" s="236">
        <f t="shared" si="417"/>
        <v>0.47565614376291743</v>
      </c>
      <c r="K615" s="236">
        <f t="shared" si="418"/>
        <v>1.784081855576146</v>
      </c>
      <c r="L615" s="236">
        <f t="shared" si="419"/>
        <v>0.26661116600466211</v>
      </c>
      <c r="M615" s="249" t="s">
        <v>655</v>
      </c>
      <c r="N615" s="249"/>
      <c r="P615" s="248">
        <v>0.9</v>
      </c>
      <c r="Q615" s="235" t="s">
        <v>628</v>
      </c>
      <c r="R615" s="235" t="s">
        <v>628</v>
      </c>
      <c r="S615" s="235" t="s">
        <v>628</v>
      </c>
      <c r="T615" s="235" t="s">
        <v>628</v>
      </c>
      <c r="U615" s="235" t="s">
        <v>628</v>
      </c>
      <c r="V615" s="235" t="s">
        <v>628</v>
      </c>
      <c r="Y615" s="236">
        <f t="shared" si="420"/>
        <v>1.9823131728623844</v>
      </c>
      <c r="AG615" s="236">
        <f t="shared" si="421"/>
        <v>0.63</v>
      </c>
      <c r="AP615" s="235">
        <v>2</v>
      </c>
      <c r="AR615" s="235" t="str">
        <f t="shared" si="398"/>
        <v/>
      </c>
    </row>
    <row r="616" spans="3:44">
      <c r="C616" s="239">
        <v>613</v>
      </c>
      <c r="D616" s="234" t="s">
        <v>677</v>
      </c>
      <c r="E616" s="248">
        <v>1.2999999999999999E-2</v>
      </c>
      <c r="F616" s="236">
        <f t="shared" si="414"/>
        <v>0.78539816339744828</v>
      </c>
      <c r="G616" s="236">
        <f t="shared" si="415"/>
        <v>3.1415926535897931</v>
      </c>
      <c r="H616" s="236">
        <f t="shared" si="416"/>
        <v>0.25</v>
      </c>
      <c r="I616" s="248">
        <v>1.2999999999999999E-2</v>
      </c>
      <c r="J616" s="236">
        <f t="shared" si="417"/>
        <v>0.58722980711471284</v>
      </c>
      <c r="K616" s="236">
        <f t="shared" si="418"/>
        <v>1.9823131728623844</v>
      </c>
      <c r="L616" s="236">
        <f t="shared" si="419"/>
        <v>0.29623462889406899</v>
      </c>
      <c r="M616" s="249" t="s">
        <v>655</v>
      </c>
      <c r="N616" s="249"/>
      <c r="P616" s="248">
        <v>1</v>
      </c>
      <c r="Q616" s="235" t="s">
        <v>628</v>
      </c>
      <c r="R616" s="235" t="s">
        <v>628</v>
      </c>
      <c r="S616" s="235" t="s">
        <v>628</v>
      </c>
      <c r="T616" s="235" t="s">
        <v>628</v>
      </c>
      <c r="U616" s="235" t="s">
        <v>628</v>
      </c>
      <c r="V616" s="235" t="s">
        <v>628</v>
      </c>
      <c r="Y616" s="236">
        <f t="shared" si="420"/>
        <v>1.9823131728623844</v>
      </c>
      <c r="AG616" s="236">
        <f t="shared" si="421"/>
        <v>0.7</v>
      </c>
      <c r="AP616" s="235">
        <v>2</v>
      </c>
      <c r="AR616" s="235" t="str">
        <f t="shared" si="398"/>
        <v/>
      </c>
    </row>
    <row r="617" spans="3:44">
      <c r="C617" s="239">
        <v>614</v>
      </c>
      <c r="D617" s="234" t="s">
        <v>678</v>
      </c>
      <c r="E617" s="248">
        <v>1.2999999999999999E-2</v>
      </c>
      <c r="F617" s="236">
        <f t="shared" si="414"/>
        <v>0.9503317777109126</v>
      </c>
      <c r="G617" s="236">
        <f t="shared" si="415"/>
        <v>3.4557519189487729</v>
      </c>
      <c r="H617" s="236">
        <f t="shared" si="416"/>
        <v>0.27500000000000002</v>
      </c>
      <c r="I617" s="248">
        <v>1.2999999999999999E-2</v>
      </c>
      <c r="J617" s="236">
        <f t="shared" si="417"/>
        <v>0.71054806660880265</v>
      </c>
      <c r="K617" s="236">
        <f t="shared" si="418"/>
        <v>2.1805444901486228</v>
      </c>
      <c r="L617" s="236">
        <f t="shared" si="419"/>
        <v>0.32585809178347591</v>
      </c>
      <c r="M617" s="249" t="s">
        <v>655</v>
      </c>
      <c r="N617" s="249"/>
      <c r="P617" s="248">
        <v>1.1000000000000001</v>
      </c>
      <c r="Q617" s="235" t="s">
        <v>628</v>
      </c>
      <c r="R617" s="235" t="s">
        <v>628</v>
      </c>
      <c r="S617" s="235" t="s">
        <v>628</v>
      </c>
      <c r="T617" s="235" t="s">
        <v>628</v>
      </c>
      <c r="U617" s="235" t="s">
        <v>628</v>
      </c>
      <c r="V617" s="235" t="s">
        <v>628</v>
      </c>
      <c r="Y617" s="236">
        <f t="shared" si="420"/>
        <v>1.9823131728623844</v>
      </c>
      <c r="AG617" s="236">
        <f t="shared" si="421"/>
        <v>0.77</v>
      </c>
      <c r="AP617" s="235">
        <v>2</v>
      </c>
      <c r="AR617" s="235" t="str">
        <f t="shared" si="398"/>
        <v/>
      </c>
    </row>
    <row r="618" spans="3:44">
      <c r="C618" s="239">
        <v>615</v>
      </c>
      <c r="D618" s="234" t="s">
        <v>679</v>
      </c>
      <c r="E618" s="248">
        <v>1.2999999999999999E-2</v>
      </c>
      <c r="F618" s="236">
        <f t="shared" si="414"/>
        <v>1.1309733552923256</v>
      </c>
      <c r="G618" s="236">
        <f t="shared" si="415"/>
        <v>3.7699111843077517</v>
      </c>
      <c r="H618" s="236">
        <f t="shared" si="416"/>
        <v>0.3</v>
      </c>
      <c r="I618" s="248">
        <v>1.2999999999999999E-2</v>
      </c>
      <c r="J618" s="236">
        <f t="shared" si="417"/>
        <v>0.84561092224518641</v>
      </c>
      <c r="K618" s="236">
        <f t="shared" si="418"/>
        <v>2.3787758074348613</v>
      </c>
      <c r="L618" s="236">
        <f t="shared" si="419"/>
        <v>0.35548155467288273</v>
      </c>
      <c r="M618" s="249" t="s">
        <v>655</v>
      </c>
      <c r="N618" s="249"/>
      <c r="P618" s="248">
        <v>1.2</v>
      </c>
      <c r="Q618" s="235" t="s">
        <v>628</v>
      </c>
      <c r="R618" s="235" t="s">
        <v>628</v>
      </c>
      <c r="S618" s="235" t="s">
        <v>628</v>
      </c>
      <c r="T618" s="235" t="s">
        <v>628</v>
      </c>
      <c r="U618" s="235" t="s">
        <v>628</v>
      </c>
      <c r="V618" s="235" t="s">
        <v>628</v>
      </c>
      <c r="Y618" s="236">
        <f t="shared" si="420"/>
        <v>1.9823131728623844</v>
      </c>
      <c r="AG618" s="236">
        <f t="shared" si="421"/>
        <v>0.84</v>
      </c>
      <c r="AP618" s="235">
        <v>2</v>
      </c>
      <c r="AR618" s="235" t="str">
        <f t="shared" si="398"/>
        <v/>
      </c>
    </row>
    <row r="619" spans="3:44">
      <c r="C619" s="239">
        <v>616</v>
      </c>
      <c r="D619" s="234" t="s">
        <v>680</v>
      </c>
      <c r="E619" s="248">
        <v>1.2999999999999999E-2</v>
      </c>
      <c r="F619" s="236">
        <f>PI()*P619^2/4</f>
        <v>1.4313881527918497</v>
      </c>
      <c r="G619" s="236">
        <f>PI()*P619</f>
        <v>4.2411500823462207</v>
      </c>
      <c r="H619" s="236">
        <f>F619/G619</f>
        <v>0.33750000000000008</v>
      </c>
      <c r="I619" s="248">
        <v>1.2999999999999999E-2</v>
      </c>
      <c r="J619" s="236">
        <f>(P619/2)^2*(Y619-1/2*SIN(2*Y619))</f>
        <v>1.0702263234665643</v>
      </c>
      <c r="K619" s="236">
        <f t="shared" si="418"/>
        <v>2.6761227833642192</v>
      </c>
      <c r="L619" s="236">
        <f>J619/K619</f>
        <v>0.39991674900699314</v>
      </c>
      <c r="M619" s="249" t="s">
        <v>655</v>
      </c>
      <c r="N619" s="249"/>
      <c r="P619" s="248">
        <v>1.35</v>
      </c>
      <c r="Q619" s="235" t="s">
        <v>628</v>
      </c>
      <c r="R619" s="235" t="s">
        <v>628</v>
      </c>
      <c r="S619" s="235" t="s">
        <v>628</v>
      </c>
      <c r="T619" s="235" t="s">
        <v>628</v>
      </c>
      <c r="U619" s="235" t="s">
        <v>628</v>
      </c>
      <c r="V619" s="235" t="s">
        <v>628</v>
      </c>
      <c r="Y619" s="236">
        <f>ACOS(1-AG619/(P619/2))</f>
        <v>1.9823131728623844</v>
      </c>
      <c r="AG619" s="236">
        <f t="shared" si="421"/>
        <v>0.94499999999999995</v>
      </c>
      <c r="AP619" s="235">
        <v>2</v>
      </c>
      <c r="AR619" s="235" t="str">
        <f t="shared" si="398"/>
        <v/>
      </c>
    </row>
    <row r="620" spans="3:44">
      <c r="C620" s="239">
        <v>617</v>
      </c>
      <c r="D620" s="234" t="s">
        <v>795</v>
      </c>
      <c r="E620" s="248">
        <v>1.2999999999999999E-2</v>
      </c>
      <c r="F620" s="236">
        <f t="shared" ref="F620:F628" si="422">PI()*P620^2/4</f>
        <v>1.7671458676442586</v>
      </c>
      <c r="G620" s="236">
        <f t="shared" ref="G620:G628" si="423">PI()*P620</f>
        <v>4.7123889803846897</v>
      </c>
      <c r="H620" s="236">
        <f t="shared" ref="H620:H628" si="424">F620/G620</f>
        <v>0.375</v>
      </c>
      <c r="I620" s="248">
        <v>1.2999999999999999E-2</v>
      </c>
      <c r="J620" s="236">
        <f t="shared" ref="J620:J628" si="425">(P620/2)^2*(Y620-1/2*SIN(2*Y620))</f>
        <v>1.3212670660081036</v>
      </c>
      <c r="K620" s="236">
        <f t="shared" si="418"/>
        <v>2.9734697592935762</v>
      </c>
      <c r="L620" s="236">
        <f t="shared" ref="L620:L628" si="426">J620/K620</f>
        <v>0.44435194334110345</v>
      </c>
      <c r="M620" s="249" t="s">
        <v>796</v>
      </c>
      <c r="N620" s="249"/>
      <c r="P620" s="248">
        <v>1.5</v>
      </c>
      <c r="Q620" s="235" t="s">
        <v>628</v>
      </c>
      <c r="R620" s="235" t="s">
        <v>628</v>
      </c>
      <c r="S620" s="235" t="s">
        <v>628</v>
      </c>
      <c r="T620" s="235" t="s">
        <v>628</v>
      </c>
      <c r="U620" s="235" t="s">
        <v>628</v>
      </c>
      <c r="V620" s="235" t="s">
        <v>628</v>
      </c>
      <c r="Y620" s="236">
        <f t="shared" ref="Y620:Y628" si="427">ACOS(1-AG620/(P620/2))</f>
        <v>1.9823131728623842</v>
      </c>
      <c r="AG620" s="236">
        <f t="shared" si="421"/>
        <v>1.0499999999999998</v>
      </c>
      <c r="AP620" s="235">
        <v>2</v>
      </c>
      <c r="AR620" s="235" t="str">
        <f t="shared" si="398"/>
        <v/>
      </c>
    </row>
    <row r="621" spans="3:44">
      <c r="C621" s="239">
        <v>618</v>
      </c>
      <c r="D621" s="234" t="s">
        <v>797</v>
      </c>
      <c r="E621" s="248">
        <v>1.2999999999999999E-2</v>
      </c>
      <c r="F621" s="236">
        <f t="shared" si="422"/>
        <v>2.1382464998495525</v>
      </c>
      <c r="G621" s="236">
        <f t="shared" si="423"/>
        <v>5.1836278784231586</v>
      </c>
      <c r="H621" s="236">
        <f t="shared" si="424"/>
        <v>0.41249999999999992</v>
      </c>
      <c r="I621" s="248">
        <v>1.2999999999999999E-2</v>
      </c>
      <c r="J621" s="236">
        <f t="shared" si="425"/>
        <v>1.5987331498698056</v>
      </c>
      <c r="K621" s="236">
        <f t="shared" si="418"/>
        <v>3.270816735222934</v>
      </c>
      <c r="L621" s="236">
        <f t="shared" si="426"/>
        <v>0.48878713767521381</v>
      </c>
      <c r="M621" s="249" t="s">
        <v>796</v>
      </c>
      <c r="N621" s="249"/>
      <c r="P621" s="248">
        <v>1.65</v>
      </c>
      <c r="Q621" s="235" t="s">
        <v>628</v>
      </c>
      <c r="R621" s="235" t="s">
        <v>628</v>
      </c>
      <c r="S621" s="235" t="s">
        <v>628</v>
      </c>
      <c r="T621" s="235" t="s">
        <v>628</v>
      </c>
      <c r="U621" s="235" t="s">
        <v>628</v>
      </c>
      <c r="V621" s="235" t="s">
        <v>628</v>
      </c>
      <c r="Y621" s="236">
        <f t="shared" si="427"/>
        <v>1.9823131728623844</v>
      </c>
      <c r="AG621" s="236">
        <f t="shared" si="421"/>
        <v>1.1549999999999998</v>
      </c>
      <c r="AP621" s="235">
        <v>2</v>
      </c>
      <c r="AR621" s="235" t="str">
        <f t="shared" si="398"/>
        <v/>
      </c>
    </row>
    <row r="622" spans="3:44">
      <c r="C622" s="239">
        <v>619</v>
      </c>
      <c r="D622" s="234" t="s">
        <v>798</v>
      </c>
      <c r="E622" s="248">
        <v>1.2999999999999999E-2</v>
      </c>
      <c r="F622" s="236">
        <f t="shared" si="422"/>
        <v>2.5446900494077327</v>
      </c>
      <c r="G622" s="236">
        <f t="shared" si="423"/>
        <v>5.6548667764616276</v>
      </c>
      <c r="H622" s="236">
        <f t="shared" si="424"/>
        <v>0.45000000000000007</v>
      </c>
      <c r="I622" s="248">
        <v>1.2999999999999999E-2</v>
      </c>
      <c r="J622" s="236">
        <f t="shared" si="425"/>
        <v>1.9026245750516697</v>
      </c>
      <c r="K622" s="236">
        <f t="shared" si="418"/>
        <v>3.5681637111522919</v>
      </c>
      <c r="L622" s="236">
        <f t="shared" si="426"/>
        <v>0.53322233200932423</v>
      </c>
      <c r="M622" s="249" t="s">
        <v>796</v>
      </c>
      <c r="N622" s="249"/>
      <c r="P622" s="248">
        <v>1.8</v>
      </c>
      <c r="Q622" s="235" t="s">
        <v>628</v>
      </c>
      <c r="R622" s="235" t="s">
        <v>628</v>
      </c>
      <c r="S622" s="235" t="s">
        <v>628</v>
      </c>
      <c r="T622" s="235" t="s">
        <v>628</v>
      </c>
      <c r="U622" s="235" t="s">
        <v>628</v>
      </c>
      <c r="V622" s="235" t="s">
        <v>628</v>
      </c>
      <c r="Y622" s="236">
        <f t="shared" si="427"/>
        <v>1.9823131728623844</v>
      </c>
      <c r="AG622" s="236">
        <f t="shared" si="421"/>
        <v>1.26</v>
      </c>
      <c r="AP622" s="235">
        <v>2</v>
      </c>
      <c r="AR622" s="235" t="str">
        <f t="shared" si="398"/>
        <v/>
      </c>
    </row>
    <row r="623" spans="3:44">
      <c r="C623" s="239">
        <v>620</v>
      </c>
      <c r="D623" s="234" t="s">
        <v>799</v>
      </c>
      <c r="E623" s="248">
        <v>1.2999999999999999E-2</v>
      </c>
      <c r="F623" s="236">
        <f t="shared" si="422"/>
        <v>3.1415926535897931</v>
      </c>
      <c r="G623" s="236">
        <f t="shared" si="423"/>
        <v>6.2831853071795862</v>
      </c>
      <c r="H623" s="236">
        <f t="shared" si="424"/>
        <v>0.5</v>
      </c>
      <c r="I623" s="248">
        <v>1.2999999999999999E-2</v>
      </c>
      <c r="J623" s="236">
        <f t="shared" si="425"/>
        <v>2.3489192284588514</v>
      </c>
      <c r="K623" s="236">
        <f t="shared" si="418"/>
        <v>3.9646263457247688</v>
      </c>
      <c r="L623" s="236">
        <f t="shared" si="426"/>
        <v>0.59246925778813797</v>
      </c>
      <c r="M623" s="249" t="s">
        <v>796</v>
      </c>
      <c r="N623" s="249"/>
      <c r="P623" s="248">
        <v>2</v>
      </c>
      <c r="Q623" s="235" t="s">
        <v>628</v>
      </c>
      <c r="R623" s="235" t="s">
        <v>628</v>
      </c>
      <c r="S623" s="235" t="s">
        <v>628</v>
      </c>
      <c r="T623" s="235" t="s">
        <v>628</v>
      </c>
      <c r="U623" s="235" t="s">
        <v>628</v>
      </c>
      <c r="V623" s="235" t="s">
        <v>628</v>
      </c>
      <c r="Y623" s="236">
        <f t="shared" si="427"/>
        <v>1.9823131728623844</v>
      </c>
      <c r="AG623" s="236">
        <f t="shared" si="421"/>
        <v>1.4</v>
      </c>
      <c r="AP623" s="235">
        <v>2</v>
      </c>
      <c r="AR623" s="235" t="str">
        <f t="shared" si="398"/>
        <v/>
      </c>
    </row>
    <row r="624" spans="3:44">
      <c r="C624" s="239">
        <v>621</v>
      </c>
      <c r="D624" s="234" t="s">
        <v>800</v>
      </c>
      <c r="E624" s="248">
        <v>1.2999999999999999E-2</v>
      </c>
      <c r="F624" s="236">
        <f t="shared" si="422"/>
        <v>3.8013271108436504</v>
      </c>
      <c r="G624" s="236">
        <f t="shared" si="423"/>
        <v>6.9115038378975457</v>
      </c>
      <c r="H624" s="236">
        <f t="shared" si="424"/>
        <v>0.55000000000000004</v>
      </c>
      <c r="I624" s="248">
        <v>1.2999999999999999E-2</v>
      </c>
      <c r="J624" s="236">
        <f t="shared" si="425"/>
        <v>2.8421922664352106</v>
      </c>
      <c r="K624" s="236">
        <f t="shared" si="418"/>
        <v>4.3610889802972457</v>
      </c>
      <c r="L624" s="236">
        <f t="shared" si="426"/>
        <v>0.65171618356695182</v>
      </c>
      <c r="M624" s="249" t="s">
        <v>796</v>
      </c>
      <c r="N624" s="249"/>
      <c r="P624" s="248">
        <v>2.2000000000000002</v>
      </c>
      <c r="Q624" s="235" t="s">
        <v>628</v>
      </c>
      <c r="R624" s="235" t="s">
        <v>628</v>
      </c>
      <c r="S624" s="235" t="s">
        <v>628</v>
      </c>
      <c r="T624" s="235" t="s">
        <v>628</v>
      </c>
      <c r="U624" s="235" t="s">
        <v>628</v>
      </c>
      <c r="V624" s="235" t="s">
        <v>628</v>
      </c>
      <c r="Y624" s="236">
        <f t="shared" si="427"/>
        <v>1.9823131728623844</v>
      </c>
      <c r="AG624" s="236">
        <f t="shared" si="421"/>
        <v>1.54</v>
      </c>
      <c r="AP624" s="235">
        <v>2</v>
      </c>
      <c r="AR624" s="235" t="str">
        <f t="shared" si="398"/>
        <v/>
      </c>
    </row>
    <row r="625" spans="2:44">
      <c r="C625" s="239">
        <v>622</v>
      </c>
      <c r="D625" s="234" t="s">
        <v>801</v>
      </c>
      <c r="E625" s="248">
        <v>1.2999999999999999E-2</v>
      </c>
      <c r="F625" s="236">
        <f t="shared" si="422"/>
        <v>4.5238934211693023</v>
      </c>
      <c r="G625" s="236">
        <f t="shared" si="423"/>
        <v>7.5398223686155035</v>
      </c>
      <c r="H625" s="236">
        <f t="shared" si="424"/>
        <v>0.6</v>
      </c>
      <c r="I625" s="248">
        <v>1.2999999999999999E-2</v>
      </c>
      <c r="J625" s="236">
        <f t="shared" si="425"/>
        <v>3.3824436889807457</v>
      </c>
      <c r="K625" s="236">
        <f t="shared" si="418"/>
        <v>4.7575516148697226</v>
      </c>
      <c r="L625" s="236">
        <f t="shared" si="426"/>
        <v>0.71096310934576545</v>
      </c>
      <c r="M625" s="249" t="s">
        <v>796</v>
      </c>
      <c r="N625" s="249"/>
      <c r="P625" s="248">
        <v>2.4</v>
      </c>
      <c r="Q625" s="235" t="s">
        <v>628</v>
      </c>
      <c r="R625" s="235" t="s">
        <v>628</v>
      </c>
      <c r="S625" s="235" t="s">
        <v>628</v>
      </c>
      <c r="T625" s="235" t="s">
        <v>628</v>
      </c>
      <c r="U625" s="235" t="s">
        <v>628</v>
      </c>
      <c r="V625" s="235" t="s">
        <v>628</v>
      </c>
      <c r="Y625" s="236">
        <f t="shared" si="427"/>
        <v>1.9823131728623844</v>
      </c>
      <c r="AG625" s="236">
        <f t="shared" si="421"/>
        <v>1.68</v>
      </c>
      <c r="AP625" s="235">
        <v>2</v>
      </c>
      <c r="AR625" s="235" t="str">
        <f t="shared" si="398"/>
        <v/>
      </c>
    </row>
    <row r="626" spans="2:44">
      <c r="C626" s="239">
        <v>623</v>
      </c>
      <c r="D626" s="234" t="s">
        <v>802</v>
      </c>
      <c r="E626" s="248">
        <v>1.2999999999999999E-2</v>
      </c>
      <c r="F626" s="236">
        <f t="shared" si="422"/>
        <v>5.3092915845667505</v>
      </c>
      <c r="G626" s="236">
        <f t="shared" si="423"/>
        <v>8.1681408993334621</v>
      </c>
      <c r="H626" s="236">
        <f t="shared" si="424"/>
        <v>0.65</v>
      </c>
      <c r="I626" s="248">
        <v>1.2999999999999999E-2</v>
      </c>
      <c r="J626" s="236">
        <f t="shared" si="425"/>
        <v>3.9696734960954592</v>
      </c>
      <c r="K626" s="236">
        <f t="shared" si="418"/>
        <v>5.1540142494421994</v>
      </c>
      <c r="L626" s="236">
        <f t="shared" si="426"/>
        <v>0.77021003512457942</v>
      </c>
      <c r="M626" s="249" t="s">
        <v>796</v>
      </c>
      <c r="N626" s="249"/>
      <c r="P626" s="248">
        <v>2.6</v>
      </c>
      <c r="Q626" s="235" t="s">
        <v>628</v>
      </c>
      <c r="R626" s="235" t="s">
        <v>628</v>
      </c>
      <c r="S626" s="235" t="s">
        <v>628</v>
      </c>
      <c r="T626" s="235" t="s">
        <v>628</v>
      </c>
      <c r="U626" s="235" t="s">
        <v>628</v>
      </c>
      <c r="V626" s="235" t="s">
        <v>628</v>
      </c>
      <c r="Y626" s="236">
        <f t="shared" si="427"/>
        <v>1.9823131728623844</v>
      </c>
      <c r="AG626" s="236">
        <f t="shared" si="421"/>
        <v>1.8199999999999998</v>
      </c>
      <c r="AP626" s="235">
        <v>2</v>
      </c>
      <c r="AR626" s="235" t="str">
        <f t="shared" si="398"/>
        <v/>
      </c>
    </row>
    <row r="627" spans="2:44">
      <c r="C627" s="239">
        <v>624</v>
      </c>
      <c r="D627" s="234" t="s">
        <v>803</v>
      </c>
      <c r="E627" s="248">
        <v>1.2999999999999999E-2</v>
      </c>
      <c r="F627" s="236">
        <f t="shared" si="422"/>
        <v>6.1575216010359934</v>
      </c>
      <c r="G627" s="236">
        <f t="shared" si="423"/>
        <v>8.7964594300514207</v>
      </c>
      <c r="H627" s="236">
        <f t="shared" si="424"/>
        <v>0.69999999999999984</v>
      </c>
      <c r="I627" s="248">
        <v>1.2999999999999999E-2</v>
      </c>
      <c r="J627" s="236">
        <f t="shared" si="425"/>
        <v>4.6038816877793485</v>
      </c>
      <c r="K627" s="236">
        <f t="shared" si="418"/>
        <v>5.5504768840146763</v>
      </c>
      <c r="L627" s="236">
        <f t="shared" si="426"/>
        <v>0.82945696090339305</v>
      </c>
      <c r="M627" s="249" t="s">
        <v>796</v>
      </c>
      <c r="N627" s="249"/>
      <c r="P627" s="248">
        <v>2.8</v>
      </c>
      <c r="Q627" s="235" t="s">
        <v>628</v>
      </c>
      <c r="R627" s="235" t="s">
        <v>628</v>
      </c>
      <c r="S627" s="235" t="s">
        <v>628</v>
      </c>
      <c r="T627" s="235" t="s">
        <v>628</v>
      </c>
      <c r="U627" s="235" t="s">
        <v>628</v>
      </c>
      <c r="V627" s="235" t="s">
        <v>628</v>
      </c>
      <c r="Y627" s="236">
        <f t="shared" si="427"/>
        <v>1.9823131728623844</v>
      </c>
      <c r="AG627" s="236">
        <f t="shared" si="421"/>
        <v>1.9599999999999997</v>
      </c>
      <c r="AP627" s="235">
        <v>2</v>
      </c>
      <c r="AR627" s="235" t="str">
        <f t="shared" ref="AR627:AR690" si="428">IF(BL627="","",BL627)</f>
        <v/>
      </c>
    </row>
    <row r="628" spans="2:44">
      <c r="C628" s="239">
        <v>625</v>
      </c>
      <c r="D628" s="234" t="s">
        <v>804</v>
      </c>
      <c r="E628" s="248">
        <v>1.2999999999999999E-2</v>
      </c>
      <c r="F628" s="236">
        <f t="shared" si="422"/>
        <v>7.0685834705770345</v>
      </c>
      <c r="G628" s="236">
        <f t="shared" si="423"/>
        <v>9.4247779607693793</v>
      </c>
      <c r="H628" s="236">
        <f t="shared" si="424"/>
        <v>0.75</v>
      </c>
      <c r="I628" s="248">
        <v>1.2999999999999999E-2</v>
      </c>
      <c r="J628" s="236">
        <f t="shared" si="425"/>
        <v>5.2850682640324145</v>
      </c>
      <c r="K628" s="236">
        <f t="shared" si="418"/>
        <v>5.9469395185871523</v>
      </c>
      <c r="L628" s="236">
        <f t="shared" si="426"/>
        <v>0.8887038866822069</v>
      </c>
      <c r="M628" s="249" t="s">
        <v>796</v>
      </c>
      <c r="N628" s="249"/>
      <c r="P628" s="248">
        <v>3</v>
      </c>
      <c r="Q628" s="235" t="s">
        <v>628</v>
      </c>
      <c r="R628" s="235" t="s">
        <v>628</v>
      </c>
      <c r="S628" s="235" t="s">
        <v>628</v>
      </c>
      <c r="T628" s="235" t="s">
        <v>628</v>
      </c>
      <c r="U628" s="235" t="s">
        <v>628</v>
      </c>
      <c r="V628" s="235" t="s">
        <v>628</v>
      </c>
      <c r="Y628" s="236">
        <f t="shared" si="427"/>
        <v>1.9823131728623842</v>
      </c>
      <c r="AG628" s="236">
        <f t="shared" si="421"/>
        <v>2.0999999999999996</v>
      </c>
      <c r="AP628" s="235">
        <v>2</v>
      </c>
      <c r="AR628" s="235" t="str">
        <f t="shared" si="428"/>
        <v/>
      </c>
    </row>
    <row r="629" spans="2:44">
      <c r="C629" s="239">
        <v>626</v>
      </c>
      <c r="E629" s="248"/>
      <c r="F629" s="236"/>
      <c r="I629" s="248"/>
      <c r="AP629" s="235"/>
      <c r="AR629" s="235" t="str">
        <f t="shared" si="428"/>
        <v/>
      </c>
    </row>
    <row r="630" spans="2:44">
      <c r="B630" s="235" t="s">
        <v>649</v>
      </c>
      <c r="C630" s="239">
        <v>627</v>
      </c>
      <c r="D630" s="234" t="s">
        <v>984</v>
      </c>
      <c r="E630" s="248">
        <v>1.2999999999999999E-2</v>
      </c>
      <c r="F630" s="236">
        <f>PI()*P630^2/4</f>
        <v>1.7671458676442587E-2</v>
      </c>
      <c r="G630" s="236">
        <f>PI()*P630</f>
        <v>0.47123889803846897</v>
      </c>
      <c r="H630" s="236">
        <f>F630/G630</f>
        <v>3.7499999999999999E-2</v>
      </c>
      <c r="I630" s="248">
        <v>1.2999999999999999E-2</v>
      </c>
      <c r="J630" s="236">
        <f>(P630/2)^2*(Y630-1/2*SIN(2*Y630))</f>
        <v>1.3212670660081038E-2</v>
      </c>
      <c r="K630" s="236">
        <f>P630*Y630</f>
        <v>0.29734697592935766</v>
      </c>
      <c r="L630" s="236">
        <f>J630/K630</f>
        <v>4.4435194334110341E-2</v>
      </c>
      <c r="M630" s="237" t="s">
        <v>708</v>
      </c>
      <c r="N630" s="237"/>
      <c r="P630" s="248">
        <v>0.15</v>
      </c>
      <c r="Q630" s="235" t="s">
        <v>628</v>
      </c>
      <c r="R630" s="235" t="s">
        <v>628</v>
      </c>
      <c r="S630" s="235" t="s">
        <v>628</v>
      </c>
      <c r="T630" s="235" t="s">
        <v>628</v>
      </c>
      <c r="U630" s="235" t="s">
        <v>628</v>
      </c>
      <c r="V630" s="235" t="s">
        <v>628</v>
      </c>
      <c r="Y630" s="236">
        <f>ACOS(1-AG630/(P630/2))</f>
        <v>1.9823131728623844</v>
      </c>
      <c r="AG630" s="236">
        <f t="shared" ref="AG630:AG642" si="429">$L$1*P630</f>
        <v>0.105</v>
      </c>
      <c r="AP630" s="235">
        <v>2</v>
      </c>
      <c r="AR630" s="235" t="str">
        <f t="shared" si="428"/>
        <v/>
      </c>
    </row>
    <row r="631" spans="2:44">
      <c r="C631" s="239">
        <v>628</v>
      </c>
      <c r="D631" s="234" t="s">
        <v>985</v>
      </c>
      <c r="E631" s="248">
        <v>1.2999999999999999E-2</v>
      </c>
      <c r="F631" s="236">
        <f>PI()*P631^2/4</f>
        <v>3.1415926535897934E-2</v>
      </c>
      <c r="G631" s="236">
        <f>PI()*P631</f>
        <v>0.62831853071795862</v>
      </c>
      <c r="H631" s="236">
        <f>F631/G631</f>
        <v>0.05</v>
      </c>
      <c r="I631" s="248">
        <v>1.2999999999999999E-2</v>
      </c>
      <c r="J631" s="236">
        <f>(P631/2)^2*(Y631-1/2*SIN(2*Y631))</f>
        <v>2.3489192284588515E-2</v>
      </c>
      <c r="K631" s="236">
        <f>P631*Y631</f>
        <v>0.39646263457247688</v>
      </c>
      <c r="L631" s="236">
        <f>J631/K631</f>
        <v>5.9246925778813797E-2</v>
      </c>
      <c r="M631" s="237" t="s">
        <v>708</v>
      </c>
      <c r="N631" s="237"/>
      <c r="P631" s="248">
        <v>0.2</v>
      </c>
      <c r="Q631" s="235" t="s">
        <v>628</v>
      </c>
      <c r="R631" s="235" t="s">
        <v>628</v>
      </c>
      <c r="S631" s="235" t="s">
        <v>628</v>
      </c>
      <c r="T631" s="235" t="s">
        <v>628</v>
      </c>
      <c r="U631" s="235" t="s">
        <v>628</v>
      </c>
      <c r="V631" s="235" t="s">
        <v>628</v>
      </c>
      <c r="Y631" s="236">
        <f>ACOS(1-AG631/(P631/2))</f>
        <v>1.9823131728623842</v>
      </c>
      <c r="AG631" s="236">
        <f t="shared" si="429"/>
        <v>0.13999999999999999</v>
      </c>
      <c r="AP631" s="235">
        <v>2</v>
      </c>
      <c r="AR631" s="235" t="str">
        <f t="shared" si="428"/>
        <v/>
      </c>
    </row>
    <row r="632" spans="2:44">
      <c r="C632" s="239">
        <v>629</v>
      </c>
      <c r="D632" s="234" t="s">
        <v>986</v>
      </c>
      <c r="E632" s="248">
        <v>1.2999999999999999E-2</v>
      </c>
      <c r="F632" s="236">
        <f>PI()*P632^2/4</f>
        <v>4.9087385212340517E-2</v>
      </c>
      <c r="G632" s="236">
        <f>PI()*P632</f>
        <v>0.78539816339744828</v>
      </c>
      <c r="H632" s="236">
        <f>F632/G632</f>
        <v>6.25E-2</v>
      </c>
      <c r="I632" s="248">
        <v>1.2999999999999999E-2</v>
      </c>
      <c r="J632" s="236">
        <f>(P632/2)^2*(Y632-1/2*SIN(2*Y632))</f>
        <v>3.6701862944669553E-2</v>
      </c>
      <c r="K632" s="236">
        <f>P632*Y632</f>
        <v>0.4955782932155961</v>
      </c>
      <c r="L632" s="236">
        <f>J632/K632</f>
        <v>7.4058657223517246E-2</v>
      </c>
      <c r="M632" s="237" t="s">
        <v>708</v>
      </c>
      <c r="N632" s="237"/>
      <c r="P632" s="248">
        <v>0.25</v>
      </c>
      <c r="Q632" s="235" t="s">
        <v>628</v>
      </c>
      <c r="R632" s="235" t="s">
        <v>628</v>
      </c>
      <c r="S632" s="235" t="s">
        <v>628</v>
      </c>
      <c r="T632" s="235" t="s">
        <v>628</v>
      </c>
      <c r="U632" s="235" t="s">
        <v>628</v>
      </c>
      <c r="V632" s="235" t="s">
        <v>628</v>
      </c>
      <c r="Y632" s="236">
        <f>ACOS(1-AG632/(P632/2))</f>
        <v>1.9823131728623844</v>
      </c>
      <c r="AG632" s="236">
        <f t="shared" si="429"/>
        <v>0.17499999999999999</v>
      </c>
      <c r="AP632" s="235">
        <v>2</v>
      </c>
      <c r="AR632" s="235" t="str">
        <f t="shared" si="428"/>
        <v/>
      </c>
    </row>
    <row r="633" spans="2:44">
      <c r="B633" s="235"/>
      <c r="C633" s="239">
        <v>630</v>
      </c>
      <c r="D633" s="234" t="s">
        <v>713</v>
      </c>
      <c r="E633" s="248">
        <v>1.2999999999999999E-2</v>
      </c>
      <c r="F633" s="236">
        <f t="shared" ref="F633:F642" si="430">PI()*P633^2/4</f>
        <v>7.0685834705770348E-2</v>
      </c>
      <c r="G633" s="236">
        <f t="shared" ref="G633:G642" si="431">PI()*P633</f>
        <v>0.94247779607693793</v>
      </c>
      <c r="H633" s="236">
        <f t="shared" ref="H633:H642" si="432">F633/G633</f>
        <v>7.4999999999999997E-2</v>
      </c>
      <c r="I633" s="248">
        <v>1.2999999999999999E-2</v>
      </c>
      <c r="J633" s="236">
        <f t="shared" ref="J633:J642" si="433">(P633/2)^2*(Y633-1/2*SIN(2*Y633))</f>
        <v>5.2850682640324151E-2</v>
      </c>
      <c r="K633" s="236">
        <f t="shared" si="418"/>
        <v>0.59469395185871532</v>
      </c>
      <c r="L633" s="236">
        <f t="shared" ref="L633:L642" si="434">J633/K633</f>
        <v>8.8870388668220682E-2</v>
      </c>
      <c r="M633" s="237" t="s">
        <v>708</v>
      </c>
      <c r="N633" s="237"/>
      <c r="P633" s="248">
        <v>0.3</v>
      </c>
      <c r="Q633" s="235" t="s">
        <v>628</v>
      </c>
      <c r="R633" s="235" t="s">
        <v>628</v>
      </c>
      <c r="S633" s="235" t="s">
        <v>628</v>
      </c>
      <c r="T633" s="235" t="s">
        <v>628</v>
      </c>
      <c r="U633" s="235" t="s">
        <v>628</v>
      </c>
      <c r="V633" s="235" t="s">
        <v>628</v>
      </c>
      <c r="Y633" s="236">
        <f t="shared" ref="Y633:Y642" si="435">ACOS(1-AG633/(P633/2))</f>
        <v>1.9823131728623844</v>
      </c>
      <c r="AG633" s="236">
        <f t="shared" si="429"/>
        <v>0.21</v>
      </c>
      <c r="AP633" s="235">
        <v>2</v>
      </c>
      <c r="AR633" s="235" t="str">
        <f t="shared" si="428"/>
        <v/>
      </c>
    </row>
    <row r="634" spans="2:44">
      <c r="C634" s="239">
        <v>631</v>
      </c>
      <c r="D634" s="234" t="s">
        <v>714</v>
      </c>
      <c r="E634" s="248">
        <v>1.2999999999999999E-2</v>
      </c>
      <c r="F634" s="236">
        <f t="shared" si="430"/>
        <v>9.6211275016187398E-2</v>
      </c>
      <c r="G634" s="236">
        <f t="shared" si="431"/>
        <v>1.0995574287564276</v>
      </c>
      <c r="H634" s="236">
        <f t="shared" si="432"/>
        <v>8.7499999999999981E-2</v>
      </c>
      <c r="I634" s="248">
        <v>1.2999999999999999E-2</v>
      </c>
      <c r="J634" s="236">
        <f t="shared" si="433"/>
        <v>7.193565137155232E-2</v>
      </c>
      <c r="K634" s="236">
        <f t="shared" si="418"/>
        <v>0.69380961050183454</v>
      </c>
      <c r="L634" s="236">
        <f t="shared" si="434"/>
        <v>0.10368212011292413</v>
      </c>
      <c r="M634" s="237" t="s">
        <v>708</v>
      </c>
      <c r="N634" s="237"/>
      <c r="P634" s="248">
        <v>0.35</v>
      </c>
      <c r="Q634" s="235" t="s">
        <v>628</v>
      </c>
      <c r="R634" s="235" t="s">
        <v>628</v>
      </c>
      <c r="S634" s="235" t="s">
        <v>628</v>
      </c>
      <c r="T634" s="235" t="s">
        <v>628</v>
      </c>
      <c r="U634" s="235" t="s">
        <v>628</v>
      </c>
      <c r="V634" s="235" t="s">
        <v>628</v>
      </c>
      <c r="Y634" s="236">
        <f t="shared" si="435"/>
        <v>1.9823131728623844</v>
      </c>
      <c r="AG634" s="236">
        <f t="shared" si="429"/>
        <v>0.24499999999999997</v>
      </c>
      <c r="AP634" s="235">
        <v>2</v>
      </c>
      <c r="AR634" s="235" t="str">
        <f t="shared" si="428"/>
        <v/>
      </c>
    </row>
    <row r="635" spans="2:44">
      <c r="C635" s="239">
        <v>632</v>
      </c>
      <c r="D635" s="234" t="s">
        <v>715</v>
      </c>
      <c r="E635" s="248">
        <v>1.2999999999999999E-2</v>
      </c>
      <c r="F635" s="236">
        <f t="shared" si="430"/>
        <v>0.12566370614359174</v>
      </c>
      <c r="G635" s="236">
        <f t="shared" si="431"/>
        <v>1.2566370614359172</v>
      </c>
      <c r="H635" s="236">
        <f t="shared" si="432"/>
        <v>0.1</v>
      </c>
      <c r="I635" s="248">
        <v>1.2999999999999999E-2</v>
      </c>
      <c r="J635" s="236">
        <f t="shared" si="433"/>
        <v>9.395676913835406E-2</v>
      </c>
      <c r="K635" s="236">
        <f t="shared" si="418"/>
        <v>0.79292526914495376</v>
      </c>
      <c r="L635" s="236">
        <f t="shared" si="434"/>
        <v>0.11849385155762759</v>
      </c>
      <c r="M635" s="237" t="s">
        <v>708</v>
      </c>
      <c r="N635" s="237"/>
      <c r="P635" s="248">
        <v>0.4</v>
      </c>
      <c r="Q635" s="235" t="s">
        <v>628</v>
      </c>
      <c r="R635" s="235" t="s">
        <v>628</v>
      </c>
      <c r="S635" s="235" t="s">
        <v>628</v>
      </c>
      <c r="T635" s="235" t="s">
        <v>628</v>
      </c>
      <c r="U635" s="235" t="s">
        <v>628</v>
      </c>
      <c r="V635" s="235" t="s">
        <v>628</v>
      </c>
      <c r="Y635" s="236">
        <f t="shared" si="435"/>
        <v>1.9823131728623842</v>
      </c>
      <c r="AG635" s="236">
        <f t="shared" si="429"/>
        <v>0.27999999999999997</v>
      </c>
      <c r="AP635" s="235">
        <v>2</v>
      </c>
      <c r="AR635" s="235" t="str">
        <f t="shared" si="428"/>
        <v/>
      </c>
    </row>
    <row r="636" spans="2:44">
      <c r="C636" s="239">
        <v>633</v>
      </c>
      <c r="D636" s="234" t="s">
        <v>716</v>
      </c>
      <c r="E636" s="248">
        <v>1.2999999999999999E-2</v>
      </c>
      <c r="F636" s="236">
        <f t="shared" si="430"/>
        <v>0.15904312808798329</v>
      </c>
      <c r="G636" s="236">
        <f t="shared" si="431"/>
        <v>1.4137166941154069</v>
      </c>
      <c r="H636" s="236">
        <f t="shared" si="432"/>
        <v>0.11250000000000002</v>
      </c>
      <c r="I636" s="248">
        <v>1.2999999999999999E-2</v>
      </c>
      <c r="J636" s="236">
        <f t="shared" si="433"/>
        <v>0.11891403594072936</v>
      </c>
      <c r="K636" s="236">
        <f t="shared" si="418"/>
        <v>0.89204092778807298</v>
      </c>
      <c r="L636" s="236">
        <f t="shared" si="434"/>
        <v>0.13330558300233106</v>
      </c>
      <c r="M636" s="237" t="s">
        <v>708</v>
      </c>
      <c r="N636" s="237"/>
      <c r="P636" s="248">
        <v>0.45</v>
      </c>
      <c r="Q636" s="235" t="s">
        <v>628</v>
      </c>
      <c r="R636" s="235" t="s">
        <v>628</v>
      </c>
      <c r="S636" s="235" t="s">
        <v>628</v>
      </c>
      <c r="T636" s="235" t="s">
        <v>628</v>
      </c>
      <c r="U636" s="235" t="s">
        <v>628</v>
      </c>
      <c r="V636" s="235" t="s">
        <v>628</v>
      </c>
      <c r="Y636" s="236">
        <f t="shared" si="435"/>
        <v>1.9823131728623844</v>
      </c>
      <c r="AG636" s="236">
        <f t="shared" si="429"/>
        <v>0.315</v>
      </c>
      <c r="AP636" s="235">
        <v>2</v>
      </c>
      <c r="AR636" s="235" t="str">
        <f t="shared" si="428"/>
        <v/>
      </c>
    </row>
    <row r="637" spans="2:44">
      <c r="C637" s="239">
        <v>634</v>
      </c>
      <c r="D637" s="234" t="s">
        <v>717</v>
      </c>
      <c r="E637" s="248">
        <v>1.2999999999999999E-2</v>
      </c>
      <c r="F637" s="236">
        <f t="shared" si="430"/>
        <v>0.19634954084936207</v>
      </c>
      <c r="G637" s="236">
        <f t="shared" si="431"/>
        <v>1.5707963267948966</v>
      </c>
      <c r="H637" s="236">
        <f t="shared" si="432"/>
        <v>0.125</v>
      </c>
      <c r="I637" s="248">
        <v>1.2999999999999999E-2</v>
      </c>
      <c r="J637" s="236">
        <f t="shared" si="433"/>
        <v>0.14680745177867821</v>
      </c>
      <c r="K637" s="236">
        <f t="shared" si="418"/>
        <v>0.9911565864311922</v>
      </c>
      <c r="L637" s="236">
        <f t="shared" si="434"/>
        <v>0.14811731444703449</v>
      </c>
      <c r="M637" s="237" t="s">
        <v>708</v>
      </c>
      <c r="N637" s="237"/>
      <c r="P637" s="248">
        <v>0.5</v>
      </c>
      <c r="Q637" s="235" t="s">
        <v>628</v>
      </c>
      <c r="R637" s="235" t="s">
        <v>628</v>
      </c>
      <c r="S637" s="235" t="s">
        <v>628</v>
      </c>
      <c r="T637" s="235" t="s">
        <v>628</v>
      </c>
      <c r="U637" s="235" t="s">
        <v>628</v>
      </c>
      <c r="V637" s="235" t="s">
        <v>628</v>
      </c>
      <c r="Y637" s="236">
        <f t="shared" si="435"/>
        <v>1.9823131728623844</v>
      </c>
      <c r="AG637" s="236">
        <f t="shared" si="429"/>
        <v>0.35</v>
      </c>
      <c r="AP637" s="235">
        <v>2</v>
      </c>
      <c r="AR637" s="235" t="str">
        <f t="shared" si="428"/>
        <v/>
      </c>
    </row>
    <row r="638" spans="2:44">
      <c r="C638" s="239">
        <v>635</v>
      </c>
      <c r="D638" s="234" t="s">
        <v>718</v>
      </c>
      <c r="E638" s="248">
        <v>1.2999999999999999E-2</v>
      </c>
      <c r="F638" s="236">
        <f t="shared" si="430"/>
        <v>0.28274333882308139</v>
      </c>
      <c r="G638" s="236">
        <f t="shared" si="431"/>
        <v>1.8849555921538759</v>
      </c>
      <c r="H638" s="236">
        <f t="shared" si="432"/>
        <v>0.15</v>
      </c>
      <c r="I638" s="248">
        <v>1.2999999999999999E-2</v>
      </c>
      <c r="J638" s="236">
        <f t="shared" si="433"/>
        <v>0.2114027305612966</v>
      </c>
      <c r="K638" s="236">
        <f t="shared" si="418"/>
        <v>1.1893879037174306</v>
      </c>
      <c r="L638" s="236">
        <f t="shared" si="434"/>
        <v>0.17774077733644136</v>
      </c>
      <c r="M638" s="237" t="s">
        <v>708</v>
      </c>
      <c r="N638" s="237"/>
      <c r="P638" s="248">
        <v>0.6</v>
      </c>
      <c r="Q638" s="235" t="s">
        <v>628</v>
      </c>
      <c r="R638" s="235" t="s">
        <v>628</v>
      </c>
      <c r="S638" s="235" t="s">
        <v>628</v>
      </c>
      <c r="T638" s="235" t="s">
        <v>628</v>
      </c>
      <c r="U638" s="235" t="s">
        <v>628</v>
      </c>
      <c r="V638" s="235" t="s">
        <v>628</v>
      </c>
      <c r="Y638" s="236">
        <f t="shared" si="435"/>
        <v>1.9823131728623844</v>
      </c>
      <c r="AG638" s="236">
        <f t="shared" si="429"/>
        <v>0.42</v>
      </c>
      <c r="AP638" s="235">
        <v>2</v>
      </c>
      <c r="AR638" s="235" t="str">
        <f t="shared" si="428"/>
        <v/>
      </c>
    </row>
    <row r="639" spans="2:44">
      <c r="C639" s="239">
        <v>636</v>
      </c>
      <c r="D639" s="234" t="s">
        <v>719</v>
      </c>
      <c r="E639" s="248">
        <v>1.2999999999999999E-2</v>
      </c>
      <c r="F639" s="236">
        <f t="shared" si="430"/>
        <v>0.38484510006474959</v>
      </c>
      <c r="G639" s="236">
        <f t="shared" si="431"/>
        <v>2.1991148575128552</v>
      </c>
      <c r="H639" s="236">
        <f t="shared" si="432"/>
        <v>0.17499999999999996</v>
      </c>
      <c r="I639" s="248">
        <v>1.2999999999999999E-2</v>
      </c>
      <c r="J639" s="236">
        <f t="shared" si="433"/>
        <v>0.28774260548620928</v>
      </c>
      <c r="K639" s="236">
        <f t="shared" si="418"/>
        <v>1.3876192210036691</v>
      </c>
      <c r="L639" s="236">
        <f t="shared" si="434"/>
        <v>0.20736424022584826</v>
      </c>
      <c r="M639" s="237" t="s">
        <v>708</v>
      </c>
      <c r="N639" s="237"/>
      <c r="P639" s="248">
        <v>0.7</v>
      </c>
      <c r="Q639" s="235" t="s">
        <v>628</v>
      </c>
      <c r="R639" s="235" t="s">
        <v>628</v>
      </c>
      <c r="S639" s="235" t="s">
        <v>628</v>
      </c>
      <c r="T639" s="235" t="s">
        <v>628</v>
      </c>
      <c r="U639" s="235" t="s">
        <v>628</v>
      </c>
      <c r="V639" s="235" t="s">
        <v>628</v>
      </c>
      <c r="Y639" s="236">
        <f t="shared" si="435"/>
        <v>1.9823131728623844</v>
      </c>
      <c r="AG639" s="236">
        <f t="shared" si="429"/>
        <v>0.48999999999999994</v>
      </c>
      <c r="AP639" s="235">
        <v>2</v>
      </c>
      <c r="AR639" s="235" t="str">
        <f t="shared" si="428"/>
        <v/>
      </c>
    </row>
    <row r="640" spans="2:44">
      <c r="C640" s="239">
        <v>637</v>
      </c>
      <c r="D640" s="234" t="s">
        <v>720</v>
      </c>
      <c r="E640" s="248">
        <v>1.2999999999999999E-2</v>
      </c>
      <c r="F640" s="236">
        <f t="shared" si="430"/>
        <v>0.50265482457436694</v>
      </c>
      <c r="G640" s="236">
        <f t="shared" si="431"/>
        <v>2.5132741228718345</v>
      </c>
      <c r="H640" s="236">
        <f t="shared" si="432"/>
        <v>0.2</v>
      </c>
      <c r="I640" s="248">
        <v>1.2999999999999999E-2</v>
      </c>
      <c r="J640" s="236">
        <f t="shared" si="433"/>
        <v>0.37582707655341624</v>
      </c>
      <c r="K640" s="236">
        <f t="shared" si="418"/>
        <v>1.5858505382899075</v>
      </c>
      <c r="L640" s="236">
        <f t="shared" si="434"/>
        <v>0.23698770311525519</v>
      </c>
      <c r="M640" s="237" t="s">
        <v>708</v>
      </c>
      <c r="N640" s="237"/>
      <c r="P640" s="248">
        <v>0.8</v>
      </c>
      <c r="Q640" s="235" t="s">
        <v>628</v>
      </c>
      <c r="R640" s="235" t="s">
        <v>628</v>
      </c>
      <c r="S640" s="235" t="s">
        <v>628</v>
      </c>
      <c r="T640" s="235" t="s">
        <v>628</v>
      </c>
      <c r="U640" s="235" t="s">
        <v>628</v>
      </c>
      <c r="V640" s="235" t="s">
        <v>628</v>
      </c>
      <c r="Y640" s="236">
        <f t="shared" si="435"/>
        <v>1.9823131728623842</v>
      </c>
      <c r="AG640" s="236">
        <f t="shared" si="429"/>
        <v>0.55999999999999994</v>
      </c>
      <c r="AP640" s="235">
        <v>2</v>
      </c>
      <c r="AR640" s="235" t="str">
        <f t="shared" si="428"/>
        <v/>
      </c>
    </row>
    <row r="641" spans="2:44">
      <c r="C641" s="239">
        <v>638</v>
      </c>
      <c r="D641" s="234" t="s">
        <v>721</v>
      </c>
      <c r="E641" s="248">
        <v>1.2999999999999999E-2</v>
      </c>
      <c r="F641" s="236">
        <f t="shared" si="430"/>
        <v>0.63617251235193317</v>
      </c>
      <c r="G641" s="236">
        <f t="shared" si="431"/>
        <v>2.8274333882308138</v>
      </c>
      <c r="H641" s="236">
        <f t="shared" si="432"/>
        <v>0.22500000000000003</v>
      </c>
      <c r="I641" s="248">
        <v>1.2999999999999999E-2</v>
      </c>
      <c r="J641" s="236">
        <f t="shared" si="433"/>
        <v>0.47565614376291743</v>
      </c>
      <c r="K641" s="236">
        <f t="shared" si="418"/>
        <v>1.784081855576146</v>
      </c>
      <c r="L641" s="236">
        <f t="shared" si="434"/>
        <v>0.26661116600466211</v>
      </c>
      <c r="M641" s="237" t="s">
        <v>708</v>
      </c>
      <c r="N641" s="237"/>
      <c r="P641" s="248">
        <v>0.9</v>
      </c>
      <c r="Q641" s="235" t="s">
        <v>628</v>
      </c>
      <c r="R641" s="235" t="s">
        <v>628</v>
      </c>
      <c r="S641" s="235" t="s">
        <v>628</v>
      </c>
      <c r="T641" s="235" t="s">
        <v>628</v>
      </c>
      <c r="U641" s="235" t="s">
        <v>628</v>
      </c>
      <c r="V641" s="235" t="s">
        <v>628</v>
      </c>
      <c r="Y641" s="236">
        <f t="shared" si="435"/>
        <v>1.9823131728623844</v>
      </c>
      <c r="AG641" s="236">
        <f t="shared" si="429"/>
        <v>0.63</v>
      </c>
      <c r="AP641" s="235">
        <v>2</v>
      </c>
      <c r="AR641" s="235" t="str">
        <f t="shared" si="428"/>
        <v/>
      </c>
    </row>
    <row r="642" spans="2:44">
      <c r="C642" s="239">
        <v>639</v>
      </c>
      <c r="D642" s="234" t="s">
        <v>722</v>
      </c>
      <c r="E642" s="248">
        <v>1.2999999999999999E-2</v>
      </c>
      <c r="F642" s="236">
        <f t="shared" si="430"/>
        <v>0.78539816339744828</v>
      </c>
      <c r="G642" s="236">
        <f t="shared" si="431"/>
        <v>3.1415926535897931</v>
      </c>
      <c r="H642" s="236">
        <f t="shared" si="432"/>
        <v>0.25</v>
      </c>
      <c r="I642" s="248">
        <v>1.2999999999999999E-2</v>
      </c>
      <c r="J642" s="236">
        <f t="shared" si="433"/>
        <v>0.58722980711471284</v>
      </c>
      <c r="K642" s="236">
        <f t="shared" si="418"/>
        <v>1.9823131728623844</v>
      </c>
      <c r="L642" s="236">
        <f t="shared" si="434"/>
        <v>0.29623462889406899</v>
      </c>
      <c r="M642" s="237" t="s">
        <v>708</v>
      </c>
      <c r="N642" s="237"/>
      <c r="P642" s="248">
        <v>1</v>
      </c>
      <c r="Q642" s="235" t="s">
        <v>628</v>
      </c>
      <c r="R642" s="235" t="s">
        <v>628</v>
      </c>
      <c r="S642" s="235" t="s">
        <v>628</v>
      </c>
      <c r="T642" s="235" t="s">
        <v>628</v>
      </c>
      <c r="U642" s="235" t="s">
        <v>628</v>
      </c>
      <c r="V642" s="235" t="s">
        <v>628</v>
      </c>
      <c r="Y642" s="236">
        <f t="shared" si="435"/>
        <v>1.9823131728623844</v>
      </c>
      <c r="AG642" s="236">
        <f t="shared" si="429"/>
        <v>0.7</v>
      </c>
      <c r="AP642" s="235">
        <v>2</v>
      </c>
      <c r="AR642" s="235" t="str">
        <f t="shared" si="428"/>
        <v/>
      </c>
    </row>
    <row r="643" spans="2:44">
      <c r="C643" s="239">
        <v>640</v>
      </c>
      <c r="E643" s="248"/>
      <c r="F643" s="236"/>
      <c r="I643" s="248"/>
      <c r="AP643" s="235"/>
      <c r="AR643" s="235" t="str">
        <f t="shared" si="428"/>
        <v/>
      </c>
    </row>
    <row r="644" spans="2:44">
      <c r="B644" s="235" t="s">
        <v>805</v>
      </c>
      <c r="C644" s="239">
        <v>641</v>
      </c>
      <c r="D644" s="234" t="s">
        <v>806</v>
      </c>
      <c r="E644" s="248">
        <v>0.01</v>
      </c>
      <c r="F644" s="236">
        <f>PI()*P644^2/4</f>
        <v>7.0685834705770348E-2</v>
      </c>
      <c r="G644" s="236">
        <f>PI()*P644</f>
        <v>0.94247779607693793</v>
      </c>
      <c r="H644" s="236">
        <f>F644/G644</f>
        <v>7.4999999999999997E-2</v>
      </c>
      <c r="I644" s="248">
        <v>0.01</v>
      </c>
      <c r="J644" s="236">
        <f>(P644/2)^2*(Y644-1/2*SIN(2*Y644))</f>
        <v>5.2850682640324151E-2</v>
      </c>
      <c r="K644" s="236">
        <f t="shared" si="418"/>
        <v>0.59469395185871532</v>
      </c>
      <c r="L644" s="236">
        <f>J644/K644</f>
        <v>8.8870388668220682E-2</v>
      </c>
      <c r="M644" s="237" t="s">
        <v>809</v>
      </c>
      <c r="N644" s="237"/>
      <c r="P644" s="248">
        <v>0.3</v>
      </c>
      <c r="Q644" s="235" t="s">
        <v>628</v>
      </c>
      <c r="R644" s="235" t="s">
        <v>628</v>
      </c>
      <c r="S644" s="235" t="s">
        <v>628</v>
      </c>
      <c r="T644" s="235" t="s">
        <v>628</v>
      </c>
      <c r="U644" s="235" t="s">
        <v>628</v>
      </c>
      <c r="V644" s="235" t="s">
        <v>628</v>
      </c>
      <c r="Y644" s="236">
        <f>ACOS(1-AG644/(P644/2))</f>
        <v>1.9823131728623844</v>
      </c>
      <c r="AG644" s="236">
        <f t="shared" ref="AG644:AG662" si="436">$L$1*P644</f>
        <v>0.21</v>
      </c>
      <c r="AP644" s="235">
        <v>2</v>
      </c>
      <c r="AR644" s="235" t="str">
        <f t="shared" si="428"/>
        <v/>
      </c>
    </row>
    <row r="645" spans="2:44">
      <c r="C645" s="239">
        <v>642</v>
      </c>
      <c r="D645" s="234" t="s">
        <v>807</v>
      </c>
      <c r="E645" s="248">
        <v>0.01</v>
      </c>
      <c r="F645" s="236">
        <f t="shared" ref="F645:F662" si="437">PI()*P645^2/4</f>
        <v>9.6211275016187398E-2</v>
      </c>
      <c r="G645" s="236">
        <f t="shared" ref="G645:G662" si="438">PI()*P645</f>
        <v>1.0995574287564276</v>
      </c>
      <c r="H645" s="236">
        <f t="shared" ref="H645:H662" si="439">F645/G645</f>
        <v>8.7499999999999981E-2</v>
      </c>
      <c r="I645" s="248">
        <v>0.01</v>
      </c>
      <c r="J645" s="236">
        <f t="shared" ref="J645:J662" si="440">(P645/2)^2*(Y645-1/2*SIN(2*Y645))</f>
        <v>7.193565137155232E-2</v>
      </c>
      <c r="K645" s="236">
        <f t="shared" si="418"/>
        <v>0.69380961050183454</v>
      </c>
      <c r="L645" s="236">
        <f t="shared" ref="L645:L662" si="441">J645/K645</f>
        <v>0.10368212011292413</v>
      </c>
      <c r="M645" s="237" t="s">
        <v>809</v>
      </c>
      <c r="N645" s="237"/>
      <c r="P645" s="248">
        <v>0.35</v>
      </c>
      <c r="Q645" s="235" t="s">
        <v>628</v>
      </c>
      <c r="R645" s="235" t="s">
        <v>628</v>
      </c>
      <c r="S645" s="235" t="s">
        <v>628</v>
      </c>
      <c r="T645" s="235" t="s">
        <v>628</v>
      </c>
      <c r="U645" s="235" t="s">
        <v>628</v>
      </c>
      <c r="V645" s="235" t="s">
        <v>628</v>
      </c>
      <c r="Y645" s="236">
        <f t="shared" ref="Y645:Y662" si="442">ACOS(1-AG645/(P645/2))</f>
        <v>1.9823131728623844</v>
      </c>
      <c r="AG645" s="236">
        <f t="shared" si="436"/>
        <v>0.24499999999999997</v>
      </c>
      <c r="AP645" s="235">
        <v>2</v>
      </c>
      <c r="AR645" s="235" t="str">
        <f t="shared" si="428"/>
        <v/>
      </c>
    </row>
    <row r="646" spans="2:44">
      <c r="C646" s="239">
        <v>643</v>
      </c>
      <c r="D646" s="234" t="s">
        <v>808</v>
      </c>
      <c r="E646" s="248">
        <v>0.01</v>
      </c>
      <c r="F646" s="236">
        <f t="shared" si="437"/>
        <v>0.12566370614359174</v>
      </c>
      <c r="G646" s="236">
        <f t="shared" si="438"/>
        <v>1.2566370614359172</v>
      </c>
      <c r="H646" s="236">
        <f t="shared" si="439"/>
        <v>0.1</v>
      </c>
      <c r="I646" s="248">
        <v>0.01</v>
      </c>
      <c r="J646" s="236">
        <f t="shared" si="440"/>
        <v>9.395676913835406E-2</v>
      </c>
      <c r="K646" s="236">
        <f t="shared" si="418"/>
        <v>0.79292526914495376</v>
      </c>
      <c r="L646" s="236">
        <f t="shared" si="441"/>
        <v>0.11849385155762759</v>
      </c>
      <c r="M646" s="237" t="s">
        <v>809</v>
      </c>
      <c r="N646" s="237"/>
      <c r="P646" s="248">
        <v>0.4</v>
      </c>
      <c r="Q646" s="235" t="s">
        <v>628</v>
      </c>
      <c r="R646" s="235" t="s">
        <v>628</v>
      </c>
      <c r="S646" s="235" t="s">
        <v>628</v>
      </c>
      <c r="T646" s="235" t="s">
        <v>628</v>
      </c>
      <c r="U646" s="235" t="s">
        <v>628</v>
      </c>
      <c r="V646" s="235" t="s">
        <v>628</v>
      </c>
      <c r="Y646" s="236">
        <f t="shared" si="442"/>
        <v>1.9823131728623842</v>
      </c>
      <c r="AG646" s="236">
        <f t="shared" si="436"/>
        <v>0.27999999999999997</v>
      </c>
      <c r="AP646" s="235">
        <v>2</v>
      </c>
      <c r="AR646" s="235" t="str">
        <f t="shared" si="428"/>
        <v/>
      </c>
    </row>
    <row r="647" spans="2:44">
      <c r="C647" s="239">
        <v>644</v>
      </c>
      <c r="D647" s="234" t="s">
        <v>810</v>
      </c>
      <c r="E647" s="248">
        <v>0.01</v>
      </c>
      <c r="F647" s="236">
        <f t="shared" si="437"/>
        <v>0.15904312808798329</v>
      </c>
      <c r="G647" s="236">
        <f t="shared" si="438"/>
        <v>1.4137166941154069</v>
      </c>
      <c r="H647" s="236">
        <f t="shared" si="439"/>
        <v>0.11250000000000002</v>
      </c>
      <c r="I647" s="248">
        <v>0.01</v>
      </c>
      <c r="J647" s="236">
        <f t="shared" si="440"/>
        <v>0.11891403594072936</v>
      </c>
      <c r="K647" s="236">
        <f t="shared" si="418"/>
        <v>0.89204092778807298</v>
      </c>
      <c r="L647" s="236">
        <f t="shared" si="441"/>
        <v>0.13330558300233106</v>
      </c>
      <c r="M647" s="237" t="s">
        <v>809</v>
      </c>
      <c r="N647" s="237"/>
      <c r="P647" s="248">
        <v>0.45</v>
      </c>
      <c r="Q647" s="235" t="s">
        <v>628</v>
      </c>
      <c r="R647" s="235" t="s">
        <v>628</v>
      </c>
      <c r="S647" s="235" t="s">
        <v>628</v>
      </c>
      <c r="T647" s="235" t="s">
        <v>628</v>
      </c>
      <c r="U647" s="235" t="s">
        <v>628</v>
      </c>
      <c r="V647" s="235" t="s">
        <v>628</v>
      </c>
      <c r="Y647" s="236">
        <f t="shared" si="442"/>
        <v>1.9823131728623844</v>
      </c>
      <c r="AG647" s="236">
        <f t="shared" si="436"/>
        <v>0.315</v>
      </c>
      <c r="AP647" s="235">
        <v>2</v>
      </c>
      <c r="AR647" s="235" t="str">
        <f t="shared" si="428"/>
        <v/>
      </c>
    </row>
    <row r="648" spans="2:44">
      <c r="C648" s="239">
        <v>645</v>
      </c>
      <c r="D648" s="234" t="s">
        <v>811</v>
      </c>
      <c r="E648" s="248">
        <v>0.01</v>
      </c>
      <c r="F648" s="236">
        <f t="shared" si="437"/>
        <v>0.19634954084936207</v>
      </c>
      <c r="G648" s="236">
        <f t="shared" si="438"/>
        <v>1.5707963267948966</v>
      </c>
      <c r="H648" s="236">
        <f t="shared" si="439"/>
        <v>0.125</v>
      </c>
      <c r="I648" s="248">
        <v>0.01</v>
      </c>
      <c r="J648" s="236">
        <f t="shared" si="440"/>
        <v>0.14680745177867821</v>
      </c>
      <c r="K648" s="236">
        <f t="shared" si="418"/>
        <v>0.9911565864311922</v>
      </c>
      <c r="L648" s="236">
        <f t="shared" si="441"/>
        <v>0.14811731444703449</v>
      </c>
      <c r="M648" s="237" t="s">
        <v>809</v>
      </c>
      <c r="N648" s="237"/>
      <c r="P648" s="248">
        <v>0.5</v>
      </c>
      <c r="Q648" s="235" t="s">
        <v>628</v>
      </c>
      <c r="R648" s="235" t="s">
        <v>628</v>
      </c>
      <c r="S648" s="235" t="s">
        <v>628</v>
      </c>
      <c r="T648" s="235" t="s">
        <v>628</v>
      </c>
      <c r="U648" s="235" t="s">
        <v>628</v>
      </c>
      <c r="V648" s="235" t="s">
        <v>628</v>
      </c>
      <c r="Y648" s="236">
        <f t="shared" si="442"/>
        <v>1.9823131728623844</v>
      </c>
      <c r="AG648" s="236">
        <f t="shared" si="436"/>
        <v>0.35</v>
      </c>
      <c r="AP648" s="235">
        <v>2</v>
      </c>
      <c r="AR648" s="235" t="str">
        <f t="shared" si="428"/>
        <v/>
      </c>
    </row>
    <row r="649" spans="2:44">
      <c r="C649" s="239">
        <v>646</v>
      </c>
      <c r="D649" s="234" t="s">
        <v>812</v>
      </c>
      <c r="E649" s="248">
        <v>0.01</v>
      </c>
      <c r="F649" s="236">
        <f t="shared" si="437"/>
        <v>0.28274333882308139</v>
      </c>
      <c r="G649" s="236">
        <f t="shared" si="438"/>
        <v>1.8849555921538759</v>
      </c>
      <c r="H649" s="236">
        <f t="shared" si="439"/>
        <v>0.15</v>
      </c>
      <c r="I649" s="248">
        <v>0.01</v>
      </c>
      <c r="J649" s="236">
        <f t="shared" si="440"/>
        <v>0.2114027305612966</v>
      </c>
      <c r="K649" s="236">
        <f t="shared" si="418"/>
        <v>1.1893879037174306</v>
      </c>
      <c r="L649" s="236">
        <f t="shared" si="441"/>
        <v>0.17774077733644136</v>
      </c>
      <c r="M649" s="237" t="s">
        <v>809</v>
      </c>
      <c r="N649" s="237"/>
      <c r="P649" s="248">
        <v>0.6</v>
      </c>
      <c r="Q649" s="235" t="s">
        <v>628</v>
      </c>
      <c r="R649" s="235" t="s">
        <v>628</v>
      </c>
      <c r="S649" s="235" t="s">
        <v>628</v>
      </c>
      <c r="T649" s="235" t="s">
        <v>628</v>
      </c>
      <c r="U649" s="235" t="s">
        <v>628</v>
      </c>
      <c r="V649" s="235" t="s">
        <v>628</v>
      </c>
      <c r="Y649" s="236">
        <f t="shared" si="442"/>
        <v>1.9823131728623844</v>
      </c>
      <c r="AG649" s="236">
        <f t="shared" si="436"/>
        <v>0.42</v>
      </c>
      <c r="AP649" s="235">
        <v>2</v>
      </c>
      <c r="AR649" s="235" t="str">
        <f t="shared" si="428"/>
        <v/>
      </c>
    </row>
    <row r="650" spans="2:44">
      <c r="C650" s="239">
        <v>647</v>
      </c>
      <c r="D650" s="234" t="s">
        <v>813</v>
      </c>
      <c r="E650" s="248">
        <v>0.01</v>
      </c>
      <c r="F650" s="236">
        <f t="shared" si="437"/>
        <v>0.38484510006474959</v>
      </c>
      <c r="G650" s="236">
        <f t="shared" si="438"/>
        <v>2.1991148575128552</v>
      </c>
      <c r="H650" s="236">
        <f t="shared" si="439"/>
        <v>0.17499999999999996</v>
      </c>
      <c r="I650" s="248">
        <v>0.01</v>
      </c>
      <c r="J650" s="236">
        <f t="shared" si="440"/>
        <v>0.28774260548620928</v>
      </c>
      <c r="K650" s="236">
        <f t="shared" si="418"/>
        <v>1.3876192210036691</v>
      </c>
      <c r="L650" s="236">
        <f t="shared" si="441"/>
        <v>0.20736424022584826</v>
      </c>
      <c r="M650" s="237" t="s">
        <v>809</v>
      </c>
      <c r="N650" s="237"/>
      <c r="P650" s="248">
        <v>0.7</v>
      </c>
      <c r="Q650" s="235" t="s">
        <v>628</v>
      </c>
      <c r="R650" s="235" t="s">
        <v>628</v>
      </c>
      <c r="S650" s="235" t="s">
        <v>628</v>
      </c>
      <c r="T650" s="235" t="s">
        <v>628</v>
      </c>
      <c r="U650" s="235" t="s">
        <v>628</v>
      </c>
      <c r="V650" s="235" t="s">
        <v>628</v>
      </c>
      <c r="Y650" s="236">
        <f t="shared" si="442"/>
        <v>1.9823131728623844</v>
      </c>
      <c r="AG650" s="236">
        <f t="shared" si="436"/>
        <v>0.48999999999999994</v>
      </c>
      <c r="AP650" s="235">
        <v>2</v>
      </c>
      <c r="AR650" s="235" t="str">
        <f t="shared" si="428"/>
        <v/>
      </c>
    </row>
    <row r="651" spans="2:44">
      <c r="C651" s="239">
        <v>648</v>
      </c>
      <c r="D651" s="234" t="s">
        <v>814</v>
      </c>
      <c r="E651" s="248">
        <v>0.01</v>
      </c>
      <c r="F651" s="236">
        <f t="shared" si="437"/>
        <v>0.50265482457436694</v>
      </c>
      <c r="G651" s="236">
        <f t="shared" si="438"/>
        <v>2.5132741228718345</v>
      </c>
      <c r="H651" s="236">
        <f t="shared" si="439"/>
        <v>0.2</v>
      </c>
      <c r="I651" s="248">
        <v>0.01</v>
      </c>
      <c r="J651" s="236">
        <f t="shared" si="440"/>
        <v>0.37582707655341624</v>
      </c>
      <c r="K651" s="236">
        <f t="shared" si="418"/>
        <v>1.5858505382899075</v>
      </c>
      <c r="L651" s="236">
        <f t="shared" si="441"/>
        <v>0.23698770311525519</v>
      </c>
      <c r="M651" s="237" t="s">
        <v>809</v>
      </c>
      <c r="N651" s="237"/>
      <c r="P651" s="248">
        <v>0.8</v>
      </c>
      <c r="Q651" s="235" t="s">
        <v>628</v>
      </c>
      <c r="R651" s="235" t="s">
        <v>628</v>
      </c>
      <c r="S651" s="235" t="s">
        <v>628</v>
      </c>
      <c r="T651" s="235" t="s">
        <v>628</v>
      </c>
      <c r="U651" s="235" t="s">
        <v>628</v>
      </c>
      <c r="V651" s="235" t="s">
        <v>628</v>
      </c>
      <c r="Y651" s="236">
        <f t="shared" si="442"/>
        <v>1.9823131728623842</v>
      </c>
      <c r="AG651" s="236">
        <f t="shared" si="436"/>
        <v>0.55999999999999994</v>
      </c>
      <c r="AP651" s="235">
        <v>2</v>
      </c>
      <c r="AR651" s="235" t="str">
        <f t="shared" si="428"/>
        <v/>
      </c>
    </row>
    <row r="652" spans="2:44">
      <c r="C652" s="239">
        <v>649</v>
      </c>
      <c r="D652" s="234" t="s">
        <v>815</v>
      </c>
      <c r="E652" s="248">
        <v>0.01</v>
      </c>
      <c r="F652" s="236">
        <f t="shared" si="437"/>
        <v>0.63617251235193317</v>
      </c>
      <c r="G652" s="236">
        <f t="shared" si="438"/>
        <v>2.8274333882308138</v>
      </c>
      <c r="H652" s="236">
        <f t="shared" si="439"/>
        <v>0.22500000000000003</v>
      </c>
      <c r="I652" s="248">
        <v>0.01</v>
      </c>
      <c r="J652" s="236">
        <f t="shared" si="440"/>
        <v>0.47565614376291743</v>
      </c>
      <c r="K652" s="236">
        <f t="shared" si="418"/>
        <v>1.784081855576146</v>
      </c>
      <c r="L652" s="236">
        <f t="shared" si="441"/>
        <v>0.26661116600466211</v>
      </c>
      <c r="M652" s="237" t="s">
        <v>809</v>
      </c>
      <c r="N652" s="237"/>
      <c r="P652" s="248">
        <v>0.9</v>
      </c>
      <c r="Q652" s="235" t="s">
        <v>628</v>
      </c>
      <c r="R652" s="235" t="s">
        <v>628</v>
      </c>
      <c r="S652" s="235" t="s">
        <v>628</v>
      </c>
      <c r="T652" s="235" t="s">
        <v>628</v>
      </c>
      <c r="U652" s="235" t="s">
        <v>628</v>
      </c>
      <c r="V652" s="235" t="s">
        <v>628</v>
      </c>
      <c r="Y652" s="236">
        <f t="shared" si="442"/>
        <v>1.9823131728623844</v>
      </c>
      <c r="AG652" s="236">
        <f t="shared" si="436"/>
        <v>0.63</v>
      </c>
      <c r="AP652" s="235">
        <v>2</v>
      </c>
      <c r="AR652" s="235" t="str">
        <f t="shared" si="428"/>
        <v/>
      </c>
    </row>
    <row r="653" spans="2:44">
      <c r="C653" s="239">
        <v>650</v>
      </c>
      <c r="D653" s="234" t="s">
        <v>816</v>
      </c>
      <c r="E653" s="248">
        <v>0.01</v>
      </c>
      <c r="F653" s="236">
        <f t="shared" si="437"/>
        <v>0.78539816339744828</v>
      </c>
      <c r="G653" s="236">
        <f t="shared" si="438"/>
        <v>3.1415926535897931</v>
      </c>
      <c r="H653" s="236">
        <f t="shared" si="439"/>
        <v>0.25</v>
      </c>
      <c r="I653" s="248">
        <v>0.01</v>
      </c>
      <c r="J653" s="236">
        <f t="shared" si="440"/>
        <v>0.58722980711471284</v>
      </c>
      <c r="K653" s="236">
        <f t="shared" si="418"/>
        <v>1.9823131728623844</v>
      </c>
      <c r="L653" s="236">
        <f t="shared" si="441"/>
        <v>0.29623462889406899</v>
      </c>
      <c r="M653" s="237" t="s">
        <v>809</v>
      </c>
      <c r="N653" s="237"/>
      <c r="P653" s="248">
        <v>1</v>
      </c>
      <c r="Q653" s="235" t="s">
        <v>628</v>
      </c>
      <c r="R653" s="235" t="s">
        <v>628</v>
      </c>
      <c r="S653" s="235" t="s">
        <v>628</v>
      </c>
      <c r="T653" s="235" t="s">
        <v>628</v>
      </c>
      <c r="U653" s="235" t="s">
        <v>628</v>
      </c>
      <c r="V653" s="235" t="s">
        <v>628</v>
      </c>
      <c r="Y653" s="236">
        <f t="shared" si="442"/>
        <v>1.9823131728623844</v>
      </c>
      <c r="AG653" s="236">
        <f t="shared" si="436"/>
        <v>0.7</v>
      </c>
      <c r="AP653" s="235">
        <v>2</v>
      </c>
      <c r="AR653" s="235" t="str">
        <f t="shared" si="428"/>
        <v/>
      </c>
    </row>
    <row r="654" spans="2:44">
      <c r="C654" s="239">
        <v>651</v>
      </c>
      <c r="D654" s="234" t="s">
        <v>817</v>
      </c>
      <c r="E654" s="248">
        <v>0.01</v>
      </c>
      <c r="F654" s="236">
        <f t="shared" si="437"/>
        <v>0.9503317777109126</v>
      </c>
      <c r="G654" s="236">
        <f t="shared" si="438"/>
        <v>3.4557519189487729</v>
      </c>
      <c r="H654" s="236">
        <f t="shared" si="439"/>
        <v>0.27500000000000002</v>
      </c>
      <c r="I654" s="248">
        <v>0.01</v>
      </c>
      <c r="J654" s="236">
        <f t="shared" si="440"/>
        <v>0.71054806660880265</v>
      </c>
      <c r="K654" s="236">
        <f t="shared" si="418"/>
        <v>2.1805444901486228</v>
      </c>
      <c r="L654" s="236">
        <f t="shared" si="441"/>
        <v>0.32585809178347591</v>
      </c>
      <c r="M654" s="237" t="s">
        <v>809</v>
      </c>
      <c r="N654" s="237"/>
      <c r="P654" s="248">
        <v>1.1000000000000001</v>
      </c>
      <c r="Q654" s="235" t="s">
        <v>628</v>
      </c>
      <c r="R654" s="235" t="s">
        <v>628</v>
      </c>
      <c r="S654" s="235" t="s">
        <v>628</v>
      </c>
      <c r="T654" s="235" t="s">
        <v>628</v>
      </c>
      <c r="U654" s="235" t="s">
        <v>628</v>
      </c>
      <c r="V654" s="235" t="s">
        <v>628</v>
      </c>
      <c r="Y654" s="236">
        <f t="shared" si="442"/>
        <v>1.9823131728623844</v>
      </c>
      <c r="AG654" s="236">
        <f t="shared" si="436"/>
        <v>0.77</v>
      </c>
      <c r="AP654" s="235">
        <v>2</v>
      </c>
      <c r="AR654" s="235" t="str">
        <f t="shared" si="428"/>
        <v/>
      </c>
    </row>
    <row r="655" spans="2:44">
      <c r="C655" s="239">
        <v>652</v>
      </c>
      <c r="D655" s="234" t="s">
        <v>818</v>
      </c>
      <c r="E655" s="248">
        <v>0.01</v>
      </c>
      <c r="F655" s="236">
        <f t="shared" si="437"/>
        <v>1.1309733552923256</v>
      </c>
      <c r="G655" s="236">
        <f t="shared" si="438"/>
        <v>3.7699111843077517</v>
      </c>
      <c r="H655" s="236">
        <f t="shared" si="439"/>
        <v>0.3</v>
      </c>
      <c r="I655" s="248">
        <v>0.01</v>
      </c>
      <c r="J655" s="236">
        <f t="shared" si="440"/>
        <v>0.84561092224518641</v>
      </c>
      <c r="K655" s="236">
        <f t="shared" si="418"/>
        <v>2.3787758074348613</v>
      </c>
      <c r="L655" s="236">
        <f t="shared" si="441"/>
        <v>0.35548155467288273</v>
      </c>
      <c r="M655" s="237" t="s">
        <v>809</v>
      </c>
      <c r="N655" s="237"/>
      <c r="P655" s="248">
        <v>1.2</v>
      </c>
      <c r="Q655" s="235" t="s">
        <v>628</v>
      </c>
      <c r="R655" s="235" t="s">
        <v>628</v>
      </c>
      <c r="S655" s="235" t="s">
        <v>628</v>
      </c>
      <c r="T655" s="235" t="s">
        <v>628</v>
      </c>
      <c r="U655" s="235" t="s">
        <v>628</v>
      </c>
      <c r="V655" s="235" t="s">
        <v>628</v>
      </c>
      <c r="Y655" s="236">
        <f t="shared" si="442"/>
        <v>1.9823131728623844</v>
      </c>
      <c r="AG655" s="236">
        <f t="shared" si="436"/>
        <v>0.84</v>
      </c>
      <c r="AP655" s="235">
        <v>2</v>
      </c>
      <c r="AR655" s="235" t="str">
        <f t="shared" si="428"/>
        <v/>
      </c>
    </row>
    <row r="656" spans="2:44">
      <c r="C656" s="239">
        <v>653</v>
      </c>
      <c r="D656" s="234" t="s">
        <v>819</v>
      </c>
      <c r="E656" s="248">
        <v>0.01</v>
      </c>
      <c r="F656" s="236">
        <f t="shared" si="437"/>
        <v>1.4313881527918497</v>
      </c>
      <c r="G656" s="236">
        <f t="shared" si="438"/>
        <v>4.2411500823462207</v>
      </c>
      <c r="H656" s="236">
        <f t="shared" si="439"/>
        <v>0.33750000000000008</v>
      </c>
      <c r="I656" s="248">
        <v>0.01</v>
      </c>
      <c r="J656" s="236">
        <f t="shared" si="440"/>
        <v>1.0702263234665643</v>
      </c>
      <c r="K656" s="236">
        <f t="shared" si="418"/>
        <v>2.6761227833642192</v>
      </c>
      <c r="L656" s="236">
        <f t="shared" si="441"/>
        <v>0.39991674900699314</v>
      </c>
      <c r="M656" s="237" t="s">
        <v>809</v>
      </c>
      <c r="N656" s="237"/>
      <c r="P656" s="248">
        <v>1.35</v>
      </c>
      <c r="Q656" s="235" t="s">
        <v>628</v>
      </c>
      <c r="R656" s="235" t="s">
        <v>628</v>
      </c>
      <c r="S656" s="235" t="s">
        <v>628</v>
      </c>
      <c r="T656" s="235" t="s">
        <v>628</v>
      </c>
      <c r="U656" s="235" t="s">
        <v>628</v>
      </c>
      <c r="V656" s="235" t="s">
        <v>628</v>
      </c>
      <c r="Y656" s="236">
        <f t="shared" si="442"/>
        <v>1.9823131728623844</v>
      </c>
      <c r="AG656" s="236">
        <f t="shared" si="436"/>
        <v>0.94499999999999995</v>
      </c>
      <c r="AP656" s="235">
        <v>2</v>
      </c>
      <c r="AR656" s="235" t="str">
        <f t="shared" si="428"/>
        <v/>
      </c>
    </row>
    <row r="657" spans="2:44">
      <c r="C657" s="239">
        <v>654</v>
      </c>
      <c r="D657" s="234" t="s">
        <v>820</v>
      </c>
      <c r="E657" s="248">
        <v>0.01</v>
      </c>
      <c r="F657" s="236">
        <f t="shared" si="437"/>
        <v>1.7671458676442586</v>
      </c>
      <c r="G657" s="236">
        <f t="shared" si="438"/>
        <v>4.7123889803846897</v>
      </c>
      <c r="H657" s="236">
        <f t="shared" si="439"/>
        <v>0.375</v>
      </c>
      <c r="I657" s="248">
        <v>0.01</v>
      </c>
      <c r="J657" s="236">
        <f t="shared" si="440"/>
        <v>1.3212670660081036</v>
      </c>
      <c r="K657" s="236">
        <f t="shared" si="418"/>
        <v>2.9734697592935762</v>
      </c>
      <c r="L657" s="236">
        <f t="shared" si="441"/>
        <v>0.44435194334110345</v>
      </c>
      <c r="M657" s="237" t="s">
        <v>809</v>
      </c>
      <c r="N657" s="237"/>
      <c r="P657" s="248">
        <v>1.5</v>
      </c>
      <c r="Q657" s="235" t="s">
        <v>628</v>
      </c>
      <c r="R657" s="235" t="s">
        <v>628</v>
      </c>
      <c r="S657" s="235" t="s">
        <v>628</v>
      </c>
      <c r="T657" s="235" t="s">
        <v>628</v>
      </c>
      <c r="U657" s="235" t="s">
        <v>628</v>
      </c>
      <c r="V657" s="235" t="s">
        <v>628</v>
      </c>
      <c r="Y657" s="236">
        <f t="shared" si="442"/>
        <v>1.9823131728623842</v>
      </c>
      <c r="AG657" s="236">
        <f t="shared" si="436"/>
        <v>1.0499999999999998</v>
      </c>
      <c r="AP657" s="235">
        <v>2</v>
      </c>
      <c r="AR657" s="235" t="str">
        <f t="shared" si="428"/>
        <v/>
      </c>
    </row>
    <row r="658" spans="2:44">
      <c r="C658" s="239">
        <v>655</v>
      </c>
      <c r="D658" s="234" t="s">
        <v>821</v>
      </c>
      <c r="E658" s="248">
        <v>0.01</v>
      </c>
      <c r="F658" s="236">
        <f t="shared" si="437"/>
        <v>2.1382464998495525</v>
      </c>
      <c r="G658" s="236">
        <f t="shared" si="438"/>
        <v>5.1836278784231586</v>
      </c>
      <c r="H658" s="236">
        <f t="shared" si="439"/>
        <v>0.41249999999999992</v>
      </c>
      <c r="I658" s="248">
        <v>0.01</v>
      </c>
      <c r="J658" s="236">
        <f t="shared" si="440"/>
        <v>1.5987331498698056</v>
      </c>
      <c r="K658" s="236">
        <f t="shared" si="418"/>
        <v>3.270816735222934</v>
      </c>
      <c r="L658" s="236">
        <f t="shared" si="441"/>
        <v>0.48878713767521381</v>
      </c>
      <c r="M658" s="237" t="s">
        <v>809</v>
      </c>
      <c r="N658" s="237"/>
      <c r="P658" s="248">
        <v>1.65</v>
      </c>
      <c r="Q658" s="235" t="s">
        <v>628</v>
      </c>
      <c r="R658" s="235" t="s">
        <v>628</v>
      </c>
      <c r="S658" s="235" t="s">
        <v>628</v>
      </c>
      <c r="T658" s="235" t="s">
        <v>628</v>
      </c>
      <c r="U658" s="235" t="s">
        <v>628</v>
      </c>
      <c r="V658" s="235" t="s">
        <v>628</v>
      </c>
      <c r="Y658" s="236">
        <f t="shared" si="442"/>
        <v>1.9823131728623844</v>
      </c>
      <c r="AG658" s="236">
        <f t="shared" si="436"/>
        <v>1.1549999999999998</v>
      </c>
      <c r="AP658" s="235">
        <v>2</v>
      </c>
      <c r="AR658" s="235" t="str">
        <f t="shared" si="428"/>
        <v/>
      </c>
    </row>
    <row r="659" spans="2:44">
      <c r="C659" s="239">
        <v>656</v>
      </c>
      <c r="D659" s="234" t="s">
        <v>822</v>
      </c>
      <c r="E659" s="248">
        <v>0.01</v>
      </c>
      <c r="F659" s="236">
        <f t="shared" si="437"/>
        <v>2.5446900494077327</v>
      </c>
      <c r="G659" s="236">
        <f t="shared" si="438"/>
        <v>5.6548667764616276</v>
      </c>
      <c r="H659" s="236">
        <f t="shared" si="439"/>
        <v>0.45000000000000007</v>
      </c>
      <c r="I659" s="248">
        <v>0.01</v>
      </c>
      <c r="J659" s="236">
        <f t="shared" si="440"/>
        <v>1.9026245750516697</v>
      </c>
      <c r="K659" s="236">
        <f t="shared" si="418"/>
        <v>3.5681637111522919</v>
      </c>
      <c r="L659" s="236">
        <f t="shared" si="441"/>
        <v>0.53322233200932423</v>
      </c>
      <c r="M659" s="237" t="s">
        <v>809</v>
      </c>
      <c r="N659" s="237"/>
      <c r="P659" s="248">
        <v>1.8</v>
      </c>
      <c r="Q659" s="235" t="s">
        <v>628</v>
      </c>
      <c r="R659" s="235" t="s">
        <v>628</v>
      </c>
      <c r="S659" s="235" t="s">
        <v>628</v>
      </c>
      <c r="T659" s="235" t="s">
        <v>628</v>
      </c>
      <c r="U659" s="235" t="s">
        <v>628</v>
      </c>
      <c r="V659" s="235" t="s">
        <v>628</v>
      </c>
      <c r="Y659" s="236">
        <f t="shared" si="442"/>
        <v>1.9823131728623844</v>
      </c>
      <c r="AG659" s="236">
        <f t="shared" si="436"/>
        <v>1.26</v>
      </c>
      <c r="AP659" s="235">
        <v>2</v>
      </c>
      <c r="AR659" s="235" t="str">
        <f t="shared" si="428"/>
        <v/>
      </c>
    </row>
    <row r="660" spans="2:44">
      <c r="C660" s="239">
        <v>657</v>
      </c>
      <c r="D660" s="234" t="s">
        <v>823</v>
      </c>
      <c r="E660" s="248">
        <v>0.01</v>
      </c>
      <c r="F660" s="236">
        <f t="shared" si="437"/>
        <v>3.1415926535897931</v>
      </c>
      <c r="G660" s="236">
        <f t="shared" si="438"/>
        <v>6.2831853071795862</v>
      </c>
      <c r="H660" s="236">
        <f t="shared" si="439"/>
        <v>0.5</v>
      </c>
      <c r="I660" s="248">
        <v>0.01</v>
      </c>
      <c r="J660" s="236">
        <f t="shared" si="440"/>
        <v>2.3489192284588514</v>
      </c>
      <c r="K660" s="236">
        <f t="shared" si="418"/>
        <v>3.9646263457247688</v>
      </c>
      <c r="L660" s="236">
        <f t="shared" si="441"/>
        <v>0.59246925778813797</v>
      </c>
      <c r="M660" s="237" t="s">
        <v>809</v>
      </c>
      <c r="N660" s="237"/>
      <c r="P660" s="248">
        <v>2</v>
      </c>
      <c r="Q660" s="235" t="s">
        <v>628</v>
      </c>
      <c r="R660" s="235" t="s">
        <v>628</v>
      </c>
      <c r="S660" s="235" t="s">
        <v>628</v>
      </c>
      <c r="T660" s="235" t="s">
        <v>628</v>
      </c>
      <c r="U660" s="235" t="s">
        <v>628</v>
      </c>
      <c r="V660" s="235" t="s">
        <v>628</v>
      </c>
      <c r="Y660" s="236">
        <f t="shared" si="442"/>
        <v>1.9823131728623844</v>
      </c>
      <c r="AG660" s="236">
        <f t="shared" si="436"/>
        <v>1.4</v>
      </c>
      <c r="AP660" s="235">
        <v>2</v>
      </c>
      <c r="AR660" s="235" t="str">
        <f t="shared" si="428"/>
        <v/>
      </c>
    </row>
    <row r="661" spans="2:44">
      <c r="C661" s="239">
        <v>658</v>
      </c>
      <c r="D661" s="234" t="s">
        <v>824</v>
      </c>
      <c r="E661" s="248">
        <v>0.01</v>
      </c>
      <c r="F661" s="236">
        <f t="shared" si="437"/>
        <v>4.5238934211693023</v>
      </c>
      <c r="G661" s="236">
        <f t="shared" si="438"/>
        <v>7.5398223686155035</v>
      </c>
      <c r="H661" s="236">
        <f t="shared" si="439"/>
        <v>0.6</v>
      </c>
      <c r="I661" s="248">
        <v>0.01</v>
      </c>
      <c r="J661" s="236">
        <f t="shared" si="440"/>
        <v>3.3824436889807457</v>
      </c>
      <c r="K661" s="236">
        <f t="shared" si="418"/>
        <v>4.7575516148697226</v>
      </c>
      <c r="L661" s="236">
        <f t="shared" si="441"/>
        <v>0.71096310934576545</v>
      </c>
      <c r="M661" s="237" t="s">
        <v>809</v>
      </c>
      <c r="N661" s="237"/>
      <c r="P661" s="248">
        <v>2.4</v>
      </c>
      <c r="Q661" s="235" t="s">
        <v>628</v>
      </c>
      <c r="R661" s="235" t="s">
        <v>628</v>
      </c>
      <c r="S661" s="235" t="s">
        <v>628</v>
      </c>
      <c r="T661" s="235" t="s">
        <v>628</v>
      </c>
      <c r="U661" s="235" t="s">
        <v>628</v>
      </c>
      <c r="V661" s="235" t="s">
        <v>628</v>
      </c>
      <c r="Y661" s="236">
        <f t="shared" si="442"/>
        <v>1.9823131728623844</v>
      </c>
      <c r="AG661" s="236">
        <f t="shared" si="436"/>
        <v>1.68</v>
      </c>
      <c r="AP661" s="235">
        <v>2</v>
      </c>
      <c r="AR661" s="235" t="str">
        <f t="shared" si="428"/>
        <v/>
      </c>
    </row>
    <row r="662" spans="2:44">
      <c r="C662" s="239">
        <v>659</v>
      </c>
      <c r="D662" s="234" t="s">
        <v>825</v>
      </c>
      <c r="E662" s="248">
        <v>0.01</v>
      </c>
      <c r="F662" s="236">
        <f t="shared" si="437"/>
        <v>7.0685834705770345</v>
      </c>
      <c r="G662" s="236">
        <f t="shared" si="438"/>
        <v>9.4247779607693793</v>
      </c>
      <c r="H662" s="236">
        <f t="shared" si="439"/>
        <v>0.75</v>
      </c>
      <c r="I662" s="248">
        <v>0.01</v>
      </c>
      <c r="J662" s="236">
        <f t="shared" si="440"/>
        <v>5.2850682640324145</v>
      </c>
      <c r="K662" s="236">
        <f t="shared" si="418"/>
        <v>5.9469395185871523</v>
      </c>
      <c r="L662" s="236">
        <f t="shared" si="441"/>
        <v>0.8887038866822069</v>
      </c>
      <c r="M662" s="237" t="s">
        <v>809</v>
      </c>
      <c r="N662" s="237"/>
      <c r="P662" s="248">
        <v>3</v>
      </c>
      <c r="Q662" s="235" t="s">
        <v>628</v>
      </c>
      <c r="R662" s="235" t="s">
        <v>628</v>
      </c>
      <c r="S662" s="235" t="s">
        <v>628</v>
      </c>
      <c r="T662" s="235" t="s">
        <v>628</v>
      </c>
      <c r="U662" s="235" t="s">
        <v>628</v>
      </c>
      <c r="V662" s="235" t="s">
        <v>628</v>
      </c>
      <c r="Y662" s="236">
        <f t="shared" si="442"/>
        <v>1.9823131728623842</v>
      </c>
      <c r="AG662" s="236">
        <f t="shared" si="436"/>
        <v>2.0999999999999996</v>
      </c>
      <c r="AP662" s="235">
        <v>2</v>
      </c>
      <c r="AR662" s="235" t="str">
        <f t="shared" si="428"/>
        <v/>
      </c>
    </row>
    <row r="663" spans="2:44">
      <c r="C663" s="239">
        <v>660</v>
      </c>
      <c r="E663" s="248"/>
      <c r="F663" s="236"/>
      <c r="I663" s="248"/>
      <c r="AP663" s="235"/>
      <c r="AR663" s="235" t="str">
        <f t="shared" si="428"/>
        <v/>
      </c>
    </row>
    <row r="664" spans="2:44">
      <c r="B664" s="235" t="s">
        <v>2088</v>
      </c>
      <c r="C664" s="239">
        <v>661</v>
      </c>
      <c r="D664" s="234" t="s">
        <v>2090</v>
      </c>
      <c r="E664" s="248">
        <v>0.01</v>
      </c>
      <c r="F664" s="236">
        <f t="shared" ref="F664" si="443">PI()*P664^2/4</f>
        <v>2.0428206229967626E-3</v>
      </c>
      <c r="G664" s="236">
        <f t="shared" ref="G664" si="444">PI()*P664</f>
        <v>0.16022122533307945</v>
      </c>
      <c r="H664" s="236">
        <f t="shared" ref="H664" si="445">F664/G664</f>
        <v>1.2749999999999997E-2</v>
      </c>
      <c r="I664" s="248">
        <v>0.01</v>
      </c>
      <c r="J664" s="236">
        <f t="shared" ref="J664" si="446">(P664/2)^2*(Y664-1/2*SIN(2*Y664))</f>
        <v>1.527384728305368E-3</v>
      </c>
      <c r="K664" s="236">
        <f t="shared" ref="K664" si="447">P664*Y664</f>
        <v>0.1010979718159816</v>
      </c>
      <c r="L664" s="236">
        <f t="shared" ref="L664" si="448">J664/K664</f>
        <v>1.5107966073597517E-2</v>
      </c>
      <c r="M664" s="237" t="s">
        <v>2099</v>
      </c>
      <c r="N664" s="237"/>
      <c r="P664" s="248">
        <v>5.0999999999999997E-2</v>
      </c>
      <c r="Q664" s="235" t="s">
        <v>628</v>
      </c>
      <c r="R664" s="235" t="s">
        <v>628</v>
      </c>
      <c r="S664" s="235" t="s">
        <v>628</v>
      </c>
      <c r="T664" s="235" t="s">
        <v>628</v>
      </c>
      <c r="U664" s="235" t="s">
        <v>628</v>
      </c>
      <c r="V664" s="235" t="s">
        <v>628</v>
      </c>
      <c r="Y664" s="236">
        <f t="shared" ref="Y664" si="449">ACOS(1-AG664/(P664/2))</f>
        <v>1.9823131728623844</v>
      </c>
      <c r="AG664" s="236">
        <f t="shared" ref="AG664:AG671" si="450">$L$1*P664</f>
        <v>3.5699999999999996E-2</v>
      </c>
      <c r="AP664" s="235">
        <v>2</v>
      </c>
      <c r="AR664" s="235" t="str">
        <f t="shared" si="428"/>
        <v/>
      </c>
    </row>
    <row r="665" spans="2:44">
      <c r="C665" s="239">
        <v>662</v>
      </c>
      <c r="D665" s="234" t="s">
        <v>2091</v>
      </c>
      <c r="E665" s="248">
        <v>0.01</v>
      </c>
      <c r="F665" s="236">
        <f t="shared" ref="F665:F671" si="451">PI()*P665^2/4</f>
        <v>4.6566257107834713E-3</v>
      </c>
      <c r="G665" s="236">
        <f t="shared" ref="G665:G671" si="452">PI()*P665</f>
        <v>0.24190263432641407</v>
      </c>
      <c r="H665" s="236">
        <f t="shared" ref="H665:H671" si="453">F665/G665</f>
        <v>1.9250000000000003E-2</v>
      </c>
      <c r="I665" s="248">
        <v>0.01</v>
      </c>
      <c r="J665" s="236">
        <f t="shared" ref="J665:J671" si="454">(P665/2)^2*(Y665-1/2*SIN(2*Y665))</f>
        <v>3.4816855263831324E-3</v>
      </c>
      <c r="K665" s="236">
        <f t="shared" ref="K665:K671" si="455">P665*Y665</f>
        <v>0.15263811431040358</v>
      </c>
      <c r="L665" s="236">
        <f t="shared" ref="L665:L671" si="456">J665/K665</f>
        <v>2.2810066424843314E-2</v>
      </c>
      <c r="M665" s="237" t="s">
        <v>2099</v>
      </c>
      <c r="N665" s="237"/>
      <c r="P665" s="248">
        <v>7.6999999999999999E-2</v>
      </c>
      <c r="Q665" s="235" t="s">
        <v>628</v>
      </c>
      <c r="R665" s="235" t="s">
        <v>628</v>
      </c>
      <c r="S665" s="235" t="s">
        <v>628</v>
      </c>
      <c r="T665" s="235" t="s">
        <v>628</v>
      </c>
      <c r="U665" s="235" t="s">
        <v>628</v>
      </c>
      <c r="V665" s="235" t="s">
        <v>628</v>
      </c>
      <c r="Y665" s="236">
        <f t="shared" ref="Y665:Y671" si="457">ACOS(1-AG665/(P665/2))</f>
        <v>1.9823131728623844</v>
      </c>
      <c r="AG665" s="236">
        <f t="shared" si="450"/>
        <v>5.3899999999999997E-2</v>
      </c>
      <c r="AP665" s="235">
        <v>2</v>
      </c>
      <c r="AR665" s="235" t="str">
        <f t="shared" si="428"/>
        <v/>
      </c>
    </row>
    <row r="666" spans="2:44">
      <c r="C666" s="239">
        <v>663</v>
      </c>
      <c r="D666" s="234" t="s">
        <v>2092</v>
      </c>
      <c r="E666" s="248">
        <v>0.01</v>
      </c>
      <c r="F666" s="236">
        <f t="shared" si="451"/>
        <v>7.8539816339744835E-3</v>
      </c>
      <c r="G666" s="236">
        <f t="shared" si="452"/>
        <v>0.31415926535897931</v>
      </c>
      <c r="H666" s="236">
        <f t="shared" si="453"/>
        <v>2.5000000000000001E-2</v>
      </c>
      <c r="I666" s="248">
        <v>0.01</v>
      </c>
      <c r="J666" s="236">
        <f t="shared" si="454"/>
        <v>5.8722980711471287E-3</v>
      </c>
      <c r="K666" s="236">
        <f t="shared" si="455"/>
        <v>0.19823131728623844</v>
      </c>
      <c r="L666" s="236">
        <f t="shared" si="456"/>
        <v>2.9623462889406899E-2</v>
      </c>
      <c r="M666" s="237" t="s">
        <v>2099</v>
      </c>
      <c r="N666" s="237"/>
      <c r="P666" s="248">
        <v>0.1</v>
      </c>
      <c r="Q666" s="235" t="s">
        <v>628</v>
      </c>
      <c r="R666" s="235" t="s">
        <v>628</v>
      </c>
      <c r="S666" s="235" t="s">
        <v>628</v>
      </c>
      <c r="T666" s="235" t="s">
        <v>628</v>
      </c>
      <c r="U666" s="235" t="s">
        <v>628</v>
      </c>
      <c r="V666" s="235" t="s">
        <v>628</v>
      </c>
      <c r="Y666" s="236">
        <f t="shared" si="457"/>
        <v>1.9823131728623842</v>
      </c>
      <c r="AG666" s="236">
        <f t="shared" si="450"/>
        <v>6.9999999999999993E-2</v>
      </c>
      <c r="AP666" s="235">
        <v>2</v>
      </c>
      <c r="AR666" s="235" t="str">
        <f t="shared" si="428"/>
        <v/>
      </c>
    </row>
    <row r="667" spans="2:44">
      <c r="C667" s="239">
        <v>664</v>
      </c>
      <c r="D667" s="234" t="s">
        <v>2093</v>
      </c>
      <c r="E667" s="248">
        <v>0.01</v>
      </c>
      <c r="F667" s="236">
        <f t="shared" si="451"/>
        <v>1.2271846303085129E-2</v>
      </c>
      <c r="G667" s="236">
        <f t="shared" si="452"/>
        <v>0.39269908169872414</v>
      </c>
      <c r="H667" s="236">
        <f t="shared" si="453"/>
        <v>3.125E-2</v>
      </c>
      <c r="I667" s="248">
        <v>0.01</v>
      </c>
      <c r="J667" s="236">
        <f t="shared" si="454"/>
        <v>9.1754657361673882E-3</v>
      </c>
      <c r="K667" s="236">
        <f t="shared" si="455"/>
        <v>0.24778914660779805</v>
      </c>
      <c r="L667" s="236">
        <f t="shared" si="456"/>
        <v>3.7029328611758623E-2</v>
      </c>
      <c r="M667" s="237" t="s">
        <v>2099</v>
      </c>
      <c r="N667" s="237"/>
      <c r="P667" s="248">
        <v>0.125</v>
      </c>
      <c r="Q667" s="235" t="s">
        <v>628</v>
      </c>
      <c r="R667" s="235" t="s">
        <v>628</v>
      </c>
      <c r="S667" s="235" t="s">
        <v>628</v>
      </c>
      <c r="T667" s="235" t="s">
        <v>628</v>
      </c>
      <c r="U667" s="235" t="s">
        <v>628</v>
      </c>
      <c r="V667" s="235" t="s">
        <v>628</v>
      </c>
      <c r="Y667" s="236">
        <f t="shared" si="457"/>
        <v>1.9823131728623844</v>
      </c>
      <c r="AG667" s="236">
        <f t="shared" si="450"/>
        <v>8.7499999999999994E-2</v>
      </c>
      <c r="AP667" s="235">
        <v>2</v>
      </c>
      <c r="AR667" s="235" t="str">
        <f t="shared" si="428"/>
        <v/>
      </c>
    </row>
    <row r="668" spans="2:44">
      <c r="C668" s="239">
        <v>665</v>
      </c>
      <c r="D668" s="234" t="s">
        <v>2089</v>
      </c>
      <c r="E668" s="248">
        <v>0.01</v>
      </c>
      <c r="F668" s="236">
        <f t="shared" si="451"/>
        <v>1.6741547250980007E-2</v>
      </c>
      <c r="G668" s="236">
        <f t="shared" si="452"/>
        <v>0.45867252742410974</v>
      </c>
      <c r="H668" s="236">
        <f t="shared" si="453"/>
        <v>3.6500000000000005E-2</v>
      </c>
      <c r="I668" s="248">
        <v>0.01</v>
      </c>
      <c r="J668" s="236">
        <f t="shared" si="454"/>
        <v>1.2517390568457219E-2</v>
      </c>
      <c r="K668" s="236">
        <f t="shared" si="455"/>
        <v>0.2894177232379081</v>
      </c>
      <c r="L668" s="236">
        <f t="shared" si="456"/>
        <v>4.3250255818534075E-2</v>
      </c>
      <c r="M668" s="237" t="s">
        <v>2099</v>
      </c>
      <c r="N668" s="237"/>
      <c r="P668" s="248">
        <v>0.14599999999999999</v>
      </c>
      <c r="Q668" s="235" t="s">
        <v>628</v>
      </c>
      <c r="R668" s="235" t="s">
        <v>628</v>
      </c>
      <c r="S668" s="235" t="s">
        <v>628</v>
      </c>
      <c r="T668" s="235" t="s">
        <v>628</v>
      </c>
      <c r="U668" s="235" t="s">
        <v>628</v>
      </c>
      <c r="V668" s="235" t="s">
        <v>628</v>
      </c>
      <c r="Y668" s="236">
        <f t="shared" si="457"/>
        <v>1.9823131728623844</v>
      </c>
      <c r="AG668" s="236">
        <f t="shared" si="450"/>
        <v>0.10219999999999999</v>
      </c>
      <c r="AP668" s="235">
        <v>2</v>
      </c>
      <c r="AR668" s="235" t="str">
        <f t="shared" si="428"/>
        <v/>
      </c>
    </row>
    <row r="669" spans="2:44">
      <c r="C669" s="239">
        <v>666</v>
      </c>
      <c r="D669" s="234" t="s">
        <v>2094</v>
      </c>
      <c r="E669" s="248">
        <v>0.01</v>
      </c>
      <c r="F669" s="236">
        <f t="shared" si="451"/>
        <v>2.9559245277626364E-2</v>
      </c>
      <c r="G669" s="236">
        <f t="shared" si="452"/>
        <v>0.60946897479641993</v>
      </c>
      <c r="H669" s="236">
        <f t="shared" si="453"/>
        <v>4.8499999999999995E-2</v>
      </c>
      <c r="I669" s="248">
        <v>0.01</v>
      </c>
      <c r="J669" s="236">
        <f t="shared" si="454"/>
        <v>2.2100981020569333E-2</v>
      </c>
      <c r="K669" s="236">
        <f t="shared" si="455"/>
        <v>0.38456875553530256</v>
      </c>
      <c r="L669" s="236">
        <f t="shared" si="456"/>
        <v>5.7469518005449381E-2</v>
      </c>
      <c r="M669" s="237" t="s">
        <v>2099</v>
      </c>
      <c r="N669" s="237"/>
      <c r="P669" s="248">
        <v>0.19400000000000001</v>
      </c>
      <c r="Q669" s="235" t="s">
        <v>628</v>
      </c>
      <c r="R669" s="235" t="s">
        <v>628</v>
      </c>
      <c r="S669" s="235" t="s">
        <v>628</v>
      </c>
      <c r="T669" s="235" t="s">
        <v>628</v>
      </c>
      <c r="U669" s="235" t="s">
        <v>628</v>
      </c>
      <c r="V669" s="235" t="s">
        <v>628</v>
      </c>
      <c r="Y669" s="236">
        <f t="shared" si="457"/>
        <v>1.9823131728623844</v>
      </c>
      <c r="AG669" s="236">
        <f t="shared" si="450"/>
        <v>0.1358</v>
      </c>
      <c r="AP669" s="235">
        <v>2</v>
      </c>
      <c r="AR669" s="235" t="str">
        <f t="shared" si="428"/>
        <v/>
      </c>
    </row>
    <row r="670" spans="2:44">
      <c r="C670" s="239">
        <v>667</v>
      </c>
      <c r="D670" s="234" t="s">
        <v>2095</v>
      </c>
      <c r="E670" s="248">
        <v>0.01</v>
      </c>
      <c r="F670" s="236">
        <f t="shared" si="451"/>
        <v>4.5238934211693019E-2</v>
      </c>
      <c r="G670" s="236">
        <f t="shared" si="452"/>
        <v>0.7539822368615503</v>
      </c>
      <c r="H670" s="236">
        <f t="shared" si="453"/>
        <v>0.06</v>
      </c>
      <c r="I670" s="248">
        <v>0.01</v>
      </c>
      <c r="J670" s="236">
        <f t="shared" si="454"/>
        <v>3.3824436889807456E-2</v>
      </c>
      <c r="K670" s="236">
        <f t="shared" si="455"/>
        <v>0.47575516148697222</v>
      </c>
      <c r="L670" s="236">
        <f t="shared" si="456"/>
        <v>7.1096310934576551E-2</v>
      </c>
      <c r="M670" s="237" t="s">
        <v>2099</v>
      </c>
      <c r="N670" s="237"/>
      <c r="P670" s="248">
        <v>0.24</v>
      </c>
      <c r="Q670" s="235" t="s">
        <v>628</v>
      </c>
      <c r="R670" s="235" t="s">
        <v>628</v>
      </c>
      <c r="S670" s="235" t="s">
        <v>628</v>
      </c>
      <c r="T670" s="235" t="s">
        <v>628</v>
      </c>
      <c r="U670" s="235" t="s">
        <v>628</v>
      </c>
      <c r="V670" s="235" t="s">
        <v>628</v>
      </c>
      <c r="Y670" s="236">
        <f t="shared" si="457"/>
        <v>1.9823131728623844</v>
      </c>
      <c r="AG670" s="236">
        <f t="shared" si="450"/>
        <v>0.16799999999999998</v>
      </c>
      <c r="AP670" s="235">
        <v>2</v>
      </c>
      <c r="AR670" s="235" t="str">
        <f t="shared" si="428"/>
        <v/>
      </c>
    </row>
    <row r="671" spans="2:44">
      <c r="C671" s="239">
        <v>668</v>
      </c>
      <c r="D671" s="234" t="s">
        <v>2096</v>
      </c>
      <c r="E671" s="248">
        <v>0.01</v>
      </c>
      <c r="F671" s="236">
        <f t="shared" si="451"/>
        <v>6.4242428173257662E-2</v>
      </c>
      <c r="G671" s="236">
        <f t="shared" si="452"/>
        <v>0.89849549892668079</v>
      </c>
      <c r="H671" s="236">
        <f t="shared" si="453"/>
        <v>7.149999999999998E-2</v>
      </c>
      <c r="I671" s="248">
        <v>0.01</v>
      </c>
      <c r="J671" s="236">
        <f t="shared" si="454"/>
        <v>4.8033049302755038E-2</v>
      </c>
      <c r="K671" s="236">
        <f t="shared" si="455"/>
        <v>0.56694156743864188</v>
      </c>
      <c r="L671" s="236">
        <f t="shared" si="456"/>
        <v>8.4723103863703714E-2</v>
      </c>
      <c r="M671" s="237" t="s">
        <v>2099</v>
      </c>
      <c r="N671" s="237"/>
      <c r="P671" s="248">
        <v>0.28599999999999998</v>
      </c>
      <c r="Q671" s="235" t="s">
        <v>628</v>
      </c>
      <c r="R671" s="235" t="s">
        <v>628</v>
      </c>
      <c r="S671" s="235" t="s">
        <v>628</v>
      </c>
      <c r="T671" s="235" t="s">
        <v>628</v>
      </c>
      <c r="U671" s="235" t="s">
        <v>628</v>
      </c>
      <c r="V671" s="235" t="s">
        <v>628</v>
      </c>
      <c r="Y671" s="236">
        <f t="shared" si="457"/>
        <v>1.9823131728623844</v>
      </c>
      <c r="AG671" s="236">
        <f t="shared" si="450"/>
        <v>0.20019999999999996</v>
      </c>
      <c r="AP671" s="235">
        <v>2</v>
      </c>
      <c r="AR671" s="235" t="str">
        <f t="shared" si="428"/>
        <v/>
      </c>
    </row>
    <row r="672" spans="2:44">
      <c r="C672" s="239">
        <v>669</v>
      </c>
      <c r="E672" s="248"/>
      <c r="F672" s="236"/>
      <c r="I672" s="248"/>
      <c r="AP672" s="235"/>
      <c r="AR672" s="235" t="str">
        <f t="shared" si="428"/>
        <v/>
      </c>
    </row>
    <row r="673" spans="2:65">
      <c r="C673" s="239">
        <v>670</v>
      </c>
      <c r="D673" s="234" t="s">
        <v>2097</v>
      </c>
      <c r="E673" s="248">
        <v>0.01</v>
      </c>
      <c r="F673" s="236">
        <f t="shared" ref="F673:F685" si="458">PI()*P673^2/4</f>
        <v>2.4630086404143982E-3</v>
      </c>
      <c r="G673" s="236">
        <f t="shared" ref="G673:G685" si="459">PI()*P673</f>
        <v>0.17592918860102841</v>
      </c>
      <c r="H673" s="236">
        <f t="shared" ref="H673:H685" si="460">F673/G673</f>
        <v>1.4000000000000002E-2</v>
      </c>
      <c r="I673" s="248">
        <v>0.01</v>
      </c>
      <c r="J673" s="236">
        <f t="shared" ref="J673:J685" si="461">(P673/2)^2*(Y673-1/2*SIN(2*Y673))</f>
        <v>1.8415526751117397E-3</v>
      </c>
      <c r="K673" s="236">
        <f t="shared" ref="K673:K685" si="462">P673*Y673</f>
        <v>0.11100953768029354</v>
      </c>
      <c r="L673" s="236">
        <f t="shared" ref="L673:L685" si="463">J673/K673</f>
        <v>1.6589139218067865E-2</v>
      </c>
      <c r="M673" s="237" t="s">
        <v>2099</v>
      </c>
      <c r="N673" s="237"/>
      <c r="P673" s="248">
        <v>5.6000000000000001E-2</v>
      </c>
      <c r="Q673" s="235" t="s">
        <v>628</v>
      </c>
      <c r="R673" s="235" t="s">
        <v>628</v>
      </c>
      <c r="S673" s="235" t="s">
        <v>628</v>
      </c>
      <c r="T673" s="235" t="s">
        <v>628</v>
      </c>
      <c r="U673" s="235" t="s">
        <v>628</v>
      </c>
      <c r="V673" s="235" t="s">
        <v>628</v>
      </c>
      <c r="Y673" s="236">
        <f t="shared" ref="Y673:Y685" si="464">ACOS(1-AG673/(P673/2))</f>
        <v>1.9823131728623844</v>
      </c>
      <c r="AG673" s="236">
        <f t="shared" ref="AG673:AG685" si="465">$L$1*P673</f>
        <v>3.9199999999999999E-2</v>
      </c>
      <c r="AP673" s="235">
        <v>2</v>
      </c>
      <c r="AR673" s="235" t="str">
        <f t="shared" si="428"/>
        <v/>
      </c>
    </row>
    <row r="674" spans="2:65">
      <c r="C674" s="239">
        <v>671</v>
      </c>
      <c r="D674" s="234" t="s">
        <v>2098</v>
      </c>
      <c r="E674" s="248">
        <v>0.01</v>
      </c>
      <c r="F674" s="236">
        <f t="shared" si="458"/>
        <v>5.4106079476450219E-3</v>
      </c>
      <c r="G674" s="236">
        <f t="shared" si="459"/>
        <v>0.26075219024795282</v>
      </c>
      <c r="H674" s="236">
        <f t="shared" si="460"/>
        <v>2.0750000000000005E-2</v>
      </c>
      <c r="I674" s="248">
        <v>0.01</v>
      </c>
      <c r="J674" s="236">
        <f t="shared" si="461"/>
        <v>4.0454261412132576E-3</v>
      </c>
      <c r="K674" s="236">
        <f t="shared" si="462"/>
        <v>0.16453199334757793</v>
      </c>
      <c r="L674" s="236">
        <f t="shared" si="463"/>
        <v>2.4587474198207726E-2</v>
      </c>
      <c r="M674" s="237" t="s">
        <v>2099</v>
      </c>
      <c r="N674" s="237"/>
      <c r="P674" s="248">
        <v>8.3000000000000004E-2</v>
      </c>
      <c r="Q674" s="235" t="s">
        <v>628</v>
      </c>
      <c r="R674" s="235" t="s">
        <v>628</v>
      </c>
      <c r="S674" s="235" t="s">
        <v>628</v>
      </c>
      <c r="T674" s="235" t="s">
        <v>628</v>
      </c>
      <c r="U674" s="235" t="s">
        <v>628</v>
      </c>
      <c r="V674" s="235" t="s">
        <v>628</v>
      </c>
      <c r="Y674" s="236">
        <f t="shared" si="464"/>
        <v>1.9823131728623844</v>
      </c>
      <c r="AG674" s="236">
        <f t="shared" si="465"/>
        <v>5.8099999999999999E-2</v>
      </c>
      <c r="AP674" s="235">
        <v>2</v>
      </c>
      <c r="AR674" s="235" t="str">
        <f t="shared" si="428"/>
        <v/>
      </c>
    </row>
    <row r="675" spans="2:65">
      <c r="C675" s="239">
        <v>672</v>
      </c>
      <c r="D675" s="234" t="s">
        <v>2100</v>
      </c>
      <c r="E675" s="248">
        <v>0.01</v>
      </c>
      <c r="F675" s="236">
        <f t="shared" si="458"/>
        <v>8.9920235727373853E-3</v>
      </c>
      <c r="G675" s="236">
        <f t="shared" si="459"/>
        <v>0.33615041393410788</v>
      </c>
      <c r="H675" s="236">
        <f t="shared" si="460"/>
        <v>2.6749999999999999E-2</v>
      </c>
      <c r="I675" s="248">
        <v>0.01</v>
      </c>
      <c r="J675" s="236">
        <f t="shared" si="461"/>
        <v>6.7231940616563467E-3</v>
      </c>
      <c r="K675" s="236">
        <f t="shared" si="462"/>
        <v>0.21210750949627513</v>
      </c>
      <c r="L675" s="236">
        <f t="shared" si="463"/>
        <v>3.1697105291665376E-2</v>
      </c>
      <c r="M675" s="237" t="s">
        <v>2099</v>
      </c>
      <c r="N675" s="237"/>
      <c r="P675" s="248">
        <v>0.107</v>
      </c>
      <c r="Q675" s="235" t="s">
        <v>628</v>
      </c>
      <c r="R675" s="235" t="s">
        <v>628</v>
      </c>
      <c r="S675" s="235" t="s">
        <v>628</v>
      </c>
      <c r="T675" s="235" t="s">
        <v>628</v>
      </c>
      <c r="U675" s="235" t="s">
        <v>628</v>
      </c>
      <c r="V675" s="235" t="s">
        <v>628</v>
      </c>
      <c r="Y675" s="236">
        <f t="shared" si="464"/>
        <v>1.9823131728623844</v>
      </c>
      <c r="AG675" s="236">
        <f t="shared" si="465"/>
        <v>7.4899999999999994E-2</v>
      </c>
      <c r="AP675" s="235">
        <v>2</v>
      </c>
      <c r="AR675" s="235" t="str">
        <f t="shared" si="428"/>
        <v/>
      </c>
    </row>
    <row r="676" spans="2:65">
      <c r="C676" s="239">
        <v>673</v>
      </c>
      <c r="D676" s="234" t="s">
        <v>2101</v>
      </c>
      <c r="E676" s="248">
        <v>0.01</v>
      </c>
      <c r="F676" s="236">
        <f t="shared" si="458"/>
        <v>1.3478217882063612E-2</v>
      </c>
      <c r="G676" s="236">
        <f t="shared" si="459"/>
        <v>0.41154863762026289</v>
      </c>
      <c r="H676" s="236">
        <f t="shared" si="460"/>
        <v>3.2750000000000008E-2</v>
      </c>
      <c r="I676" s="248">
        <v>0.01</v>
      </c>
      <c r="J676" s="236">
        <f t="shared" si="461"/>
        <v>1.0077450719895589E-2</v>
      </c>
      <c r="K676" s="236">
        <f t="shared" si="462"/>
        <v>0.25968302564497237</v>
      </c>
      <c r="L676" s="236">
        <f t="shared" si="463"/>
        <v>3.8806736385123046E-2</v>
      </c>
      <c r="M676" s="237" t="s">
        <v>2099</v>
      </c>
      <c r="N676" s="237"/>
      <c r="P676" s="248">
        <v>0.13100000000000001</v>
      </c>
      <c r="Q676" s="235" t="s">
        <v>628</v>
      </c>
      <c r="R676" s="235" t="s">
        <v>628</v>
      </c>
      <c r="S676" s="235" t="s">
        <v>628</v>
      </c>
      <c r="T676" s="235" t="s">
        <v>628</v>
      </c>
      <c r="U676" s="235" t="s">
        <v>628</v>
      </c>
      <c r="V676" s="235" t="s">
        <v>628</v>
      </c>
      <c r="Y676" s="236">
        <f t="shared" si="464"/>
        <v>1.9823131728623844</v>
      </c>
      <c r="AG676" s="236">
        <f t="shared" si="465"/>
        <v>9.1700000000000004E-2</v>
      </c>
      <c r="AP676" s="235">
        <v>2</v>
      </c>
      <c r="AR676" s="235" t="str">
        <f t="shared" si="428"/>
        <v/>
      </c>
    </row>
    <row r="677" spans="2:65">
      <c r="C677" s="239">
        <v>674</v>
      </c>
      <c r="D677" s="234" t="s">
        <v>2102</v>
      </c>
      <c r="E677" s="248">
        <v>0.01</v>
      </c>
      <c r="F677" s="236">
        <f t="shared" si="458"/>
        <v>1.8626502843133885E-2</v>
      </c>
      <c r="G677" s="236">
        <f t="shared" si="459"/>
        <v>0.48380526865282814</v>
      </c>
      <c r="H677" s="236">
        <f t="shared" si="460"/>
        <v>3.8500000000000006E-2</v>
      </c>
      <c r="I677" s="248">
        <v>0.01</v>
      </c>
      <c r="J677" s="236">
        <f t="shared" si="461"/>
        <v>1.392674210553253E-2</v>
      </c>
      <c r="K677" s="236">
        <f t="shared" si="462"/>
        <v>0.30527622862080717</v>
      </c>
      <c r="L677" s="236">
        <f t="shared" si="463"/>
        <v>4.5620132849686627E-2</v>
      </c>
      <c r="M677" s="237" t="s">
        <v>2099</v>
      </c>
      <c r="N677" s="237"/>
      <c r="P677" s="248">
        <v>0.154</v>
      </c>
      <c r="Q677" s="235" t="s">
        <v>628</v>
      </c>
      <c r="R677" s="235" t="s">
        <v>628</v>
      </c>
      <c r="S677" s="235" t="s">
        <v>628</v>
      </c>
      <c r="T677" s="235" t="s">
        <v>628</v>
      </c>
      <c r="U677" s="235" t="s">
        <v>628</v>
      </c>
      <c r="V677" s="235" t="s">
        <v>628</v>
      </c>
      <c r="Y677" s="236">
        <f t="shared" si="464"/>
        <v>1.9823131728623844</v>
      </c>
      <c r="AG677" s="236">
        <f t="shared" si="465"/>
        <v>0.10779999999999999</v>
      </c>
      <c r="AP677" s="235">
        <v>2</v>
      </c>
      <c r="AR677" s="235" t="str">
        <f t="shared" si="428"/>
        <v/>
      </c>
    </row>
    <row r="678" spans="2:65">
      <c r="C678" s="239">
        <v>675</v>
      </c>
      <c r="D678" s="234" t="s">
        <v>2103</v>
      </c>
      <c r="E678" s="248">
        <v>0.01</v>
      </c>
      <c r="F678" s="236">
        <f t="shared" si="458"/>
        <v>3.2047386659269483E-2</v>
      </c>
      <c r="G678" s="236">
        <f t="shared" si="459"/>
        <v>0.63460171602513826</v>
      </c>
      <c r="H678" s="236">
        <f t="shared" si="460"/>
        <v>5.0500000000000003E-2</v>
      </c>
      <c r="I678" s="248">
        <v>0.01</v>
      </c>
      <c r="J678" s="236">
        <f t="shared" si="461"/>
        <v>2.3961325049508746E-2</v>
      </c>
      <c r="K678" s="236">
        <f t="shared" si="462"/>
        <v>0.40042726091820169</v>
      </c>
      <c r="L678" s="236">
        <f t="shared" si="463"/>
        <v>5.9839395036601933E-2</v>
      </c>
      <c r="M678" s="237" t="s">
        <v>2099</v>
      </c>
      <c r="N678" s="237"/>
      <c r="P678" s="248">
        <v>0.20200000000000001</v>
      </c>
      <c r="Q678" s="235" t="s">
        <v>628</v>
      </c>
      <c r="R678" s="235" t="s">
        <v>628</v>
      </c>
      <c r="S678" s="235" t="s">
        <v>628</v>
      </c>
      <c r="T678" s="235" t="s">
        <v>628</v>
      </c>
      <c r="U678" s="235" t="s">
        <v>628</v>
      </c>
      <c r="V678" s="235" t="s">
        <v>628</v>
      </c>
      <c r="Y678" s="236">
        <f t="shared" si="464"/>
        <v>1.9823131728623844</v>
      </c>
      <c r="AG678" s="236">
        <f t="shared" si="465"/>
        <v>0.1414</v>
      </c>
      <c r="AP678" s="235">
        <v>2</v>
      </c>
      <c r="AR678" s="235" t="str">
        <f t="shared" si="428"/>
        <v/>
      </c>
    </row>
    <row r="679" spans="2:65">
      <c r="C679" s="239">
        <v>676</v>
      </c>
      <c r="D679" s="234" t="s">
        <v>2104</v>
      </c>
      <c r="E679" s="248">
        <v>0.01</v>
      </c>
      <c r="F679" s="236">
        <f t="shared" si="458"/>
        <v>4.9087385212340517E-2</v>
      </c>
      <c r="G679" s="236">
        <f t="shared" si="459"/>
        <v>0.78539816339744828</v>
      </c>
      <c r="H679" s="236">
        <f t="shared" si="460"/>
        <v>6.25E-2</v>
      </c>
      <c r="I679" s="248">
        <v>0.01</v>
      </c>
      <c r="J679" s="236">
        <f t="shared" si="461"/>
        <v>3.6701862944669553E-2</v>
      </c>
      <c r="K679" s="236">
        <f t="shared" si="462"/>
        <v>0.4955782932155961</v>
      </c>
      <c r="L679" s="236">
        <f t="shared" si="463"/>
        <v>7.4058657223517246E-2</v>
      </c>
      <c r="M679" s="237" t="s">
        <v>2099</v>
      </c>
      <c r="N679" s="237"/>
      <c r="P679" s="248">
        <v>0.25</v>
      </c>
      <c r="Q679" s="235" t="s">
        <v>628</v>
      </c>
      <c r="R679" s="235" t="s">
        <v>628</v>
      </c>
      <c r="S679" s="235" t="s">
        <v>628</v>
      </c>
      <c r="T679" s="235" t="s">
        <v>628</v>
      </c>
      <c r="U679" s="235" t="s">
        <v>628</v>
      </c>
      <c r="V679" s="235" t="s">
        <v>628</v>
      </c>
      <c r="Y679" s="236">
        <f t="shared" si="464"/>
        <v>1.9823131728623844</v>
      </c>
      <c r="AG679" s="236">
        <f t="shared" si="465"/>
        <v>0.17499999999999999</v>
      </c>
      <c r="AP679" s="235">
        <v>2</v>
      </c>
      <c r="AR679" s="235" t="str">
        <f t="shared" si="428"/>
        <v/>
      </c>
    </row>
    <row r="680" spans="2:65">
      <c r="C680" s="239">
        <v>677</v>
      </c>
      <c r="D680" s="234" t="s">
        <v>2105</v>
      </c>
      <c r="E680" s="248">
        <v>0.01</v>
      </c>
      <c r="F680" s="236">
        <f t="shared" si="458"/>
        <v>6.9746498502346987E-2</v>
      </c>
      <c r="G680" s="236">
        <f t="shared" si="459"/>
        <v>0.9361946107697583</v>
      </c>
      <c r="H680" s="236">
        <f t="shared" si="460"/>
        <v>7.4499999999999997E-2</v>
      </c>
      <c r="I680" s="248">
        <v>0.01</v>
      </c>
      <c r="J680" s="236">
        <f t="shared" si="461"/>
        <v>5.2148355791014955E-2</v>
      </c>
      <c r="K680" s="236">
        <f t="shared" si="462"/>
        <v>0.59072932551299051</v>
      </c>
      <c r="L680" s="236">
        <f t="shared" si="463"/>
        <v>8.8277919410432559E-2</v>
      </c>
      <c r="M680" s="237" t="s">
        <v>2099</v>
      </c>
      <c r="N680" s="237"/>
      <c r="P680" s="248">
        <v>0.29799999999999999</v>
      </c>
      <c r="Q680" s="235" t="s">
        <v>628</v>
      </c>
      <c r="R680" s="235" t="s">
        <v>628</v>
      </c>
      <c r="S680" s="235" t="s">
        <v>628</v>
      </c>
      <c r="T680" s="235" t="s">
        <v>628</v>
      </c>
      <c r="U680" s="235" t="s">
        <v>628</v>
      </c>
      <c r="V680" s="235" t="s">
        <v>628</v>
      </c>
      <c r="Y680" s="236">
        <f t="shared" si="464"/>
        <v>1.9823131728623844</v>
      </c>
      <c r="AG680" s="236">
        <f t="shared" si="465"/>
        <v>0.20859999999999998</v>
      </c>
      <c r="AP680" s="235">
        <v>2</v>
      </c>
      <c r="AR680" s="235" t="str">
        <f t="shared" si="428"/>
        <v/>
      </c>
    </row>
    <row r="681" spans="2:65">
      <c r="C681" s="239">
        <v>678</v>
      </c>
      <c r="D681" s="234" t="s">
        <v>2106</v>
      </c>
      <c r="E681" s="248">
        <v>0.01</v>
      </c>
      <c r="F681" s="236">
        <f t="shared" si="458"/>
        <v>9.5114859180084568E-2</v>
      </c>
      <c r="G681" s="236">
        <f t="shared" si="459"/>
        <v>1.093274243449248</v>
      </c>
      <c r="H681" s="236">
        <f t="shared" si="460"/>
        <v>8.6999999999999994E-2</v>
      </c>
      <c r="I681" s="248">
        <v>0.01</v>
      </c>
      <c r="J681" s="236">
        <f t="shared" si="461"/>
        <v>7.1115878560820175E-2</v>
      </c>
      <c r="K681" s="236">
        <f t="shared" si="462"/>
        <v>0.68984498415610973</v>
      </c>
      <c r="L681" s="236">
        <f t="shared" si="463"/>
        <v>0.10308965085513599</v>
      </c>
      <c r="M681" s="237" t="s">
        <v>2099</v>
      </c>
      <c r="N681" s="237"/>
      <c r="P681" s="248">
        <v>0.34799999999999998</v>
      </c>
      <c r="Q681" s="235" t="s">
        <v>628</v>
      </c>
      <c r="R681" s="235" t="s">
        <v>628</v>
      </c>
      <c r="S681" s="235" t="s">
        <v>628</v>
      </c>
      <c r="T681" s="235" t="s">
        <v>628</v>
      </c>
      <c r="U681" s="235" t="s">
        <v>628</v>
      </c>
      <c r="V681" s="235" t="s">
        <v>628</v>
      </c>
      <c r="Y681" s="236">
        <f t="shared" si="464"/>
        <v>1.9823131728623844</v>
      </c>
      <c r="AG681" s="236">
        <f t="shared" si="465"/>
        <v>0.24359999999999996</v>
      </c>
      <c r="AP681" s="235">
        <v>2</v>
      </c>
      <c r="AR681" s="235" t="str">
        <f t="shared" si="428"/>
        <v/>
      </c>
    </row>
    <row r="682" spans="2:65">
      <c r="C682" s="239">
        <v>679</v>
      </c>
      <c r="D682" s="234" t="s">
        <v>2108</v>
      </c>
      <c r="E682" s="248">
        <v>0.01</v>
      </c>
      <c r="F682" s="236">
        <f t="shared" si="458"/>
        <v>0.12254174844408688</v>
      </c>
      <c r="G682" s="236">
        <f t="shared" si="459"/>
        <v>1.2409290981679684</v>
      </c>
      <c r="H682" s="236">
        <f t="shared" si="460"/>
        <v>9.8750000000000004E-2</v>
      </c>
      <c r="I682" s="248">
        <v>0.01</v>
      </c>
      <c r="J682" s="236">
        <f t="shared" si="461"/>
        <v>9.1622530655073073E-2</v>
      </c>
      <c r="K682" s="236">
        <f t="shared" si="462"/>
        <v>0.78301370328064179</v>
      </c>
      <c r="L682" s="236">
        <f t="shared" si="463"/>
        <v>0.11701267841315725</v>
      </c>
      <c r="M682" s="237" t="s">
        <v>2099</v>
      </c>
      <c r="N682" s="237"/>
      <c r="P682" s="248">
        <v>0.39500000000000002</v>
      </c>
      <c r="Q682" s="235" t="s">
        <v>628</v>
      </c>
      <c r="R682" s="235" t="s">
        <v>628</v>
      </c>
      <c r="S682" s="235" t="s">
        <v>628</v>
      </c>
      <c r="T682" s="235" t="s">
        <v>628</v>
      </c>
      <c r="U682" s="235" t="s">
        <v>628</v>
      </c>
      <c r="V682" s="235" t="s">
        <v>628</v>
      </c>
      <c r="Y682" s="236">
        <f t="shared" si="464"/>
        <v>1.9823131728623842</v>
      </c>
      <c r="AG682" s="236">
        <f t="shared" si="465"/>
        <v>0.27649999999999997</v>
      </c>
      <c r="AP682" s="235">
        <v>2</v>
      </c>
      <c r="AR682" s="235" t="str">
        <f t="shared" si="428"/>
        <v/>
      </c>
    </row>
    <row r="683" spans="2:65">
      <c r="C683" s="239">
        <v>680</v>
      </c>
      <c r="D683" s="234" t="s">
        <v>2107</v>
      </c>
      <c r="E683" s="248">
        <v>0.01</v>
      </c>
      <c r="F683" s="236">
        <f t="shared" si="458"/>
        <v>0.1534385267939791</v>
      </c>
      <c r="G683" s="236">
        <f t="shared" si="459"/>
        <v>1.3885839528866886</v>
      </c>
      <c r="H683" s="236">
        <f t="shared" si="460"/>
        <v>0.1105</v>
      </c>
      <c r="I683" s="248">
        <v>0.01</v>
      </c>
      <c r="J683" s="236">
        <f t="shared" si="461"/>
        <v>0.1147235640371588</v>
      </c>
      <c r="K683" s="236">
        <f t="shared" si="462"/>
        <v>0.87618242240517408</v>
      </c>
      <c r="L683" s="236">
        <f t="shared" si="463"/>
        <v>0.13093570597117851</v>
      </c>
      <c r="M683" s="237" t="s">
        <v>2099</v>
      </c>
      <c r="N683" s="237"/>
      <c r="P683" s="248">
        <v>0.442</v>
      </c>
      <c r="Q683" s="235" t="s">
        <v>628</v>
      </c>
      <c r="R683" s="235" t="s">
        <v>628</v>
      </c>
      <c r="S683" s="235" t="s">
        <v>628</v>
      </c>
      <c r="T683" s="235" t="s">
        <v>628</v>
      </c>
      <c r="U683" s="235" t="s">
        <v>628</v>
      </c>
      <c r="V683" s="235" t="s">
        <v>628</v>
      </c>
      <c r="Y683" s="236">
        <f t="shared" si="464"/>
        <v>1.9823131728623848</v>
      </c>
      <c r="AG683" s="236">
        <f t="shared" si="465"/>
        <v>0.30940000000000001</v>
      </c>
      <c r="AP683" s="235">
        <v>2</v>
      </c>
      <c r="AR683" s="235" t="str">
        <f t="shared" si="428"/>
        <v/>
      </c>
    </row>
    <row r="684" spans="2:65">
      <c r="C684" s="239">
        <v>681</v>
      </c>
      <c r="D684" s="234" t="s">
        <v>2109</v>
      </c>
      <c r="E684" s="248">
        <v>0.01</v>
      </c>
      <c r="F684" s="236">
        <f t="shared" si="458"/>
        <v>0.18780519422976122</v>
      </c>
      <c r="G684" s="236">
        <f t="shared" si="459"/>
        <v>1.5362388076054088</v>
      </c>
      <c r="H684" s="236">
        <f t="shared" si="460"/>
        <v>0.12225</v>
      </c>
      <c r="I684" s="248">
        <v>0.01</v>
      </c>
      <c r="J684" s="236">
        <f t="shared" si="461"/>
        <v>0.14041897870707726</v>
      </c>
      <c r="K684" s="236">
        <f t="shared" si="462"/>
        <v>0.96935114152970592</v>
      </c>
      <c r="L684" s="236">
        <f t="shared" si="463"/>
        <v>0.14485873352919976</v>
      </c>
      <c r="M684" s="237" t="s">
        <v>2099</v>
      </c>
      <c r="N684" s="237"/>
      <c r="P684" s="248">
        <v>0.48899999999999999</v>
      </c>
      <c r="Q684" s="235" t="s">
        <v>628</v>
      </c>
      <c r="R684" s="235" t="s">
        <v>628</v>
      </c>
      <c r="S684" s="235" t="s">
        <v>628</v>
      </c>
      <c r="T684" s="235" t="s">
        <v>628</v>
      </c>
      <c r="U684" s="235" t="s">
        <v>628</v>
      </c>
      <c r="V684" s="235" t="s">
        <v>628</v>
      </c>
      <c r="Y684" s="236">
        <f t="shared" si="464"/>
        <v>1.9823131728623844</v>
      </c>
      <c r="AG684" s="236">
        <f t="shared" si="465"/>
        <v>0.34229999999999999</v>
      </c>
      <c r="AP684" s="235">
        <v>2</v>
      </c>
      <c r="AR684" s="235" t="str">
        <f t="shared" si="428"/>
        <v/>
      </c>
    </row>
    <row r="685" spans="2:65">
      <c r="C685" s="239">
        <v>682</v>
      </c>
      <c r="D685" s="234" t="s">
        <v>2110</v>
      </c>
      <c r="E685" s="248">
        <v>0.01</v>
      </c>
      <c r="F685" s="236">
        <f t="shared" si="458"/>
        <v>0.27525378193692329</v>
      </c>
      <c r="G685" s="236">
        <f t="shared" si="459"/>
        <v>1.8598228509251575</v>
      </c>
      <c r="H685" s="236">
        <f t="shared" si="460"/>
        <v>0.14799999999999999</v>
      </c>
      <c r="I685" s="248">
        <v>0.01</v>
      </c>
      <c r="J685" s="236">
        <f t="shared" si="461"/>
        <v>0.20580290712065069</v>
      </c>
      <c r="K685" s="236">
        <f t="shared" si="462"/>
        <v>1.1735293983345314</v>
      </c>
      <c r="L685" s="236">
        <f t="shared" si="463"/>
        <v>0.17537090030528882</v>
      </c>
      <c r="M685" s="237" t="s">
        <v>2099</v>
      </c>
      <c r="N685" s="237"/>
      <c r="P685" s="248">
        <v>0.59199999999999997</v>
      </c>
      <c r="Q685" s="235" t="s">
        <v>628</v>
      </c>
      <c r="R685" s="235" t="s">
        <v>628</v>
      </c>
      <c r="S685" s="235" t="s">
        <v>628</v>
      </c>
      <c r="T685" s="235" t="s">
        <v>628</v>
      </c>
      <c r="U685" s="235" t="s">
        <v>628</v>
      </c>
      <c r="V685" s="235" t="s">
        <v>628</v>
      </c>
      <c r="Y685" s="236">
        <f t="shared" si="464"/>
        <v>1.9823131728623844</v>
      </c>
      <c r="AG685" s="236">
        <f t="shared" si="465"/>
        <v>0.41439999999999994</v>
      </c>
      <c r="AP685" s="235">
        <v>2</v>
      </c>
      <c r="AR685" s="235" t="str">
        <f t="shared" si="428"/>
        <v/>
      </c>
    </row>
    <row r="686" spans="2:65">
      <c r="C686" s="239">
        <v>683</v>
      </c>
      <c r="E686" s="248"/>
      <c r="F686" s="236"/>
      <c r="I686" s="248"/>
      <c r="AP686" s="235"/>
      <c r="AR686" s="235" t="str">
        <f t="shared" si="428"/>
        <v/>
      </c>
    </row>
    <row r="687" spans="2:65">
      <c r="B687" s="235" t="s">
        <v>648</v>
      </c>
      <c r="C687" s="239">
        <v>684</v>
      </c>
      <c r="D687" s="234" t="s">
        <v>656</v>
      </c>
      <c r="E687" s="248">
        <v>1.2999999999999999E-2</v>
      </c>
      <c r="F687" s="236">
        <f>P687*R687-T687^2/2*4</f>
        <v>8.4999999999999992E-2</v>
      </c>
      <c r="G687" s="236">
        <f>(P687+R687)*2-T687*8+(T687^2+T687^2)^0.5*4</f>
        <v>1.0828427124746189</v>
      </c>
      <c r="H687" s="236">
        <f>F687/G687</f>
        <v>7.8497088285102476E-2</v>
      </c>
      <c r="I687" s="248">
        <v>1.2999999999999999E-2</v>
      </c>
      <c r="J687" s="236">
        <f>P687*AG687-T687^2/2*2-AH687*2</f>
        <v>6.0499999999999998E-2</v>
      </c>
      <c r="K687" s="236">
        <f>P687+R687*2-T687*4+(T687^2+T687^2)^0.5*2-AA687*2+AD687*2</f>
        <v>0.84142135623730951</v>
      </c>
      <c r="L687" s="236">
        <f>J687/K687</f>
        <v>7.1902144569452708E-2</v>
      </c>
      <c r="M687" s="237" t="s">
        <v>652</v>
      </c>
      <c r="N687" s="235"/>
      <c r="P687" s="248">
        <v>0.3</v>
      </c>
      <c r="Q687" s="235" t="s">
        <v>628</v>
      </c>
      <c r="R687" s="248">
        <v>0.3</v>
      </c>
      <c r="S687" s="235" t="s">
        <v>628</v>
      </c>
      <c r="T687" s="248">
        <v>0.05</v>
      </c>
      <c r="U687" s="235" t="s">
        <v>628</v>
      </c>
      <c r="V687" s="235" t="s">
        <v>628</v>
      </c>
      <c r="AA687" s="236">
        <f t="shared" ref="AA687:AA704" si="466">IF(BL687=1,T687-(R687-AG687),0)</f>
        <v>0</v>
      </c>
      <c r="AB687" s="236"/>
      <c r="AC687" s="236"/>
      <c r="AD687" s="236">
        <f t="shared" ref="AD687:AD704" si="467">IF(BL687=1,(AA687^2+AA687^2)^0.5,0)</f>
        <v>0</v>
      </c>
      <c r="AG687" s="236">
        <f t="shared" ref="AG687:AG704" si="468">$L$1*R687</f>
        <v>0.21</v>
      </c>
      <c r="AH687" s="236">
        <f t="shared" ref="AH687:AH704" si="469">IF(BL687=1,AA687^2/2,0)</f>
        <v>0</v>
      </c>
      <c r="AI687" s="236"/>
      <c r="AJ687" s="236"/>
      <c r="AK687" s="236"/>
      <c r="AL687" s="236"/>
      <c r="AM687" s="236"/>
      <c r="AN687" s="236"/>
      <c r="AO687" s="236"/>
      <c r="AP687" s="235">
        <v>4</v>
      </c>
      <c r="AR687" s="235">
        <f t="shared" si="428"/>
        <v>2</v>
      </c>
      <c r="AS687" s="236"/>
      <c r="AT687" s="236"/>
      <c r="AU687" s="236"/>
      <c r="AV687" s="236"/>
      <c r="AW687" s="236"/>
      <c r="AX687" s="236"/>
      <c r="AY687" s="236"/>
      <c r="AZ687" s="236"/>
      <c r="BA687" s="236"/>
      <c r="BB687" s="236"/>
      <c r="BC687" s="236"/>
      <c r="BD687" s="236"/>
      <c r="BE687" s="236"/>
      <c r="BF687" s="236"/>
      <c r="BG687" s="236"/>
      <c r="BH687" s="236"/>
      <c r="BI687" s="236"/>
      <c r="BJ687" s="236"/>
      <c r="BK687" s="236"/>
      <c r="BL687" s="235">
        <f t="shared" ref="BL687:BL704" si="470">IF(R687-T687&lt;AG687,1,2)</f>
        <v>2</v>
      </c>
      <c r="BM687" s="234" t="s">
        <v>723</v>
      </c>
    </row>
    <row r="688" spans="2:65">
      <c r="C688" s="239">
        <v>685</v>
      </c>
      <c r="D688" s="234" t="s">
        <v>682</v>
      </c>
      <c r="E688" s="248">
        <v>1.2999999999999999E-2</v>
      </c>
      <c r="F688" s="236">
        <f t="shared" ref="F688:F704" si="471">P688*R688-T688^2/2*4</f>
        <v>0.15500000000000003</v>
      </c>
      <c r="G688" s="236">
        <f t="shared" ref="G688:G704" si="472">(P688+R688)*2-T688*8+(T688^2+T688^2)^0.5*4</f>
        <v>1.4828427124746193</v>
      </c>
      <c r="H688" s="236">
        <f t="shared" ref="H688:H735" si="473">F688/G688</f>
        <v>0.10452895556355445</v>
      </c>
      <c r="I688" s="248">
        <v>1.2999999999999999E-2</v>
      </c>
      <c r="J688" s="236">
        <f t="shared" ref="J688:J704" si="474">P688*AG688-T688^2/2*2-AH688*2</f>
        <v>0.10949999999999999</v>
      </c>
      <c r="K688" s="236">
        <f t="shared" ref="K688:K704" si="475">P688+R688*2-T688*4+(T688^2+T688^2)^0.5*2-AA688*2+AD688*2</f>
        <v>1.1414213562373097</v>
      </c>
      <c r="L688" s="236">
        <f t="shared" ref="L688:L735" si="476">J688/K688</f>
        <v>9.5933021930627124E-2</v>
      </c>
      <c r="M688" s="237" t="s">
        <v>652</v>
      </c>
      <c r="N688" s="235"/>
      <c r="P688" s="248">
        <v>0.4</v>
      </c>
      <c r="Q688" s="235" t="s">
        <v>628</v>
      </c>
      <c r="R688" s="248">
        <v>0.4</v>
      </c>
      <c r="S688" s="235" t="s">
        <v>628</v>
      </c>
      <c r="T688" s="248">
        <v>0.05</v>
      </c>
      <c r="U688" s="235" t="s">
        <v>628</v>
      </c>
      <c r="V688" s="235" t="s">
        <v>628</v>
      </c>
      <c r="AA688" s="236">
        <f t="shared" si="466"/>
        <v>0</v>
      </c>
      <c r="AB688" s="236"/>
      <c r="AC688" s="236"/>
      <c r="AD688" s="236">
        <f t="shared" si="467"/>
        <v>0</v>
      </c>
      <c r="AG688" s="236">
        <f t="shared" si="468"/>
        <v>0.27999999999999997</v>
      </c>
      <c r="AH688" s="236">
        <f t="shared" si="469"/>
        <v>0</v>
      </c>
      <c r="AI688" s="236"/>
      <c r="AJ688" s="236"/>
      <c r="AK688" s="236"/>
      <c r="AL688" s="236"/>
      <c r="AM688" s="236"/>
      <c r="AN688" s="236"/>
      <c r="AO688" s="236"/>
      <c r="AP688" s="235">
        <v>4</v>
      </c>
      <c r="AR688" s="235">
        <f t="shared" si="428"/>
        <v>2</v>
      </c>
      <c r="AS688" s="236"/>
      <c r="AT688" s="236"/>
      <c r="AU688" s="236"/>
      <c r="AV688" s="236"/>
      <c r="AW688" s="236"/>
      <c r="AX688" s="236"/>
      <c r="AY688" s="236"/>
      <c r="AZ688" s="236"/>
      <c r="BA688" s="236"/>
      <c r="BB688" s="236"/>
      <c r="BC688" s="236"/>
      <c r="BD688" s="236"/>
      <c r="BE688" s="236"/>
      <c r="BF688" s="236"/>
      <c r="BG688" s="236"/>
      <c r="BH688" s="236"/>
      <c r="BI688" s="236"/>
      <c r="BJ688" s="236"/>
      <c r="BK688" s="236"/>
      <c r="BL688" s="235">
        <f t="shared" si="470"/>
        <v>2</v>
      </c>
    </row>
    <row r="689" spans="3:64">
      <c r="C689" s="239">
        <v>686</v>
      </c>
      <c r="D689" s="234" t="s">
        <v>683</v>
      </c>
      <c r="E689" s="248">
        <v>1.2999999999999999E-2</v>
      </c>
      <c r="F689" s="236">
        <f t="shared" si="471"/>
        <v>0.2402</v>
      </c>
      <c r="G689" s="236">
        <f t="shared" si="472"/>
        <v>1.8359797974644665</v>
      </c>
      <c r="H689" s="236">
        <f t="shared" si="473"/>
        <v>0.13082932629853669</v>
      </c>
      <c r="I689" s="248">
        <v>1.2999999999999999E-2</v>
      </c>
      <c r="J689" s="236">
        <f t="shared" si="474"/>
        <v>0.1701</v>
      </c>
      <c r="K689" s="236">
        <f t="shared" si="475"/>
        <v>1.4179898987322332</v>
      </c>
      <c r="L689" s="236">
        <f t="shared" si="476"/>
        <v>0.11995854141985035</v>
      </c>
      <c r="M689" s="237" t="s">
        <v>652</v>
      </c>
      <c r="N689" s="235"/>
      <c r="P689" s="248">
        <v>0.5</v>
      </c>
      <c r="Q689" s="235" t="s">
        <v>628</v>
      </c>
      <c r="R689" s="248">
        <v>0.5</v>
      </c>
      <c r="S689" s="235" t="s">
        <v>628</v>
      </c>
      <c r="T689" s="248">
        <v>7.0000000000000007E-2</v>
      </c>
      <c r="U689" s="235" t="s">
        <v>628</v>
      </c>
      <c r="V689" s="235" t="s">
        <v>628</v>
      </c>
      <c r="AA689" s="236">
        <f t="shared" si="466"/>
        <v>0</v>
      </c>
      <c r="AB689" s="236"/>
      <c r="AC689" s="236"/>
      <c r="AD689" s="236">
        <f t="shared" si="467"/>
        <v>0</v>
      </c>
      <c r="AG689" s="236">
        <f t="shared" si="468"/>
        <v>0.35</v>
      </c>
      <c r="AH689" s="236">
        <f t="shared" si="469"/>
        <v>0</v>
      </c>
      <c r="AI689" s="236"/>
      <c r="AJ689" s="236"/>
      <c r="AK689" s="236"/>
      <c r="AL689" s="236"/>
      <c r="AM689" s="236"/>
      <c r="AN689" s="236"/>
      <c r="AO689" s="236"/>
      <c r="AP689" s="235">
        <v>4</v>
      </c>
      <c r="AR689" s="235">
        <f t="shared" si="428"/>
        <v>2</v>
      </c>
      <c r="AS689" s="236"/>
      <c r="AT689" s="236"/>
      <c r="AU689" s="236"/>
      <c r="AV689" s="236"/>
      <c r="AW689" s="236"/>
      <c r="AX689" s="236"/>
      <c r="AY689" s="236"/>
      <c r="AZ689" s="236"/>
      <c r="BA689" s="236"/>
      <c r="BB689" s="236"/>
      <c r="BC689" s="236"/>
      <c r="BD689" s="236"/>
      <c r="BE689" s="236"/>
      <c r="BF689" s="236"/>
      <c r="BG689" s="236"/>
      <c r="BH689" s="236"/>
      <c r="BI689" s="236"/>
      <c r="BJ689" s="236"/>
      <c r="BK689" s="236"/>
      <c r="BL689" s="235">
        <f t="shared" si="470"/>
        <v>2</v>
      </c>
    </row>
    <row r="690" spans="3:64">
      <c r="C690" s="239">
        <v>687</v>
      </c>
      <c r="D690" s="234" t="s">
        <v>684</v>
      </c>
      <c r="E690" s="248">
        <v>1.2999999999999999E-2</v>
      </c>
      <c r="F690" s="236">
        <f t="shared" si="471"/>
        <v>0.33999999999999997</v>
      </c>
      <c r="G690" s="236">
        <f t="shared" si="472"/>
        <v>2.1656854249492379</v>
      </c>
      <c r="H690" s="236">
        <f t="shared" si="473"/>
        <v>0.15699417657020495</v>
      </c>
      <c r="I690" s="248">
        <v>1.2999999999999999E-2</v>
      </c>
      <c r="J690" s="236">
        <f t="shared" si="474"/>
        <v>0.24199999999999999</v>
      </c>
      <c r="K690" s="236">
        <f t="shared" si="475"/>
        <v>1.682842712474619</v>
      </c>
      <c r="L690" s="236">
        <f t="shared" si="476"/>
        <v>0.14380428913890542</v>
      </c>
      <c r="M690" s="249" t="s">
        <v>866</v>
      </c>
      <c r="N690" s="249"/>
      <c r="P690" s="248">
        <v>0.6</v>
      </c>
      <c r="Q690" s="235" t="s">
        <v>628</v>
      </c>
      <c r="R690" s="248">
        <v>0.6</v>
      </c>
      <c r="S690" s="235" t="s">
        <v>628</v>
      </c>
      <c r="T690" s="248">
        <v>0.1</v>
      </c>
      <c r="U690" s="235" t="s">
        <v>628</v>
      </c>
      <c r="V690" s="235" t="s">
        <v>628</v>
      </c>
      <c r="AA690" s="236">
        <f t="shared" si="466"/>
        <v>0</v>
      </c>
      <c r="AB690" s="236"/>
      <c r="AC690" s="236"/>
      <c r="AD690" s="236">
        <f t="shared" si="467"/>
        <v>0</v>
      </c>
      <c r="AG690" s="236">
        <f t="shared" si="468"/>
        <v>0.42</v>
      </c>
      <c r="AH690" s="236">
        <f t="shared" si="469"/>
        <v>0</v>
      </c>
      <c r="AI690" s="236"/>
      <c r="AJ690" s="236"/>
      <c r="AK690" s="236"/>
      <c r="AL690" s="236"/>
      <c r="AM690" s="236"/>
      <c r="AN690" s="236"/>
      <c r="AO690" s="236"/>
      <c r="AP690" s="235">
        <v>4</v>
      </c>
      <c r="AR690" s="235">
        <f t="shared" si="428"/>
        <v>2</v>
      </c>
      <c r="AS690" s="236"/>
      <c r="AT690" s="236"/>
      <c r="AU690" s="236"/>
      <c r="AV690" s="236"/>
      <c r="AW690" s="236"/>
      <c r="AX690" s="236"/>
      <c r="AY690" s="236"/>
      <c r="AZ690" s="236"/>
      <c r="BA690" s="236"/>
      <c r="BB690" s="236"/>
      <c r="BC690" s="236"/>
      <c r="BD690" s="236"/>
      <c r="BE690" s="236"/>
      <c r="BF690" s="236"/>
      <c r="BG690" s="236"/>
      <c r="BH690" s="236"/>
      <c r="BI690" s="236"/>
      <c r="BJ690" s="236"/>
      <c r="BK690" s="236"/>
      <c r="BL690" s="235">
        <f t="shared" si="470"/>
        <v>2</v>
      </c>
    </row>
    <row r="691" spans="3:64">
      <c r="C691" s="239">
        <v>688</v>
      </c>
      <c r="D691" s="234" t="s">
        <v>685</v>
      </c>
      <c r="E691" s="248">
        <v>1.2999999999999999E-2</v>
      </c>
      <c r="F691" s="236">
        <f t="shared" si="471"/>
        <v>0.46999999999999992</v>
      </c>
      <c r="G691" s="236">
        <f t="shared" si="472"/>
        <v>2.5656854249492378</v>
      </c>
      <c r="H691" s="236">
        <f t="shared" si="473"/>
        <v>0.18318691583528751</v>
      </c>
      <c r="I691" s="248">
        <v>1.2999999999999999E-2</v>
      </c>
      <c r="J691" s="236">
        <f t="shared" si="474"/>
        <v>0.33299999999999991</v>
      </c>
      <c r="K691" s="236">
        <f t="shared" si="475"/>
        <v>1.9828427124746189</v>
      </c>
      <c r="L691" s="236">
        <f t="shared" si="476"/>
        <v>0.16794070346831025</v>
      </c>
      <c r="M691" s="249" t="s">
        <v>866</v>
      </c>
      <c r="N691" s="249"/>
      <c r="P691" s="248">
        <v>0.7</v>
      </c>
      <c r="Q691" s="235" t="s">
        <v>628</v>
      </c>
      <c r="R691" s="248">
        <v>0.7</v>
      </c>
      <c r="S691" s="235" t="s">
        <v>628</v>
      </c>
      <c r="T691" s="248">
        <v>0.1</v>
      </c>
      <c r="U691" s="235" t="s">
        <v>628</v>
      </c>
      <c r="V691" s="235" t="s">
        <v>628</v>
      </c>
      <c r="AA691" s="236">
        <f t="shared" si="466"/>
        <v>0</v>
      </c>
      <c r="AB691" s="236"/>
      <c r="AC691" s="236"/>
      <c r="AD691" s="236">
        <f t="shared" si="467"/>
        <v>0</v>
      </c>
      <c r="AG691" s="236">
        <f t="shared" si="468"/>
        <v>0.48999999999999994</v>
      </c>
      <c r="AH691" s="236">
        <f t="shared" si="469"/>
        <v>0</v>
      </c>
      <c r="AI691" s="236"/>
      <c r="AJ691" s="236"/>
      <c r="AK691" s="236"/>
      <c r="AL691" s="236"/>
      <c r="AM691" s="236"/>
      <c r="AN691" s="236"/>
      <c r="AO691" s="236"/>
      <c r="AP691" s="235">
        <v>4</v>
      </c>
      <c r="AR691" s="235">
        <f t="shared" ref="AR691:AR783" si="477">IF(BL691="","",BL691)</f>
        <v>2</v>
      </c>
      <c r="AS691" s="236"/>
      <c r="AT691" s="236"/>
      <c r="AU691" s="236"/>
      <c r="AV691" s="236"/>
      <c r="AW691" s="236"/>
      <c r="AX691" s="236"/>
      <c r="AY691" s="236"/>
      <c r="AZ691" s="236"/>
      <c r="BA691" s="236"/>
      <c r="BB691" s="236"/>
      <c r="BC691" s="236"/>
      <c r="BD691" s="236"/>
      <c r="BE691" s="236"/>
      <c r="BF691" s="236"/>
      <c r="BG691" s="236"/>
      <c r="BH691" s="236"/>
      <c r="BI691" s="236"/>
      <c r="BJ691" s="236"/>
      <c r="BK691" s="236"/>
      <c r="BL691" s="235">
        <f t="shared" si="470"/>
        <v>2</v>
      </c>
    </row>
    <row r="692" spans="3:64">
      <c r="C692" s="239">
        <v>689</v>
      </c>
      <c r="D692" s="234" t="s">
        <v>686</v>
      </c>
      <c r="E692" s="248">
        <v>1.2999999999999999E-2</v>
      </c>
      <c r="F692" s="236">
        <f t="shared" si="471"/>
        <v>0.62000000000000011</v>
      </c>
      <c r="G692" s="236">
        <f t="shared" si="472"/>
        <v>2.9656854249492386</v>
      </c>
      <c r="H692" s="236">
        <f t="shared" si="473"/>
        <v>0.20905791112710889</v>
      </c>
      <c r="I692" s="248">
        <v>1.2999999999999999E-2</v>
      </c>
      <c r="J692" s="236">
        <f t="shared" si="474"/>
        <v>0.43799999999999994</v>
      </c>
      <c r="K692" s="236">
        <f t="shared" si="475"/>
        <v>2.2828427124746193</v>
      </c>
      <c r="L692" s="236">
        <f t="shared" si="476"/>
        <v>0.19186604386125425</v>
      </c>
      <c r="M692" s="249" t="s">
        <v>866</v>
      </c>
      <c r="N692" s="249"/>
      <c r="P692" s="248">
        <v>0.8</v>
      </c>
      <c r="Q692" s="235" t="s">
        <v>628</v>
      </c>
      <c r="R692" s="248">
        <v>0.8</v>
      </c>
      <c r="S692" s="235" t="s">
        <v>628</v>
      </c>
      <c r="T692" s="248">
        <v>0.1</v>
      </c>
      <c r="U692" s="235" t="s">
        <v>628</v>
      </c>
      <c r="V692" s="235" t="s">
        <v>628</v>
      </c>
      <c r="AA692" s="236">
        <f t="shared" si="466"/>
        <v>0</v>
      </c>
      <c r="AB692" s="236"/>
      <c r="AC692" s="236"/>
      <c r="AD692" s="236">
        <f t="shared" si="467"/>
        <v>0</v>
      </c>
      <c r="AG692" s="236">
        <f t="shared" si="468"/>
        <v>0.55999999999999994</v>
      </c>
      <c r="AH692" s="236">
        <f t="shared" si="469"/>
        <v>0</v>
      </c>
      <c r="AI692" s="236"/>
      <c r="AJ692" s="236"/>
      <c r="AK692" s="236"/>
      <c r="AL692" s="236"/>
      <c r="AM692" s="236"/>
      <c r="AN692" s="236"/>
      <c r="AO692" s="236"/>
      <c r="AP692" s="235">
        <v>4</v>
      </c>
      <c r="AR692" s="235">
        <f t="shared" si="477"/>
        <v>2</v>
      </c>
      <c r="AS692" s="236"/>
      <c r="AT692" s="236"/>
      <c r="AU692" s="236"/>
      <c r="AV692" s="236"/>
      <c r="AW692" s="236"/>
      <c r="AX692" s="236"/>
      <c r="AY692" s="236"/>
      <c r="AZ692" s="236"/>
      <c r="BA692" s="236"/>
      <c r="BB692" s="236"/>
      <c r="BC692" s="236"/>
      <c r="BD692" s="236"/>
      <c r="BE692" s="236"/>
      <c r="BF692" s="236"/>
      <c r="BG692" s="236"/>
      <c r="BH692" s="236"/>
      <c r="BI692" s="236"/>
      <c r="BJ692" s="236"/>
      <c r="BK692" s="236"/>
      <c r="BL692" s="235">
        <f t="shared" si="470"/>
        <v>2</v>
      </c>
    </row>
    <row r="693" spans="3:64">
      <c r="C693" s="239">
        <v>690</v>
      </c>
      <c r="D693" s="234" t="s">
        <v>687</v>
      </c>
      <c r="E693" s="248">
        <v>1.2999999999999999E-2</v>
      </c>
      <c r="F693" s="236">
        <f t="shared" si="471"/>
        <v>0.79</v>
      </c>
      <c r="G693" s="236">
        <f t="shared" si="472"/>
        <v>3.3656854249492381</v>
      </c>
      <c r="H693" s="236">
        <f t="shared" si="473"/>
        <v>0.23472187690027951</v>
      </c>
      <c r="I693" s="248">
        <v>1.2999999999999999E-2</v>
      </c>
      <c r="J693" s="236">
        <f t="shared" si="474"/>
        <v>0.55700000000000005</v>
      </c>
      <c r="K693" s="236">
        <f t="shared" si="475"/>
        <v>2.5828427124746192</v>
      </c>
      <c r="L693" s="236">
        <f t="shared" si="476"/>
        <v>0.21565385972200332</v>
      </c>
      <c r="M693" s="249" t="s">
        <v>866</v>
      </c>
      <c r="N693" s="249"/>
      <c r="P693" s="248">
        <v>0.9</v>
      </c>
      <c r="Q693" s="235" t="s">
        <v>628</v>
      </c>
      <c r="R693" s="248">
        <v>0.9</v>
      </c>
      <c r="S693" s="235" t="s">
        <v>628</v>
      </c>
      <c r="T693" s="248">
        <v>0.1</v>
      </c>
      <c r="U693" s="235" t="s">
        <v>628</v>
      </c>
      <c r="V693" s="235" t="s">
        <v>628</v>
      </c>
      <c r="AA693" s="236">
        <f t="shared" si="466"/>
        <v>0</v>
      </c>
      <c r="AB693" s="236"/>
      <c r="AC693" s="236"/>
      <c r="AD693" s="236">
        <f t="shared" si="467"/>
        <v>0</v>
      </c>
      <c r="AG693" s="236">
        <f t="shared" si="468"/>
        <v>0.63</v>
      </c>
      <c r="AH693" s="236">
        <f t="shared" si="469"/>
        <v>0</v>
      </c>
      <c r="AI693" s="236"/>
      <c r="AJ693" s="236"/>
      <c r="AK693" s="236"/>
      <c r="AL693" s="236"/>
      <c r="AM693" s="236"/>
      <c r="AN693" s="236"/>
      <c r="AO693" s="236"/>
      <c r="AP693" s="235">
        <v>4</v>
      </c>
      <c r="AR693" s="235">
        <f t="shared" si="477"/>
        <v>2</v>
      </c>
      <c r="AS693" s="236"/>
      <c r="AT693" s="236"/>
      <c r="AU693" s="236"/>
      <c r="AV693" s="236"/>
      <c r="AW693" s="236"/>
      <c r="AX693" s="236"/>
      <c r="AY693" s="236"/>
      <c r="AZ693" s="236"/>
      <c r="BA693" s="236"/>
      <c r="BB693" s="236"/>
      <c r="BC693" s="236"/>
      <c r="BD693" s="236"/>
      <c r="BE693" s="236"/>
      <c r="BF693" s="236"/>
      <c r="BG693" s="236"/>
      <c r="BH693" s="236"/>
      <c r="BI693" s="236"/>
      <c r="BJ693" s="236"/>
      <c r="BK693" s="236"/>
      <c r="BL693" s="235">
        <f t="shared" si="470"/>
        <v>2</v>
      </c>
    </row>
    <row r="694" spans="3:64">
      <c r="C694" s="239">
        <v>691</v>
      </c>
      <c r="D694" s="234" t="s">
        <v>688</v>
      </c>
      <c r="E694" s="248">
        <v>1.2999999999999999E-2</v>
      </c>
      <c r="F694" s="236">
        <f t="shared" si="471"/>
        <v>0.95499999999999996</v>
      </c>
      <c r="G694" s="236">
        <f t="shared" si="472"/>
        <v>3.648528137423857</v>
      </c>
      <c r="H694" s="236">
        <f t="shared" si="473"/>
        <v>0.26174938606182818</v>
      </c>
      <c r="I694" s="248">
        <v>1.2999999999999999E-2</v>
      </c>
      <c r="J694" s="236">
        <f t="shared" si="474"/>
        <v>0.67749999999999999</v>
      </c>
      <c r="K694" s="236">
        <f t="shared" si="475"/>
        <v>2.8242640687119285</v>
      </c>
      <c r="L694" s="236">
        <f t="shared" si="476"/>
        <v>0.23988550061786174</v>
      </c>
      <c r="M694" s="249" t="s">
        <v>866</v>
      </c>
      <c r="N694" s="249"/>
      <c r="P694" s="248">
        <v>1</v>
      </c>
      <c r="Q694" s="235" t="s">
        <v>628</v>
      </c>
      <c r="R694" s="248">
        <v>1</v>
      </c>
      <c r="S694" s="235" t="s">
        <v>628</v>
      </c>
      <c r="T694" s="248">
        <v>0.15</v>
      </c>
      <c r="U694" s="235" t="s">
        <v>628</v>
      </c>
      <c r="V694" s="235" t="s">
        <v>628</v>
      </c>
      <c r="AA694" s="236">
        <f t="shared" si="466"/>
        <v>0</v>
      </c>
      <c r="AB694" s="236"/>
      <c r="AC694" s="236"/>
      <c r="AD694" s="236">
        <f t="shared" si="467"/>
        <v>0</v>
      </c>
      <c r="AG694" s="236">
        <f t="shared" si="468"/>
        <v>0.7</v>
      </c>
      <c r="AH694" s="236">
        <f t="shared" si="469"/>
        <v>0</v>
      </c>
      <c r="AI694" s="236"/>
      <c r="AJ694" s="236"/>
      <c r="AK694" s="236"/>
      <c r="AL694" s="236"/>
      <c r="AM694" s="236"/>
      <c r="AN694" s="236"/>
      <c r="AO694" s="236"/>
      <c r="AP694" s="235">
        <v>4</v>
      </c>
      <c r="AR694" s="235">
        <f t="shared" si="477"/>
        <v>2</v>
      </c>
      <c r="AS694" s="236"/>
      <c r="AT694" s="236"/>
      <c r="AU694" s="236"/>
      <c r="AV694" s="236"/>
      <c r="AW694" s="236"/>
      <c r="AX694" s="236"/>
      <c r="AY694" s="236"/>
      <c r="AZ694" s="236"/>
      <c r="BA694" s="236"/>
      <c r="BB694" s="236"/>
      <c r="BC694" s="236"/>
      <c r="BD694" s="236"/>
      <c r="BE694" s="236"/>
      <c r="BF694" s="236"/>
      <c r="BG694" s="236"/>
      <c r="BH694" s="236"/>
      <c r="BI694" s="236"/>
      <c r="BJ694" s="236"/>
      <c r="BK694" s="236"/>
      <c r="BL694" s="235">
        <f t="shared" si="470"/>
        <v>2</v>
      </c>
    </row>
    <row r="695" spans="3:64">
      <c r="C695" s="239">
        <v>692</v>
      </c>
      <c r="D695" s="234" t="s">
        <v>689</v>
      </c>
      <c r="E695" s="248">
        <v>1.2999999999999999E-2</v>
      </c>
      <c r="F695" s="236">
        <f t="shared" si="471"/>
        <v>1.1650000000000003</v>
      </c>
      <c r="G695" s="236">
        <f t="shared" si="472"/>
        <v>4.0485281374238573</v>
      </c>
      <c r="H695" s="236">
        <f t="shared" si="473"/>
        <v>0.28775889914928643</v>
      </c>
      <c r="I695" s="248">
        <v>1.2999999999999999E-2</v>
      </c>
      <c r="J695" s="236">
        <f t="shared" si="474"/>
        <v>0.82450000000000012</v>
      </c>
      <c r="K695" s="236">
        <f t="shared" si="475"/>
        <v>3.1242640687119287</v>
      </c>
      <c r="L695" s="236">
        <f t="shared" si="476"/>
        <v>0.26390214843136639</v>
      </c>
      <c r="M695" s="249" t="s">
        <v>866</v>
      </c>
      <c r="N695" s="249"/>
      <c r="P695" s="248">
        <v>1.1000000000000001</v>
      </c>
      <c r="Q695" s="235" t="s">
        <v>628</v>
      </c>
      <c r="R695" s="248">
        <v>1.1000000000000001</v>
      </c>
      <c r="S695" s="235" t="s">
        <v>628</v>
      </c>
      <c r="T695" s="248">
        <v>0.15</v>
      </c>
      <c r="U695" s="235" t="s">
        <v>628</v>
      </c>
      <c r="V695" s="235" t="s">
        <v>628</v>
      </c>
      <c r="AA695" s="236">
        <f t="shared" si="466"/>
        <v>0</v>
      </c>
      <c r="AB695" s="236"/>
      <c r="AC695" s="236"/>
      <c r="AD695" s="236">
        <f t="shared" si="467"/>
        <v>0</v>
      </c>
      <c r="AG695" s="236">
        <f t="shared" si="468"/>
        <v>0.77</v>
      </c>
      <c r="AH695" s="236">
        <f t="shared" si="469"/>
        <v>0</v>
      </c>
      <c r="AI695" s="236"/>
      <c r="AJ695" s="236"/>
      <c r="AK695" s="236"/>
      <c r="AL695" s="236"/>
      <c r="AM695" s="236"/>
      <c r="AN695" s="236"/>
      <c r="AO695" s="236"/>
      <c r="AP695" s="235">
        <v>4</v>
      </c>
      <c r="AR695" s="235">
        <f t="shared" si="477"/>
        <v>2</v>
      </c>
      <c r="AS695" s="236"/>
      <c r="AT695" s="236"/>
      <c r="AU695" s="236"/>
      <c r="AV695" s="236"/>
      <c r="AW695" s="236"/>
      <c r="AX695" s="236"/>
      <c r="AY695" s="236"/>
      <c r="AZ695" s="236"/>
      <c r="BA695" s="236"/>
      <c r="BB695" s="236"/>
      <c r="BC695" s="236"/>
      <c r="BD695" s="236"/>
      <c r="BE695" s="236"/>
      <c r="BF695" s="236"/>
      <c r="BG695" s="236"/>
      <c r="BH695" s="236"/>
      <c r="BI695" s="236"/>
      <c r="BJ695" s="236"/>
      <c r="BK695" s="236"/>
      <c r="BL695" s="235">
        <f t="shared" si="470"/>
        <v>2</v>
      </c>
    </row>
    <row r="696" spans="3:64">
      <c r="C696" s="239">
        <v>693</v>
      </c>
      <c r="D696" s="234" t="s">
        <v>690</v>
      </c>
      <c r="E696" s="248">
        <v>1.2999999999999999E-2</v>
      </c>
      <c r="F696" s="236">
        <f t="shared" si="471"/>
        <v>1.395</v>
      </c>
      <c r="G696" s="236">
        <f t="shared" si="472"/>
        <v>4.4485281374238568</v>
      </c>
      <c r="H696" s="236">
        <f t="shared" si="473"/>
        <v>0.31358686669066338</v>
      </c>
      <c r="I696" s="248">
        <v>1.2999999999999999E-2</v>
      </c>
      <c r="J696" s="236">
        <f t="shared" si="474"/>
        <v>0.98550000000000004</v>
      </c>
      <c r="K696" s="236">
        <f t="shared" si="475"/>
        <v>3.4242640687119281</v>
      </c>
      <c r="L696" s="236">
        <f t="shared" si="476"/>
        <v>0.28779906579188153</v>
      </c>
      <c r="M696" s="249" t="s">
        <v>866</v>
      </c>
      <c r="N696" s="249"/>
      <c r="P696" s="248">
        <v>1.2</v>
      </c>
      <c r="Q696" s="235" t="s">
        <v>628</v>
      </c>
      <c r="R696" s="248">
        <v>1.2</v>
      </c>
      <c r="S696" s="235" t="s">
        <v>628</v>
      </c>
      <c r="T696" s="248">
        <v>0.15</v>
      </c>
      <c r="U696" s="235" t="s">
        <v>628</v>
      </c>
      <c r="V696" s="235" t="s">
        <v>628</v>
      </c>
      <c r="AA696" s="236">
        <f t="shared" si="466"/>
        <v>0</v>
      </c>
      <c r="AB696" s="236"/>
      <c r="AC696" s="236"/>
      <c r="AD696" s="236">
        <f t="shared" si="467"/>
        <v>0</v>
      </c>
      <c r="AG696" s="236">
        <f t="shared" si="468"/>
        <v>0.84</v>
      </c>
      <c r="AH696" s="236">
        <f t="shared" si="469"/>
        <v>0</v>
      </c>
      <c r="AI696" s="236"/>
      <c r="AJ696" s="236"/>
      <c r="AK696" s="236"/>
      <c r="AL696" s="236"/>
      <c r="AM696" s="236"/>
      <c r="AN696" s="236"/>
      <c r="AO696" s="236"/>
      <c r="AP696" s="235">
        <v>4</v>
      </c>
      <c r="AR696" s="235">
        <f t="shared" si="477"/>
        <v>2</v>
      </c>
      <c r="AS696" s="236"/>
      <c r="AT696" s="236"/>
      <c r="AU696" s="236"/>
      <c r="AV696" s="236"/>
      <c r="AW696" s="236"/>
      <c r="AX696" s="236"/>
      <c r="AY696" s="236"/>
      <c r="AZ696" s="236"/>
      <c r="BA696" s="236"/>
      <c r="BB696" s="236"/>
      <c r="BC696" s="236"/>
      <c r="BD696" s="236"/>
      <c r="BE696" s="236"/>
      <c r="BF696" s="236"/>
      <c r="BG696" s="236"/>
      <c r="BH696" s="236"/>
      <c r="BI696" s="236"/>
      <c r="BJ696" s="236"/>
      <c r="BK696" s="236"/>
      <c r="BL696" s="235">
        <f t="shared" si="470"/>
        <v>2</v>
      </c>
    </row>
    <row r="697" spans="3:64">
      <c r="C697" s="239">
        <v>694</v>
      </c>
      <c r="D697" s="234" t="s">
        <v>691</v>
      </c>
      <c r="E697" s="248">
        <v>1.2999999999999999E-2</v>
      </c>
      <c r="F697" s="236">
        <f t="shared" si="471"/>
        <v>1.6450000000000002</v>
      </c>
      <c r="G697" s="236">
        <f t="shared" si="472"/>
        <v>4.8485281374238571</v>
      </c>
      <c r="H697" s="236">
        <f t="shared" si="473"/>
        <v>0.33927822080744474</v>
      </c>
      <c r="I697" s="248">
        <v>1.2999999999999999E-2</v>
      </c>
      <c r="J697" s="236">
        <f t="shared" si="474"/>
        <v>1.1604999999999999</v>
      </c>
      <c r="K697" s="236">
        <f t="shared" si="475"/>
        <v>3.7242640687119288</v>
      </c>
      <c r="L697" s="236">
        <f t="shared" si="476"/>
        <v>0.31160518657888014</v>
      </c>
      <c r="M697" s="249" t="s">
        <v>866</v>
      </c>
      <c r="N697" s="249"/>
      <c r="P697" s="248">
        <v>1.3</v>
      </c>
      <c r="Q697" s="235" t="s">
        <v>628</v>
      </c>
      <c r="R697" s="248">
        <v>1.3</v>
      </c>
      <c r="S697" s="235" t="s">
        <v>628</v>
      </c>
      <c r="T697" s="248">
        <v>0.15</v>
      </c>
      <c r="U697" s="235" t="s">
        <v>628</v>
      </c>
      <c r="V697" s="235" t="s">
        <v>628</v>
      </c>
      <c r="AA697" s="236">
        <f t="shared" si="466"/>
        <v>0</v>
      </c>
      <c r="AB697" s="236"/>
      <c r="AC697" s="236"/>
      <c r="AD697" s="236">
        <f t="shared" si="467"/>
        <v>0</v>
      </c>
      <c r="AG697" s="236">
        <f t="shared" si="468"/>
        <v>0.90999999999999992</v>
      </c>
      <c r="AH697" s="236">
        <f t="shared" si="469"/>
        <v>0</v>
      </c>
      <c r="AI697" s="236"/>
      <c r="AJ697" s="236"/>
      <c r="AK697" s="236"/>
      <c r="AL697" s="236"/>
      <c r="AM697" s="236"/>
      <c r="AN697" s="236"/>
      <c r="AO697" s="236"/>
      <c r="AP697" s="235">
        <v>4</v>
      </c>
      <c r="AR697" s="235">
        <f t="shared" si="477"/>
        <v>2</v>
      </c>
      <c r="AS697" s="236"/>
      <c r="AT697" s="236"/>
      <c r="AU697" s="236"/>
      <c r="AV697" s="236"/>
      <c r="AW697" s="236"/>
      <c r="AX697" s="236"/>
      <c r="AY697" s="236"/>
      <c r="AZ697" s="236"/>
      <c r="BA697" s="236"/>
      <c r="BB697" s="236"/>
      <c r="BC697" s="236"/>
      <c r="BD697" s="236"/>
      <c r="BE697" s="236"/>
      <c r="BF697" s="236"/>
      <c r="BG697" s="236"/>
      <c r="BH697" s="236"/>
      <c r="BI697" s="236"/>
      <c r="BJ697" s="236"/>
      <c r="BK697" s="236"/>
      <c r="BL697" s="235">
        <f t="shared" si="470"/>
        <v>2</v>
      </c>
    </row>
    <row r="698" spans="3:64">
      <c r="C698" s="239">
        <v>695</v>
      </c>
      <c r="D698" s="234" t="s">
        <v>692</v>
      </c>
      <c r="E698" s="248">
        <v>1.2999999999999999E-2</v>
      </c>
      <c r="F698" s="236">
        <f t="shared" si="471"/>
        <v>1.9149999999999998</v>
      </c>
      <c r="G698" s="236">
        <f t="shared" si="472"/>
        <v>5.2485281374238566</v>
      </c>
      <c r="H698" s="236">
        <f t="shared" si="473"/>
        <v>0.36486419618204474</v>
      </c>
      <c r="I698" s="248">
        <v>1.2999999999999999E-2</v>
      </c>
      <c r="J698" s="236">
        <f t="shared" si="474"/>
        <v>1.3494999999999997</v>
      </c>
      <c r="K698" s="236">
        <f t="shared" si="475"/>
        <v>4.0242640687119273</v>
      </c>
      <c r="L698" s="236">
        <f t="shared" si="476"/>
        <v>0.33534081684454248</v>
      </c>
      <c r="M698" s="249" t="s">
        <v>866</v>
      </c>
      <c r="N698" s="249"/>
      <c r="P698" s="248">
        <v>1.4</v>
      </c>
      <c r="Q698" s="235" t="s">
        <v>628</v>
      </c>
      <c r="R698" s="248">
        <v>1.4</v>
      </c>
      <c r="S698" s="235" t="s">
        <v>628</v>
      </c>
      <c r="T698" s="248">
        <v>0.15</v>
      </c>
      <c r="U698" s="235" t="s">
        <v>628</v>
      </c>
      <c r="V698" s="235" t="s">
        <v>628</v>
      </c>
      <c r="AA698" s="236">
        <f t="shared" si="466"/>
        <v>0</v>
      </c>
      <c r="AB698" s="236"/>
      <c r="AC698" s="236"/>
      <c r="AD698" s="236">
        <f t="shared" si="467"/>
        <v>0</v>
      </c>
      <c r="AG698" s="236">
        <f t="shared" si="468"/>
        <v>0.97999999999999987</v>
      </c>
      <c r="AH698" s="236">
        <f t="shared" si="469"/>
        <v>0</v>
      </c>
      <c r="AI698" s="236"/>
      <c r="AJ698" s="236"/>
      <c r="AK698" s="236"/>
      <c r="AL698" s="236"/>
      <c r="AM698" s="236"/>
      <c r="AN698" s="236"/>
      <c r="AO698" s="236"/>
      <c r="AP698" s="235">
        <v>4</v>
      </c>
      <c r="AR698" s="235">
        <f t="shared" si="477"/>
        <v>2</v>
      </c>
      <c r="AS698" s="236"/>
      <c r="AT698" s="236"/>
      <c r="AU698" s="236"/>
      <c r="AV698" s="236"/>
      <c r="AW698" s="236"/>
      <c r="AX698" s="236"/>
      <c r="AY698" s="236"/>
      <c r="AZ698" s="236"/>
      <c r="BA698" s="236"/>
      <c r="BB698" s="236"/>
      <c r="BC698" s="236"/>
      <c r="BD698" s="236"/>
      <c r="BE698" s="236"/>
      <c r="BF698" s="236"/>
      <c r="BG698" s="236"/>
      <c r="BH698" s="236"/>
      <c r="BI698" s="236"/>
      <c r="BJ698" s="236"/>
      <c r="BK698" s="236"/>
      <c r="BL698" s="235">
        <f t="shared" si="470"/>
        <v>2</v>
      </c>
    </row>
    <row r="699" spans="3:64">
      <c r="C699" s="239">
        <v>696</v>
      </c>
      <c r="D699" s="234" t="s">
        <v>693</v>
      </c>
      <c r="E699" s="248">
        <v>1.2999999999999999E-2</v>
      </c>
      <c r="F699" s="236">
        <f t="shared" si="471"/>
        <v>2.2050000000000001</v>
      </c>
      <c r="G699" s="236">
        <f t="shared" si="472"/>
        <v>5.648528137423857</v>
      </c>
      <c r="H699" s="236">
        <f t="shared" si="473"/>
        <v>0.39036717997223996</v>
      </c>
      <c r="I699" s="248">
        <v>1.2999999999999999E-2</v>
      </c>
      <c r="J699" s="236">
        <f t="shared" si="474"/>
        <v>1.5524999999999998</v>
      </c>
      <c r="K699" s="236">
        <f t="shared" si="475"/>
        <v>4.324264068711928</v>
      </c>
      <c r="L699" s="236">
        <f t="shared" si="476"/>
        <v>0.35902062763304926</v>
      </c>
      <c r="M699" s="249" t="s">
        <v>866</v>
      </c>
      <c r="N699" s="249"/>
      <c r="P699" s="248">
        <v>1.5</v>
      </c>
      <c r="Q699" s="235" t="s">
        <v>628</v>
      </c>
      <c r="R699" s="248">
        <v>1.5</v>
      </c>
      <c r="S699" s="235" t="s">
        <v>628</v>
      </c>
      <c r="T699" s="248">
        <v>0.15</v>
      </c>
      <c r="U699" s="235" t="s">
        <v>628</v>
      </c>
      <c r="V699" s="235" t="s">
        <v>628</v>
      </c>
      <c r="AA699" s="236">
        <f t="shared" si="466"/>
        <v>0</v>
      </c>
      <c r="AB699" s="236"/>
      <c r="AC699" s="236"/>
      <c r="AD699" s="236">
        <f t="shared" si="467"/>
        <v>0</v>
      </c>
      <c r="AG699" s="236">
        <f t="shared" si="468"/>
        <v>1.0499999999999998</v>
      </c>
      <c r="AH699" s="236">
        <f t="shared" si="469"/>
        <v>0</v>
      </c>
      <c r="AI699" s="236"/>
      <c r="AJ699" s="236"/>
      <c r="AK699" s="236"/>
      <c r="AL699" s="236"/>
      <c r="AM699" s="236"/>
      <c r="AN699" s="236"/>
      <c r="AO699" s="236"/>
      <c r="AP699" s="235">
        <v>4</v>
      </c>
      <c r="AR699" s="235">
        <f t="shared" si="477"/>
        <v>2</v>
      </c>
      <c r="AS699" s="236"/>
      <c r="AT699" s="236"/>
      <c r="AU699" s="236"/>
      <c r="AV699" s="236"/>
      <c r="AW699" s="236"/>
      <c r="AX699" s="236"/>
      <c r="AY699" s="236"/>
      <c r="AZ699" s="236"/>
      <c r="BA699" s="236"/>
      <c r="BB699" s="236"/>
      <c r="BC699" s="236"/>
      <c r="BD699" s="236"/>
      <c r="BE699" s="236"/>
      <c r="BF699" s="236"/>
      <c r="BG699" s="236"/>
      <c r="BH699" s="236"/>
      <c r="BI699" s="236"/>
      <c r="BJ699" s="236"/>
      <c r="BK699" s="236"/>
      <c r="BL699" s="235">
        <f t="shared" si="470"/>
        <v>2</v>
      </c>
    </row>
    <row r="700" spans="3:64">
      <c r="C700" s="239">
        <v>697</v>
      </c>
      <c r="D700" s="234" t="s">
        <v>694</v>
      </c>
      <c r="E700" s="248">
        <v>1.2999999999999999E-2</v>
      </c>
      <c r="F700" s="236">
        <f t="shared" si="471"/>
        <v>2.5150000000000006</v>
      </c>
      <c r="G700" s="236">
        <f t="shared" si="472"/>
        <v>6.0485281374238573</v>
      </c>
      <c r="H700" s="236">
        <f t="shared" si="473"/>
        <v>0.41580363732443015</v>
      </c>
      <c r="I700" s="248">
        <v>1.2999999999999999E-2</v>
      </c>
      <c r="J700" s="236">
        <f t="shared" si="474"/>
        <v>1.7694999999999999</v>
      </c>
      <c r="K700" s="236">
        <f t="shared" si="475"/>
        <v>4.6242640687119296</v>
      </c>
      <c r="L700" s="236">
        <f t="shared" si="476"/>
        <v>0.38265548284159451</v>
      </c>
      <c r="M700" s="237" t="s">
        <v>652</v>
      </c>
      <c r="N700" s="249"/>
      <c r="P700" s="248">
        <v>1.6</v>
      </c>
      <c r="Q700" s="235" t="s">
        <v>628</v>
      </c>
      <c r="R700" s="248">
        <v>1.6</v>
      </c>
      <c r="S700" s="235" t="s">
        <v>628</v>
      </c>
      <c r="T700" s="248">
        <v>0.15</v>
      </c>
      <c r="U700" s="235" t="s">
        <v>628</v>
      </c>
      <c r="V700" s="235" t="s">
        <v>628</v>
      </c>
      <c r="AA700" s="236">
        <f t="shared" si="466"/>
        <v>0</v>
      </c>
      <c r="AB700" s="236"/>
      <c r="AC700" s="236"/>
      <c r="AD700" s="236">
        <f t="shared" si="467"/>
        <v>0</v>
      </c>
      <c r="AG700" s="236">
        <f t="shared" si="468"/>
        <v>1.1199999999999999</v>
      </c>
      <c r="AH700" s="236">
        <f t="shared" si="469"/>
        <v>0</v>
      </c>
      <c r="AI700" s="236"/>
      <c r="AJ700" s="236"/>
      <c r="AK700" s="236"/>
      <c r="AL700" s="236"/>
      <c r="AM700" s="236"/>
      <c r="AN700" s="236"/>
      <c r="AO700" s="236"/>
      <c r="AP700" s="235">
        <v>4</v>
      </c>
      <c r="AR700" s="235">
        <f t="shared" si="477"/>
        <v>2</v>
      </c>
      <c r="AS700" s="236"/>
      <c r="AT700" s="236"/>
      <c r="AU700" s="236"/>
      <c r="AV700" s="236"/>
      <c r="AW700" s="236"/>
      <c r="AX700" s="236"/>
      <c r="AY700" s="236"/>
      <c r="AZ700" s="236"/>
      <c r="BA700" s="236"/>
      <c r="BB700" s="236"/>
      <c r="BC700" s="236"/>
      <c r="BD700" s="236"/>
      <c r="BE700" s="236"/>
      <c r="BF700" s="236"/>
      <c r="BG700" s="236"/>
      <c r="BH700" s="236"/>
      <c r="BI700" s="236"/>
      <c r="BJ700" s="236"/>
      <c r="BK700" s="236"/>
      <c r="BL700" s="235">
        <f t="shared" si="470"/>
        <v>2</v>
      </c>
    </row>
    <row r="701" spans="3:64">
      <c r="C701" s="239">
        <v>698</v>
      </c>
      <c r="D701" s="234" t="s">
        <v>695</v>
      </c>
      <c r="E701" s="248">
        <v>1.2999999999999999E-2</v>
      </c>
      <c r="F701" s="236">
        <f t="shared" si="471"/>
        <v>2.8449999999999998</v>
      </c>
      <c r="G701" s="236">
        <f t="shared" si="472"/>
        <v>6.4485281374238568</v>
      </c>
      <c r="H701" s="236">
        <f t="shared" si="473"/>
        <v>0.4411859480753631</v>
      </c>
      <c r="I701" s="248">
        <v>1.2999999999999999E-2</v>
      </c>
      <c r="J701" s="236">
        <f t="shared" si="474"/>
        <v>2.0004999999999997</v>
      </c>
      <c r="K701" s="236">
        <f t="shared" si="475"/>
        <v>4.9242640687119286</v>
      </c>
      <c r="L701" s="236">
        <f t="shared" si="476"/>
        <v>0.40625359893083141</v>
      </c>
      <c r="M701" s="237" t="s">
        <v>652</v>
      </c>
      <c r="N701" s="249"/>
      <c r="P701" s="248">
        <v>1.7</v>
      </c>
      <c r="Q701" s="235" t="s">
        <v>628</v>
      </c>
      <c r="R701" s="248">
        <v>1.7</v>
      </c>
      <c r="S701" s="235" t="s">
        <v>628</v>
      </c>
      <c r="T701" s="248">
        <v>0.15</v>
      </c>
      <c r="U701" s="235" t="s">
        <v>628</v>
      </c>
      <c r="V701" s="235" t="s">
        <v>628</v>
      </c>
      <c r="AA701" s="236">
        <f t="shared" si="466"/>
        <v>0</v>
      </c>
      <c r="AB701" s="236"/>
      <c r="AC701" s="236"/>
      <c r="AD701" s="236">
        <f t="shared" si="467"/>
        <v>0</v>
      </c>
      <c r="AG701" s="236">
        <f t="shared" si="468"/>
        <v>1.19</v>
      </c>
      <c r="AH701" s="236">
        <f t="shared" si="469"/>
        <v>0</v>
      </c>
      <c r="AI701" s="236"/>
      <c r="AJ701" s="236"/>
      <c r="AK701" s="236"/>
      <c r="AL701" s="236"/>
      <c r="AM701" s="236"/>
      <c r="AN701" s="236"/>
      <c r="AO701" s="236"/>
      <c r="AP701" s="235">
        <v>4</v>
      </c>
      <c r="AR701" s="235">
        <f t="shared" si="477"/>
        <v>2</v>
      </c>
      <c r="AS701" s="236"/>
      <c r="AT701" s="236"/>
      <c r="AU701" s="236"/>
      <c r="AV701" s="236"/>
      <c r="AW701" s="236"/>
      <c r="AX701" s="236"/>
      <c r="AY701" s="236"/>
      <c r="AZ701" s="236"/>
      <c r="BA701" s="236"/>
      <c r="BB701" s="236"/>
      <c r="BC701" s="236"/>
      <c r="BD701" s="236"/>
      <c r="BE701" s="236"/>
      <c r="BF701" s="236"/>
      <c r="BG701" s="236"/>
      <c r="BH701" s="236"/>
      <c r="BI701" s="236"/>
      <c r="BJ701" s="236"/>
      <c r="BK701" s="236"/>
      <c r="BL701" s="235">
        <f t="shared" si="470"/>
        <v>2</v>
      </c>
    </row>
    <row r="702" spans="3:64">
      <c r="C702" s="239">
        <v>699</v>
      </c>
      <c r="D702" s="234" t="s">
        <v>696</v>
      </c>
      <c r="E702" s="248">
        <v>1.2999999999999999E-2</v>
      </c>
      <c r="F702" s="236">
        <f t="shared" si="471"/>
        <v>3.1950000000000003</v>
      </c>
      <c r="G702" s="236">
        <f t="shared" si="472"/>
        <v>6.8485281374238571</v>
      </c>
      <c r="H702" s="236">
        <f t="shared" si="473"/>
        <v>0.46652359979962521</v>
      </c>
      <c r="I702" s="248">
        <v>1.2999999999999999E-2</v>
      </c>
      <c r="J702" s="236">
        <f t="shared" si="474"/>
        <v>2.2455000000000003</v>
      </c>
      <c r="K702" s="236">
        <f t="shared" si="475"/>
        <v>5.2242640687119293</v>
      </c>
      <c r="L702" s="236">
        <f t="shared" si="476"/>
        <v>0.42982130506156452</v>
      </c>
      <c r="M702" s="249" t="s">
        <v>866</v>
      </c>
      <c r="N702" s="249"/>
      <c r="P702" s="248">
        <v>1.8</v>
      </c>
      <c r="Q702" s="235" t="s">
        <v>628</v>
      </c>
      <c r="R702" s="248">
        <v>1.8</v>
      </c>
      <c r="S702" s="235" t="s">
        <v>628</v>
      </c>
      <c r="T702" s="248">
        <v>0.15</v>
      </c>
      <c r="U702" s="235" t="s">
        <v>628</v>
      </c>
      <c r="V702" s="235" t="s">
        <v>628</v>
      </c>
      <c r="AA702" s="236">
        <f t="shared" si="466"/>
        <v>0</v>
      </c>
      <c r="AB702" s="236"/>
      <c r="AC702" s="236"/>
      <c r="AD702" s="236">
        <f t="shared" si="467"/>
        <v>0</v>
      </c>
      <c r="AG702" s="236">
        <f t="shared" si="468"/>
        <v>1.26</v>
      </c>
      <c r="AH702" s="236">
        <f t="shared" si="469"/>
        <v>0</v>
      </c>
      <c r="AI702" s="236"/>
      <c r="AJ702" s="236"/>
      <c r="AK702" s="236"/>
      <c r="AL702" s="236"/>
      <c r="AM702" s="236"/>
      <c r="AN702" s="236"/>
      <c r="AO702" s="236"/>
      <c r="AP702" s="235">
        <v>4</v>
      </c>
      <c r="AR702" s="235">
        <f t="shared" si="477"/>
        <v>2</v>
      </c>
      <c r="AS702" s="236"/>
      <c r="AT702" s="236"/>
      <c r="AU702" s="236"/>
      <c r="AV702" s="236"/>
      <c r="AW702" s="236"/>
      <c r="AX702" s="236"/>
      <c r="AY702" s="236"/>
      <c r="AZ702" s="236"/>
      <c r="BA702" s="236"/>
      <c r="BB702" s="236"/>
      <c r="BC702" s="236"/>
      <c r="BD702" s="236"/>
      <c r="BE702" s="236"/>
      <c r="BF702" s="236"/>
      <c r="BG702" s="236"/>
      <c r="BH702" s="236"/>
      <c r="BI702" s="236"/>
      <c r="BJ702" s="236"/>
      <c r="BK702" s="236"/>
      <c r="BL702" s="235">
        <f t="shared" si="470"/>
        <v>2</v>
      </c>
    </row>
    <row r="703" spans="3:64">
      <c r="C703" s="239">
        <v>700</v>
      </c>
      <c r="D703" s="234" t="s">
        <v>697</v>
      </c>
      <c r="E703" s="248">
        <v>1.2999999999999999E-2</v>
      </c>
      <c r="F703" s="236">
        <f t="shared" si="471"/>
        <v>3.5649999999999999</v>
      </c>
      <c r="G703" s="236">
        <f t="shared" si="472"/>
        <v>7.2485281374238566</v>
      </c>
      <c r="H703" s="236">
        <f t="shared" si="473"/>
        <v>0.49182398583707632</v>
      </c>
      <c r="I703" s="248">
        <v>1.2999999999999999E-2</v>
      </c>
      <c r="J703" s="236">
        <f t="shared" si="474"/>
        <v>2.5044999999999997</v>
      </c>
      <c r="K703" s="236">
        <f t="shared" si="475"/>
        <v>5.5242640687119282</v>
      </c>
      <c r="L703" s="236">
        <f t="shared" si="476"/>
        <v>0.45336355555210894</v>
      </c>
      <c r="M703" s="237" t="s">
        <v>652</v>
      </c>
      <c r="N703" s="249"/>
      <c r="P703" s="248">
        <v>1.9</v>
      </c>
      <c r="Q703" s="235" t="s">
        <v>628</v>
      </c>
      <c r="R703" s="248">
        <v>1.9</v>
      </c>
      <c r="S703" s="235" t="s">
        <v>628</v>
      </c>
      <c r="T703" s="248">
        <v>0.15</v>
      </c>
      <c r="U703" s="235" t="s">
        <v>628</v>
      </c>
      <c r="V703" s="235" t="s">
        <v>628</v>
      </c>
      <c r="AA703" s="236">
        <f t="shared" si="466"/>
        <v>0</v>
      </c>
      <c r="AB703" s="236"/>
      <c r="AC703" s="236"/>
      <c r="AD703" s="236">
        <f t="shared" si="467"/>
        <v>0</v>
      </c>
      <c r="AG703" s="236">
        <f t="shared" si="468"/>
        <v>1.3299999999999998</v>
      </c>
      <c r="AH703" s="236">
        <f t="shared" si="469"/>
        <v>0</v>
      </c>
      <c r="AI703" s="236"/>
      <c r="AJ703" s="236"/>
      <c r="AK703" s="236"/>
      <c r="AL703" s="236"/>
      <c r="AM703" s="236"/>
      <c r="AN703" s="236"/>
      <c r="AO703" s="236"/>
      <c r="AP703" s="235">
        <v>4</v>
      </c>
      <c r="AR703" s="235">
        <f t="shared" si="477"/>
        <v>2</v>
      </c>
      <c r="AS703" s="236"/>
      <c r="AT703" s="236"/>
      <c r="AU703" s="236"/>
      <c r="AV703" s="236"/>
      <c r="AW703" s="236"/>
      <c r="AX703" s="236"/>
      <c r="AY703" s="236"/>
      <c r="AZ703" s="236"/>
      <c r="BA703" s="236"/>
      <c r="BB703" s="236"/>
      <c r="BC703" s="236"/>
      <c r="BD703" s="236"/>
      <c r="BE703" s="236"/>
      <c r="BF703" s="236"/>
      <c r="BG703" s="236"/>
      <c r="BH703" s="236"/>
      <c r="BI703" s="236"/>
      <c r="BJ703" s="236"/>
      <c r="BK703" s="236"/>
      <c r="BL703" s="235">
        <f t="shared" si="470"/>
        <v>2</v>
      </c>
    </row>
    <row r="704" spans="3:64">
      <c r="C704" s="239">
        <v>701</v>
      </c>
      <c r="D704" s="234" t="s">
        <v>698</v>
      </c>
      <c r="E704" s="248">
        <v>1.2999999999999999E-2</v>
      </c>
      <c r="F704" s="236">
        <f t="shared" si="471"/>
        <v>3.92</v>
      </c>
      <c r="G704" s="236">
        <f t="shared" si="472"/>
        <v>7.5313708498984768</v>
      </c>
      <c r="H704" s="236">
        <f t="shared" si="473"/>
        <v>0.52048957329631984</v>
      </c>
      <c r="I704" s="248">
        <v>1.2999999999999999E-2</v>
      </c>
      <c r="J704" s="236">
        <f t="shared" si="474"/>
        <v>2.76</v>
      </c>
      <c r="K704" s="236">
        <f t="shared" si="475"/>
        <v>5.765685424949238</v>
      </c>
      <c r="L704" s="236">
        <f t="shared" si="476"/>
        <v>0.47869417017739901</v>
      </c>
      <c r="M704" s="249" t="s">
        <v>866</v>
      </c>
      <c r="N704" s="249"/>
      <c r="P704" s="248">
        <v>2</v>
      </c>
      <c r="Q704" s="235" t="s">
        <v>628</v>
      </c>
      <c r="R704" s="248">
        <v>2</v>
      </c>
      <c r="S704" s="235" t="s">
        <v>628</v>
      </c>
      <c r="T704" s="248">
        <v>0.2</v>
      </c>
      <c r="U704" s="235" t="s">
        <v>628</v>
      </c>
      <c r="V704" s="235" t="s">
        <v>628</v>
      </c>
      <c r="AA704" s="236">
        <f t="shared" si="466"/>
        <v>0</v>
      </c>
      <c r="AB704" s="236"/>
      <c r="AC704" s="236"/>
      <c r="AD704" s="236">
        <f t="shared" si="467"/>
        <v>0</v>
      </c>
      <c r="AG704" s="236">
        <f t="shared" si="468"/>
        <v>1.4</v>
      </c>
      <c r="AH704" s="236">
        <f t="shared" si="469"/>
        <v>0</v>
      </c>
      <c r="AI704" s="236"/>
      <c r="AJ704" s="236"/>
      <c r="AK704" s="236"/>
      <c r="AL704" s="236"/>
      <c r="AM704" s="236"/>
      <c r="AN704" s="236"/>
      <c r="AO704" s="236"/>
      <c r="AP704" s="235">
        <v>4</v>
      </c>
      <c r="AR704" s="235">
        <f t="shared" si="477"/>
        <v>2</v>
      </c>
      <c r="AS704" s="236"/>
      <c r="AT704" s="236"/>
      <c r="AU704" s="236"/>
      <c r="AV704" s="236"/>
      <c r="AW704" s="236"/>
      <c r="AX704" s="236"/>
      <c r="AY704" s="236"/>
      <c r="AZ704" s="236"/>
      <c r="BA704" s="236"/>
      <c r="BB704" s="236"/>
      <c r="BC704" s="236"/>
      <c r="BD704" s="236"/>
      <c r="BE704" s="236"/>
      <c r="BF704" s="236"/>
      <c r="BG704" s="236"/>
      <c r="BH704" s="236"/>
      <c r="BI704" s="236"/>
      <c r="BJ704" s="236"/>
      <c r="BK704" s="236"/>
      <c r="BL704" s="235">
        <f t="shared" si="470"/>
        <v>2</v>
      </c>
    </row>
    <row r="705" spans="2:65">
      <c r="C705" s="239">
        <v>702</v>
      </c>
      <c r="D705" s="234" t="s">
        <v>2376</v>
      </c>
      <c r="E705" s="248">
        <v>1.2999999999999999E-2</v>
      </c>
      <c r="F705" s="236">
        <f t="shared" ref="F705:F710" si="478">P705*R705-T705^2/2*4</f>
        <v>4.33</v>
      </c>
      <c r="G705" s="236">
        <f t="shared" ref="G705:G710" si="479">(P705+R705)*2-T705*8+(T705^2+T705^2)^0.5*4</f>
        <v>7.9313708498984772</v>
      </c>
      <c r="H705" s="236">
        <f t="shared" ref="H705:H710" si="480">F705/G705</f>
        <v>0.54593336788121871</v>
      </c>
      <c r="I705" s="248">
        <v>1.2999999999999999E-2</v>
      </c>
      <c r="J705" s="236">
        <f t="shared" ref="J705:J710" si="481">P705*AG705-T705^2/2*2-AH705*2</f>
        <v>3.0470000000000002</v>
      </c>
      <c r="K705" s="236">
        <f t="shared" ref="K705:K710" si="482">P705+R705*2-T705*4+(T705^2+T705^2)^0.5*2-AA705*2+AD705*2</f>
        <v>6.0656854249492387</v>
      </c>
      <c r="L705" s="236">
        <f t="shared" ref="L705:L710" si="483">J705/K705</f>
        <v>0.50233399633076081</v>
      </c>
      <c r="M705" s="237" t="s">
        <v>652</v>
      </c>
      <c r="N705" s="249"/>
      <c r="P705" s="248">
        <v>2.1</v>
      </c>
      <c r="Q705" s="235" t="s">
        <v>628</v>
      </c>
      <c r="R705" s="248">
        <v>2.1</v>
      </c>
      <c r="S705" s="235" t="s">
        <v>628</v>
      </c>
      <c r="T705" s="248">
        <v>0.2</v>
      </c>
      <c r="U705" s="235" t="s">
        <v>628</v>
      </c>
      <c r="V705" s="235" t="s">
        <v>628</v>
      </c>
      <c r="AA705" s="236">
        <f t="shared" ref="AA705:AA710" si="484">IF(BL705=1,T705-(R705-AG705),0)</f>
        <v>0</v>
      </c>
      <c r="AB705" s="236"/>
      <c r="AC705" s="236"/>
      <c r="AD705" s="236">
        <f t="shared" ref="AD705:AD710" si="485">IF(BL705=1,(AA705^2+AA705^2)^0.5,0)</f>
        <v>0</v>
      </c>
      <c r="AG705" s="236">
        <f t="shared" ref="AG705:AG710" si="486">$L$1*R705</f>
        <v>1.47</v>
      </c>
      <c r="AH705" s="236">
        <f t="shared" ref="AH705:AH710" si="487">IF(BL705=1,AA705^2/2,0)</f>
        <v>0</v>
      </c>
      <c r="AI705" s="236"/>
      <c r="AJ705" s="236"/>
      <c r="AK705" s="236"/>
      <c r="AL705" s="236"/>
      <c r="AM705" s="236"/>
      <c r="AN705" s="236"/>
      <c r="AO705" s="236"/>
      <c r="AP705" s="235">
        <v>4</v>
      </c>
      <c r="AR705" s="235">
        <f t="shared" ref="AR705:AR710" si="488">IF(BL705="","",BL705)</f>
        <v>2</v>
      </c>
      <c r="AS705" s="236"/>
      <c r="AT705" s="236"/>
      <c r="AU705" s="236"/>
      <c r="AV705" s="236"/>
      <c r="AW705" s="236"/>
      <c r="AX705" s="236"/>
      <c r="AY705" s="236"/>
      <c r="AZ705" s="236"/>
      <c r="BA705" s="236"/>
      <c r="BB705" s="236"/>
      <c r="BC705" s="236"/>
      <c r="BD705" s="236"/>
      <c r="BE705" s="236"/>
      <c r="BF705" s="236"/>
      <c r="BG705" s="236"/>
      <c r="BH705" s="236"/>
      <c r="BI705" s="236"/>
      <c r="BJ705" s="236"/>
      <c r="BK705" s="236"/>
      <c r="BL705" s="235">
        <f t="shared" ref="BL705:BL710" si="489">IF(R705-T705&lt;AG705,1,2)</f>
        <v>2</v>
      </c>
    </row>
    <row r="706" spans="2:65">
      <c r="C706" s="239">
        <v>703</v>
      </c>
      <c r="D706" s="234" t="s">
        <v>2367</v>
      </c>
      <c r="E706" s="248">
        <v>1.2999999999999999E-2</v>
      </c>
      <c r="F706" s="236">
        <f t="shared" si="478"/>
        <v>4.7600000000000007</v>
      </c>
      <c r="G706" s="236">
        <f t="shared" si="479"/>
        <v>8.3313708498984766</v>
      </c>
      <c r="H706" s="236">
        <f t="shared" si="480"/>
        <v>0.57133454815038087</v>
      </c>
      <c r="I706" s="248">
        <v>1.2999999999999999E-2</v>
      </c>
      <c r="J706" s="236">
        <f t="shared" si="481"/>
        <v>3.3480000000000003</v>
      </c>
      <c r="K706" s="236">
        <f t="shared" si="482"/>
        <v>6.3656854249492385</v>
      </c>
      <c r="L706" s="236">
        <f t="shared" si="483"/>
        <v>0.5259449338916552</v>
      </c>
      <c r="M706" s="249" t="s">
        <v>866</v>
      </c>
      <c r="N706" s="249"/>
      <c r="P706" s="248">
        <v>2.2000000000000002</v>
      </c>
      <c r="Q706" s="235" t="s">
        <v>628</v>
      </c>
      <c r="R706" s="248">
        <v>2.2000000000000002</v>
      </c>
      <c r="S706" s="235" t="s">
        <v>628</v>
      </c>
      <c r="T706" s="248">
        <v>0.2</v>
      </c>
      <c r="U706" s="235" t="s">
        <v>628</v>
      </c>
      <c r="V706" s="235" t="s">
        <v>628</v>
      </c>
      <c r="AA706" s="236">
        <f t="shared" si="484"/>
        <v>0</v>
      </c>
      <c r="AB706" s="236"/>
      <c r="AC706" s="236"/>
      <c r="AD706" s="236">
        <f t="shared" si="485"/>
        <v>0</v>
      </c>
      <c r="AG706" s="236">
        <f t="shared" si="486"/>
        <v>1.54</v>
      </c>
      <c r="AH706" s="236">
        <f t="shared" si="487"/>
        <v>0</v>
      </c>
      <c r="AI706" s="236"/>
      <c r="AJ706" s="236"/>
      <c r="AK706" s="236"/>
      <c r="AL706" s="236"/>
      <c r="AM706" s="236"/>
      <c r="AN706" s="236"/>
      <c r="AO706" s="236"/>
      <c r="AP706" s="235">
        <v>4</v>
      </c>
      <c r="AR706" s="235">
        <f t="shared" si="488"/>
        <v>2</v>
      </c>
      <c r="AS706" s="236"/>
      <c r="AT706" s="236"/>
      <c r="AU706" s="236"/>
      <c r="AV706" s="236"/>
      <c r="AW706" s="236"/>
      <c r="AX706" s="236"/>
      <c r="AY706" s="236"/>
      <c r="AZ706" s="236"/>
      <c r="BA706" s="236"/>
      <c r="BB706" s="236"/>
      <c r="BC706" s="236"/>
      <c r="BD706" s="236"/>
      <c r="BE706" s="236"/>
      <c r="BF706" s="236"/>
      <c r="BG706" s="236"/>
      <c r="BH706" s="236"/>
      <c r="BI706" s="236"/>
      <c r="BJ706" s="236"/>
      <c r="BK706" s="236"/>
      <c r="BL706" s="235">
        <f t="shared" si="489"/>
        <v>2</v>
      </c>
    </row>
    <row r="707" spans="2:65">
      <c r="C707" s="239">
        <v>704</v>
      </c>
      <c r="D707" s="234" t="s">
        <v>2368</v>
      </c>
      <c r="E707" s="248">
        <v>1.2999999999999999E-2</v>
      </c>
      <c r="F707" s="236">
        <f t="shared" si="478"/>
        <v>5.2099999999999991</v>
      </c>
      <c r="G707" s="236">
        <f t="shared" si="479"/>
        <v>8.7313708498984752</v>
      </c>
      <c r="H707" s="236">
        <f t="shared" si="480"/>
        <v>0.59669897082204204</v>
      </c>
      <c r="I707" s="248">
        <v>1.2999999999999999E-2</v>
      </c>
      <c r="J707" s="236">
        <f t="shared" si="481"/>
        <v>3.6629999999999994</v>
      </c>
      <c r="K707" s="236">
        <f t="shared" si="482"/>
        <v>6.6656854249492374</v>
      </c>
      <c r="L707" s="236">
        <f t="shared" si="483"/>
        <v>0.54953088339417022</v>
      </c>
      <c r="M707" s="249" t="s">
        <v>866</v>
      </c>
      <c r="N707" s="249"/>
      <c r="P707" s="248">
        <v>2.2999999999999998</v>
      </c>
      <c r="Q707" s="235" t="s">
        <v>628</v>
      </c>
      <c r="R707" s="248">
        <v>2.2999999999999998</v>
      </c>
      <c r="S707" s="235" t="s">
        <v>628</v>
      </c>
      <c r="T707" s="248">
        <v>0.2</v>
      </c>
      <c r="U707" s="235" t="s">
        <v>628</v>
      </c>
      <c r="V707" s="235" t="s">
        <v>628</v>
      </c>
      <c r="AA707" s="236">
        <f t="shared" si="484"/>
        <v>0</v>
      </c>
      <c r="AB707" s="236"/>
      <c r="AC707" s="236"/>
      <c r="AD707" s="236">
        <f t="shared" si="485"/>
        <v>0</v>
      </c>
      <c r="AG707" s="236">
        <f t="shared" si="486"/>
        <v>1.6099999999999999</v>
      </c>
      <c r="AH707" s="236">
        <f t="shared" si="487"/>
        <v>0</v>
      </c>
      <c r="AI707" s="236"/>
      <c r="AJ707" s="236"/>
      <c r="AK707" s="236"/>
      <c r="AL707" s="236"/>
      <c r="AM707" s="236"/>
      <c r="AN707" s="236"/>
      <c r="AO707" s="236"/>
      <c r="AP707" s="235">
        <v>4</v>
      </c>
      <c r="AR707" s="235">
        <f t="shared" si="488"/>
        <v>2</v>
      </c>
      <c r="AS707" s="236"/>
      <c r="AT707" s="236"/>
      <c r="AU707" s="236"/>
      <c r="AV707" s="236"/>
      <c r="AW707" s="236"/>
      <c r="AX707" s="236"/>
      <c r="AY707" s="236"/>
      <c r="AZ707" s="236"/>
      <c r="BA707" s="236"/>
      <c r="BB707" s="236"/>
      <c r="BC707" s="236"/>
      <c r="BD707" s="236"/>
      <c r="BE707" s="236"/>
      <c r="BF707" s="236"/>
      <c r="BG707" s="236"/>
      <c r="BH707" s="236"/>
      <c r="BI707" s="236"/>
      <c r="BJ707" s="236"/>
      <c r="BK707" s="236"/>
      <c r="BL707" s="235">
        <f t="shared" si="489"/>
        <v>2</v>
      </c>
    </row>
    <row r="708" spans="2:65">
      <c r="C708" s="239">
        <v>705</v>
      </c>
      <c r="D708" s="234" t="s">
        <v>2369</v>
      </c>
      <c r="E708" s="248">
        <v>1.2999999999999999E-2</v>
      </c>
      <c r="F708" s="236">
        <f t="shared" si="478"/>
        <v>5.68</v>
      </c>
      <c r="G708" s="236">
        <f t="shared" si="479"/>
        <v>9.1313708498984756</v>
      </c>
      <c r="H708" s="236">
        <f t="shared" si="480"/>
        <v>0.62203146639950024</v>
      </c>
      <c r="I708" s="248">
        <v>1.2999999999999999E-2</v>
      </c>
      <c r="J708" s="236">
        <f t="shared" si="481"/>
        <v>3.992</v>
      </c>
      <c r="K708" s="236">
        <f t="shared" si="482"/>
        <v>6.9656854249492373</v>
      </c>
      <c r="L708" s="236">
        <f t="shared" si="483"/>
        <v>0.57309507341541943</v>
      </c>
      <c r="M708" s="249" t="s">
        <v>866</v>
      </c>
      <c r="N708" s="249"/>
      <c r="P708" s="248">
        <v>2.4</v>
      </c>
      <c r="Q708" s="235" t="s">
        <v>628</v>
      </c>
      <c r="R708" s="248">
        <v>2.4</v>
      </c>
      <c r="S708" s="235" t="s">
        <v>628</v>
      </c>
      <c r="T708" s="248">
        <v>0.2</v>
      </c>
      <c r="U708" s="235" t="s">
        <v>628</v>
      </c>
      <c r="V708" s="235" t="s">
        <v>628</v>
      </c>
      <c r="AA708" s="236">
        <f t="shared" si="484"/>
        <v>0</v>
      </c>
      <c r="AB708" s="236"/>
      <c r="AC708" s="236"/>
      <c r="AD708" s="236">
        <f t="shared" si="485"/>
        <v>0</v>
      </c>
      <c r="AG708" s="236">
        <f t="shared" si="486"/>
        <v>1.68</v>
      </c>
      <c r="AH708" s="236">
        <f t="shared" si="487"/>
        <v>0</v>
      </c>
      <c r="AI708" s="236"/>
      <c r="AJ708" s="236"/>
      <c r="AK708" s="236"/>
      <c r="AL708" s="236"/>
      <c r="AM708" s="236"/>
      <c r="AN708" s="236"/>
      <c r="AO708" s="236"/>
      <c r="AP708" s="235">
        <v>4</v>
      </c>
      <c r="AR708" s="235">
        <f t="shared" si="488"/>
        <v>2</v>
      </c>
      <c r="AS708" s="236"/>
      <c r="AT708" s="236"/>
      <c r="AU708" s="236"/>
      <c r="AV708" s="236"/>
      <c r="AW708" s="236"/>
      <c r="AX708" s="236"/>
      <c r="AY708" s="236"/>
      <c r="AZ708" s="236"/>
      <c r="BA708" s="236"/>
      <c r="BB708" s="236"/>
      <c r="BC708" s="236"/>
      <c r="BD708" s="236"/>
      <c r="BE708" s="236"/>
      <c r="BF708" s="236"/>
      <c r="BG708" s="236"/>
      <c r="BH708" s="236"/>
      <c r="BI708" s="236"/>
      <c r="BJ708" s="236"/>
      <c r="BK708" s="236"/>
      <c r="BL708" s="235">
        <f t="shared" si="489"/>
        <v>2</v>
      </c>
    </row>
    <row r="709" spans="2:65">
      <c r="C709" s="239">
        <v>706</v>
      </c>
      <c r="D709" s="234" t="s">
        <v>2370</v>
      </c>
      <c r="E709" s="248">
        <v>1.2999999999999999E-2</v>
      </c>
      <c r="F709" s="236">
        <f t="shared" si="478"/>
        <v>6.17</v>
      </c>
      <c r="G709" s="236">
        <f t="shared" si="479"/>
        <v>9.5313708498984759</v>
      </c>
      <c r="H709" s="236">
        <f t="shared" si="480"/>
        <v>0.64733605450528875</v>
      </c>
      <c r="I709" s="248">
        <v>1.2999999999999999E-2</v>
      </c>
      <c r="J709" s="236">
        <f t="shared" si="481"/>
        <v>4.335</v>
      </c>
      <c r="K709" s="236">
        <f t="shared" si="482"/>
        <v>7.265685424949238</v>
      </c>
      <c r="L709" s="236">
        <f t="shared" si="483"/>
        <v>0.59664019930098844</v>
      </c>
      <c r="M709" s="249" t="s">
        <v>866</v>
      </c>
      <c r="N709" s="249"/>
      <c r="P709" s="248">
        <v>2.5</v>
      </c>
      <c r="Q709" s="235" t="s">
        <v>628</v>
      </c>
      <c r="R709" s="248">
        <v>2.5</v>
      </c>
      <c r="S709" s="235" t="s">
        <v>628</v>
      </c>
      <c r="T709" s="248">
        <v>0.2</v>
      </c>
      <c r="U709" s="235" t="s">
        <v>628</v>
      </c>
      <c r="V709" s="235" t="s">
        <v>628</v>
      </c>
      <c r="AA709" s="236">
        <f t="shared" si="484"/>
        <v>0</v>
      </c>
      <c r="AB709" s="236"/>
      <c r="AC709" s="236"/>
      <c r="AD709" s="236">
        <f t="shared" si="485"/>
        <v>0</v>
      </c>
      <c r="AG709" s="236">
        <f t="shared" si="486"/>
        <v>1.75</v>
      </c>
      <c r="AH709" s="236">
        <f t="shared" si="487"/>
        <v>0</v>
      </c>
      <c r="AI709" s="236"/>
      <c r="AJ709" s="236"/>
      <c r="AK709" s="236"/>
      <c r="AL709" s="236"/>
      <c r="AM709" s="236"/>
      <c r="AN709" s="236"/>
      <c r="AO709" s="236"/>
      <c r="AP709" s="235">
        <v>4</v>
      </c>
      <c r="AR709" s="235">
        <f t="shared" si="488"/>
        <v>2</v>
      </c>
      <c r="AS709" s="236"/>
      <c r="AT709" s="236"/>
      <c r="AU709" s="236"/>
      <c r="AV709" s="236"/>
      <c r="AW709" s="236"/>
      <c r="AX709" s="236"/>
      <c r="AY709" s="236"/>
      <c r="AZ709" s="236"/>
      <c r="BA709" s="236"/>
      <c r="BB709" s="236"/>
      <c r="BC709" s="236"/>
      <c r="BD709" s="236"/>
      <c r="BE709" s="236"/>
      <c r="BF709" s="236"/>
      <c r="BG709" s="236"/>
      <c r="BH709" s="236"/>
      <c r="BI709" s="236"/>
      <c r="BJ709" s="236"/>
      <c r="BK709" s="236"/>
      <c r="BL709" s="235">
        <f t="shared" si="489"/>
        <v>2</v>
      </c>
    </row>
    <row r="710" spans="2:65">
      <c r="C710" s="239">
        <v>707</v>
      </c>
      <c r="D710" s="234" t="s">
        <v>2375</v>
      </c>
      <c r="E710" s="248">
        <v>1.2999999999999999E-2</v>
      </c>
      <c r="F710" s="236">
        <f t="shared" si="478"/>
        <v>6.6800000000000006</v>
      </c>
      <c r="G710" s="236">
        <f t="shared" si="479"/>
        <v>9.9313708498984763</v>
      </c>
      <c r="H710" s="236">
        <f t="shared" si="480"/>
        <v>0.67261610717802234</v>
      </c>
      <c r="I710" s="248">
        <v>1.2999999999999999E-2</v>
      </c>
      <c r="J710" s="236">
        <f t="shared" si="481"/>
        <v>4.6919999999999993</v>
      </c>
      <c r="K710" s="236">
        <f t="shared" si="482"/>
        <v>7.5656854249492387</v>
      </c>
      <c r="L710" s="236">
        <f t="shared" si="483"/>
        <v>0.62016852888533625</v>
      </c>
      <c r="M710" s="237" t="s">
        <v>652</v>
      </c>
      <c r="N710" s="249"/>
      <c r="P710" s="248">
        <v>2.6</v>
      </c>
      <c r="Q710" s="235" t="s">
        <v>628</v>
      </c>
      <c r="R710" s="248">
        <v>2.6</v>
      </c>
      <c r="S710" s="235" t="s">
        <v>628</v>
      </c>
      <c r="T710" s="248">
        <v>0.2</v>
      </c>
      <c r="U710" s="235" t="s">
        <v>628</v>
      </c>
      <c r="V710" s="235" t="s">
        <v>628</v>
      </c>
      <c r="AA710" s="236">
        <f t="shared" si="484"/>
        <v>0</v>
      </c>
      <c r="AB710" s="236"/>
      <c r="AC710" s="236"/>
      <c r="AD710" s="236">
        <f t="shared" si="485"/>
        <v>0</v>
      </c>
      <c r="AG710" s="236">
        <f t="shared" si="486"/>
        <v>1.8199999999999998</v>
      </c>
      <c r="AH710" s="236">
        <f t="shared" si="487"/>
        <v>0</v>
      </c>
      <c r="AI710" s="236"/>
      <c r="AJ710" s="236"/>
      <c r="AK710" s="236"/>
      <c r="AL710" s="236"/>
      <c r="AM710" s="236"/>
      <c r="AN710" s="236"/>
      <c r="AO710" s="236"/>
      <c r="AP710" s="235">
        <v>4</v>
      </c>
      <c r="AR710" s="235">
        <f t="shared" si="488"/>
        <v>2</v>
      </c>
      <c r="AS710" s="236"/>
      <c r="AT710" s="236"/>
      <c r="AU710" s="236"/>
      <c r="AV710" s="236"/>
      <c r="AW710" s="236"/>
      <c r="AX710" s="236"/>
      <c r="AY710" s="236"/>
      <c r="AZ710" s="236"/>
      <c r="BA710" s="236"/>
      <c r="BB710" s="236"/>
      <c r="BC710" s="236"/>
      <c r="BD710" s="236"/>
      <c r="BE710" s="236"/>
      <c r="BF710" s="236"/>
      <c r="BG710" s="236"/>
      <c r="BH710" s="236"/>
      <c r="BI710" s="236"/>
      <c r="BJ710" s="236"/>
      <c r="BK710" s="236"/>
      <c r="BL710" s="235">
        <f t="shared" si="489"/>
        <v>2</v>
      </c>
    </row>
    <row r="711" spans="2:65">
      <c r="C711" s="239">
        <v>708</v>
      </c>
      <c r="D711" s="234" t="s">
        <v>2374</v>
      </c>
      <c r="E711" s="248">
        <v>1.2999999999999999E-2</v>
      </c>
      <c r="F711" s="236">
        <f t="shared" ref="F711:F714" si="490">P711*R711-T711^2/2*4</f>
        <v>7.2100000000000009</v>
      </c>
      <c r="G711" s="236">
        <f t="shared" ref="G711:G714" si="491">(P711+R711)*2-T711*8+(T711^2+T711^2)^0.5*4</f>
        <v>10.331370849898477</v>
      </c>
      <c r="H711" s="236">
        <f t="shared" ref="H711:H714" si="492">F711/G711</f>
        <v>0.69787447423502869</v>
      </c>
      <c r="I711" s="248">
        <v>1.2999999999999999E-2</v>
      </c>
      <c r="J711" s="236">
        <f t="shared" ref="J711:J714" si="493">P711*AG711-T711^2/2*2-AH711*2</f>
        <v>5.0629999999999997</v>
      </c>
      <c r="K711" s="236">
        <f t="shared" ref="K711:K714" si="494">P711+R711*2-T711*4+(T711^2+T711^2)^0.5*2-AA711*2+AD711*2</f>
        <v>7.8656854249492394</v>
      </c>
      <c r="L711" s="236">
        <f t="shared" ref="L711:L714" si="495">J711/K711</f>
        <v>0.64368198401891641</v>
      </c>
      <c r="M711" s="237" t="s">
        <v>652</v>
      </c>
      <c r="N711" s="249"/>
      <c r="P711" s="248">
        <v>2.7</v>
      </c>
      <c r="Q711" s="235" t="s">
        <v>628</v>
      </c>
      <c r="R711" s="248">
        <v>2.7</v>
      </c>
      <c r="S711" s="235" t="s">
        <v>628</v>
      </c>
      <c r="T711" s="248">
        <v>0.2</v>
      </c>
      <c r="U711" s="235" t="s">
        <v>628</v>
      </c>
      <c r="V711" s="235" t="s">
        <v>628</v>
      </c>
      <c r="AA711" s="236">
        <f t="shared" ref="AA711:AA714" si="496">IF(BL711=1,T711-(R711-AG711),0)</f>
        <v>0</v>
      </c>
      <c r="AB711" s="236"/>
      <c r="AC711" s="236"/>
      <c r="AD711" s="236">
        <f t="shared" ref="AD711:AD714" si="497">IF(BL711=1,(AA711^2+AA711^2)^0.5,0)</f>
        <v>0</v>
      </c>
      <c r="AG711" s="236">
        <f t="shared" ref="AG711:AG714" si="498">$L$1*R711</f>
        <v>1.89</v>
      </c>
      <c r="AH711" s="236">
        <f t="shared" ref="AH711:AH733" si="499">IF(BL711=1,AA711^2/2,0)</f>
        <v>0</v>
      </c>
      <c r="AI711" s="236"/>
      <c r="AJ711" s="236"/>
      <c r="AK711" s="236"/>
      <c r="AL711" s="236"/>
      <c r="AM711" s="236"/>
      <c r="AN711" s="236"/>
      <c r="AO711" s="236"/>
      <c r="AP711" s="235">
        <v>4</v>
      </c>
      <c r="AR711" s="235">
        <f t="shared" ref="AR711:AR714" si="500">IF(BL711="","",BL711)</f>
        <v>2</v>
      </c>
      <c r="AS711" s="236"/>
      <c r="AT711" s="236"/>
      <c r="AU711" s="236"/>
      <c r="AV711" s="236"/>
      <c r="AW711" s="236"/>
      <c r="AX711" s="236"/>
      <c r="AY711" s="236"/>
      <c r="AZ711" s="236"/>
      <c r="BA711" s="236"/>
      <c r="BB711" s="236"/>
      <c r="BC711" s="236"/>
      <c r="BD711" s="236"/>
      <c r="BE711" s="236"/>
      <c r="BF711" s="236"/>
      <c r="BG711" s="236"/>
      <c r="BH711" s="236"/>
      <c r="BI711" s="236"/>
      <c r="BJ711" s="236"/>
      <c r="BK711" s="236"/>
      <c r="BL711" s="235">
        <f t="shared" ref="BL711:BL714" si="501">IF(R711-T711&lt;AG711,1,2)</f>
        <v>2</v>
      </c>
    </row>
    <row r="712" spans="2:65">
      <c r="C712" s="239">
        <v>709</v>
      </c>
      <c r="D712" s="234" t="s">
        <v>2371</v>
      </c>
      <c r="E712" s="248">
        <v>1.2999999999999999E-2</v>
      </c>
      <c r="F712" s="236">
        <f t="shared" si="490"/>
        <v>7.7599999999999989</v>
      </c>
      <c r="G712" s="236">
        <f t="shared" si="491"/>
        <v>10.731370849898475</v>
      </c>
      <c r="H712" s="236">
        <f t="shared" si="492"/>
        <v>0.72311358059845754</v>
      </c>
      <c r="I712" s="248">
        <v>1.2999999999999999E-2</v>
      </c>
      <c r="J712" s="236">
        <f t="shared" si="493"/>
        <v>5.4479999999999986</v>
      </c>
      <c r="K712" s="236">
        <f t="shared" si="494"/>
        <v>8.1656854249492365</v>
      </c>
      <c r="L712" s="236">
        <f t="shared" si="495"/>
        <v>0.66718220412389539</v>
      </c>
      <c r="M712" s="249" t="s">
        <v>866</v>
      </c>
      <c r="N712" s="249"/>
      <c r="P712" s="248">
        <v>2.8</v>
      </c>
      <c r="Q712" s="235" t="s">
        <v>628</v>
      </c>
      <c r="R712" s="248">
        <v>2.8</v>
      </c>
      <c r="S712" s="235" t="s">
        <v>628</v>
      </c>
      <c r="T712" s="248">
        <v>0.2</v>
      </c>
      <c r="U712" s="235" t="s">
        <v>628</v>
      </c>
      <c r="V712" s="235" t="s">
        <v>628</v>
      </c>
      <c r="AA712" s="236">
        <f t="shared" si="496"/>
        <v>0</v>
      </c>
      <c r="AB712" s="236"/>
      <c r="AC712" s="236"/>
      <c r="AD712" s="236">
        <f t="shared" si="497"/>
        <v>0</v>
      </c>
      <c r="AG712" s="236">
        <f t="shared" si="498"/>
        <v>1.9599999999999997</v>
      </c>
      <c r="AH712" s="236">
        <f t="shared" si="499"/>
        <v>0</v>
      </c>
      <c r="AI712" s="236"/>
      <c r="AJ712" s="236"/>
      <c r="AK712" s="236"/>
      <c r="AL712" s="236"/>
      <c r="AM712" s="236"/>
      <c r="AN712" s="236"/>
      <c r="AO712" s="236"/>
      <c r="AP712" s="235">
        <v>4</v>
      </c>
      <c r="AR712" s="235">
        <f t="shared" si="500"/>
        <v>2</v>
      </c>
      <c r="AS712" s="236"/>
      <c r="AT712" s="236"/>
      <c r="AU712" s="236"/>
      <c r="AV712" s="236"/>
      <c r="AW712" s="236"/>
      <c r="AX712" s="236"/>
      <c r="AY712" s="236"/>
      <c r="AZ712" s="236"/>
      <c r="BA712" s="236"/>
      <c r="BB712" s="236"/>
      <c r="BC712" s="236"/>
      <c r="BD712" s="236"/>
      <c r="BE712" s="236"/>
      <c r="BF712" s="236"/>
      <c r="BG712" s="236"/>
      <c r="BH712" s="236"/>
      <c r="BI712" s="236"/>
      <c r="BJ712" s="236"/>
      <c r="BK712" s="236"/>
      <c r="BL712" s="235">
        <f t="shared" si="501"/>
        <v>2</v>
      </c>
    </row>
    <row r="713" spans="2:65">
      <c r="C713" s="239">
        <v>710</v>
      </c>
      <c r="D713" s="234" t="s">
        <v>2373</v>
      </c>
      <c r="E713" s="248">
        <v>1.2999999999999999E-2</v>
      </c>
      <c r="F713" s="236">
        <f t="shared" si="490"/>
        <v>8.33</v>
      </c>
      <c r="G713" s="236">
        <f t="shared" si="491"/>
        <v>11.131370849898476</v>
      </c>
      <c r="H713" s="236">
        <f t="shared" si="492"/>
        <v>0.74833550263721327</v>
      </c>
      <c r="I713" s="248">
        <v>1.2999999999999999E-2</v>
      </c>
      <c r="J713" s="236">
        <f t="shared" si="493"/>
        <v>5.8469999999999995</v>
      </c>
      <c r="K713" s="236">
        <f t="shared" si="494"/>
        <v>8.4656854249492373</v>
      </c>
      <c r="L713" s="236">
        <f t="shared" si="495"/>
        <v>0.6906705962364601</v>
      </c>
      <c r="M713" s="237" t="s">
        <v>652</v>
      </c>
      <c r="N713" s="249"/>
      <c r="P713" s="248">
        <v>2.9</v>
      </c>
      <c r="Q713" s="235" t="s">
        <v>628</v>
      </c>
      <c r="R713" s="248">
        <v>2.9</v>
      </c>
      <c r="S713" s="235" t="s">
        <v>628</v>
      </c>
      <c r="T713" s="248">
        <v>0.2</v>
      </c>
      <c r="U713" s="235" t="s">
        <v>628</v>
      </c>
      <c r="V713" s="235" t="s">
        <v>628</v>
      </c>
      <c r="AA713" s="236">
        <f t="shared" si="496"/>
        <v>0</v>
      </c>
      <c r="AB713" s="236"/>
      <c r="AC713" s="236"/>
      <c r="AD713" s="236">
        <f t="shared" si="497"/>
        <v>0</v>
      </c>
      <c r="AG713" s="236">
        <f t="shared" si="498"/>
        <v>2.0299999999999998</v>
      </c>
      <c r="AH713" s="236">
        <f t="shared" si="499"/>
        <v>0</v>
      </c>
      <c r="AI713" s="236"/>
      <c r="AJ713" s="236"/>
      <c r="AK713" s="236"/>
      <c r="AL713" s="236"/>
      <c r="AM713" s="236"/>
      <c r="AN713" s="236"/>
      <c r="AO713" s="236"/>
      <c r="AP713" s="235">
        <v>4</v>
      </c>
      <c r="AR713" s="235">
        <f t="shared" si="500"/>
        <v>2</v>
      </c>
      <c r="AS713" s="236"/>
      <c r="AT713" s="236"/>
      <c r="AU713" s="236"/>
      <c r="AV713" s="236"/>
      <c r="AW713" s="236"/>
      <c r="AX713" s="236"/>
      <c r="AY713" s="236"/>
      <c r="AZ713" s="236"/>
      <c r="BA713" s="236"/>
      <c r="BB713" s="236"/>
      <c r="BC713" s="236"/>
      <c r="BD713" s="236"/>
      <c r="BE713" s="236"/>
      <c r="BF713" s="236"/>
      <c r="BG713" s="236"/>
      <c r="BH713" s="236"/>
      <c r="BI713" s="236"/>
      <c r="BJ713" s="236"/>
      <c r="BK713" s="236"/>
      <c r="BL713" s="235">
        <f t="shared" si="501"/>
        <v>2</v>
      </c>
    </row>
    <row r="714" spans="2:65">
      <c r="C714" s="239">
        <v>711</v>
      </c>
      <c r="D714" s="234" t="s">
        <v>2372</v>
      </c>
      <c r="E714" s="248">
        <v>1.2999999999999999E-2</v>
      </c>
      <c r="F714" s="236">
        <f t="shared" si="490"/>
        <v>8.82</v>
      </c>
      <c r="G714" s="236">
        <f t="shared" si="491"/>
        <v>11.297056274847714</v>
      </c>
      <c r="H714" s="236">
        <f t="shared" si="492"/>
        <v>0.78073435994447993</v>
      </c>
      <c r="I714" s="248">
        <v>1.2999999999999999E-2</v>
      </c>
      <c r="J714" s="236">
        <f t="shared" si="493"/>
        <v>6.2099999999999991</v>
      </c>
      <c r="K714" s="236">
        <f t="shared" si="494"/>
        <v>8.6485281374238561</v>
      </c>
      <c r="L714" s="236">
        <f t="shared" si="495"/>
        <v>0.71804125526609852</v>
      </c>
      <c r="M714" s="249" t="s">
        <v>866</v>
      </c>
      <c r="N714" s="249"/>
      <c r="P714" s="248">
        <v>3</v>
      </c>
      <c r="Q714" s="235" t="s">
        <v>628</v>
      </c>
      <c r="R714" s="248">
        <v>3</v>
      </c>
      <c r="S714" s="235" t="s">
        <v>628</v>
      </c>
      <c r="T714" s="248">
        <v>0.3</v>
      </c>
      <c r="U714" s="235" t="s">
        <v>628</v>
      </c>
      <c r="V714" s="235" t="s">
        <v>628</v>
      </c>
      <c r="AA714" s="236">
        <f t="shared" si="496"/>
        <v>0</v>
      </c>
      <c r="AB714" s="236"/>
      <c r="AC714" s="236"/>
      <c r="AD714" s="236">
        <f t="shared" si="497"/>
        <v>0</v>
      </c>
      <c r="AG714" s="236">
        <f t="shared" si="498"/>
        <v>2.0999999999999996</v>
      </c>
      <c r="AH714" s="236">
        <f t="shared" si="499"/>
        <v>0</v>
      </c>
      <c r="AI714" s="236"/>
      <c r="AJ714" s="236"/>
      <c r="AK714" s="236"/>
      <c r="AL714" s="236"/>
      <c r="AM714" s="236"/>
      <c r="AN714" s="236"/>
      <c r="AO714" s="236"/>
      <c r="AP714" s="235">
        <v>4</v>
      </c>
      <c r="AR714" s="235">
        <f t="shared" si="500"/>
        <v>2</v>
      </c>
      <c r="AS714" s="236"/>
      <c r="AT714" s="236"/>
      <c r="AU714" s="236"/>
      <c r="AV714" s="236"/>
      <c r="AW714" s="236"/>
      <c r="AX714" s="236"/>
      <c r="AY714" s="236"/>
      <c r="AZ714" s="236"/>
      <c r="BA714" s="236"/>
      <c r="BB714" s="236"/>
      <c r="BC714" s="236"/>
      <c r="BD714" s="236"/>
      <c r="BE714" s="236"/>
      <c r="BF714" s="236"/>
      <c r="BG714" s="236"/>
      <c r="BH714" s="236"/>
      <c r="BI714" s="236"/>
      <c r="BJ714" s="236"/>
      <c r="BK714" s="236"/>
      <c r="BL714" s="235">
        <f t="shared" si="501"/>
        <v>2</v>
      </c>
    </row>
    <row r="715" spans="2:65">
      <c r="C715" s="239">
        <v>712</v>
      </c>
      <c r="E715" s="248"/>
      <c r="F715" s="236"/>
      <c r="G715" s="236"/>
      <c r="H715" s="236"/>
      <c r="I715" s="248"/>
      <c r="J715" s="236"/>
      <c r="K715" s="236"/>
      <c r="L715" s="236"/>
      <c r="M715" s="235"/>
      <c r="N715" s="235"/>
      <c r="P715" s="248"/>
      <c r="Q715" s="235"/>
      <c r="R715" s="248"/>
      <c r="S715" s="235"/>
      <c r="T715" s="235"/>
      <c r="U715" s="248"/>
      <c r="V715" s="248"/>
      <c r="AA715" s="236"/>
      <c r="AB715" s="236"/>
      <c r="AC715" s="236"/>
      <c r="AE715" s="235"/>
      <c r="AH715" s="235"/>
      <c r="AI715" s="235"/>
      <c r="AJ715" s="235"/>
      <c r="AK715" s="235"/>
      <c r="AL715" s="235"/>
      <c r="AM715" s="235"/>
      <c r="AN715" s="235"/>
      <c r="AO715" s="235"/>
      <c r="AP715" s="235"/>
      <c r="AR715" s="235" t="str">
        <f t="shared" si="477"/>
        <v/>
      </c>
      <c r="AS715" s="235"/>
      <c r="AT715" s="235"/>
      <c r="AU715" s="235"/>
      <c r="AV715" s="235"/>
      <c r="AW715" s="235"/>
      <c r="AX715" s="235">
        <v>1</v>
      </c>
      <c r="AY715" s="235">
        <v>2</v>
      </c>
      <c r="AZ715" s="235"/>
      <c r="BA715" s="235"/>
      <c r="BB715" s="235"/>
      <c r="BC715" s="235"/>
      <c r="BD715" s="235"/>
      <c r="BE715" s="235">
        <v>1</v>
      </c>
      <c r="BF715" s="235">
        <v>2</v>
      </c>
      <c r="BG715" s="235"/>
      <c r="BH715" s="235"/>
      <c r="BI715" s="235"/>
      <c r="BJ715" s="235"/>
      <c r="BK715" s="235"/>
      <c r="BL715" s="235"/>
    </row>
    <row r="716" spans="2:65">
      <c r="B716" s="235" t="s">
        <v>648</v>
      </c>
      <c r="C716" s="239">
        <v>713</v>
      </c>
      <c r="D716" s="234" t="s">
        <v>684</v>
      </c>
      <c r="E716" s="248">
        <v>1.2999999999999999E-2</v>
      </c>
      <c r="F716" s="236">
        <f>P716*(R716-AB716)-2*T716^2/2+S716^2/2*(2*Y716-SIN(2*Y716))</f>
        <v>0.3424280685632608</v>
      </c>
      <c r="G716" s="236">
        <f>AC716+2*(R716-AB716)+P716-4*T716+2*SQRT(T716^2+T716^2)</f>
        <v>2.213065332540058</v>
      </c>
      <c r="H716" s="236">
        <f t="shared" ref="H716:H733" si="502">F716/G716</f>
        <v>0.15473021222118061</v>
      </c>
      <c r="I716" s="248">
        <v>1.2999999999999999E-2</v>
      </c>
      <c r="J716" s="236">
        <f>IF(BL716=1,AX716,AY716)</f>
        <v>0.24442806856326085</v>
      </c>
      <c r="K716" s="236">
        <f>IF(BL716=1,BE716,BF716)</f>
        <v>1.370222620065439</v>
      </c>
      <c r="L716" s="236">
        <f t="shared" ref="L716:L727" si="503">J716/K716</f>
        <v>0.17838566155884031</v>
      </c>
      <c r="M716" s="249" t="s">
        <v>866</v>
      </c>
      <c r="N716" s="249"/>
      <c r="P716" s="248">
        <v>0.6</v>
      </c>
      <c r="Q716" s="235" t="s">
        <v>628</v>
      </c>
      <c r="R716" s="248">
        <v>0.6</v>
      </c>
      <c r="S716" s="248">
        <v>1.2</v>
      </c>
      <c r="T716" s="248">
        <v>0.1</v>
      </c>
      <c r="U716" s="235" t="s">
        <v>628</v>
      </c>
      <c r="V716" s="235" t="s">
        <v>628</v>
      </c>
      <c r="Y716" s="236">
        <f>ASIN((P716/2)/S716)</f>
        <v>0.25268025514207865</v>
      </c>
      <c r="AA716" s="236">
        <f t="shared" ref="AA716:AA727" si="504">IF(BL716=1,T716-(R716-AG716),0)</f>
        <v>0</v>
      </c>
      <c r="AB716" s="236">
        <f>S716-SQRT(S716^2-P716^2/4)</f>
        <v>3.8104996137774849E-2</v>
      </c>
      <c r="AC716" s="236">
        <f>S716*2*Y716</f>
        <v>0.60643261234098877</v>
      </c>
      <c r="AD716" s="236">
        <f t="shared" ref="AD716:AD727" si="505">IF(BL716=1,(AA716^2+AA716^2)^0.5,0)</f>
        <v>0</v>
      </c>
      <c r="AG716" s="236">
        <f t="shared" ref="AG716:AG727" si="506">$L$1*R716</f>
        <v>0.42</v>
      </c>
      <c r="AH716" s="236">
        <f t="shared" si="499"/>
        <v>0</v>
      </c>
      <c r="AI716" s="236"/>
      <c r="AJ716" s="236"/>
      <c r="AK716" s="236"/>
      <c r="AL716" s="236"/>
      <c r="AM716" s="236"/>
      <c r="AN716" s="236"/>
      <c r="AO716" s="236"/>
      <c r="AP716" s="334" t="s">
        <v>2776</v>
      </c>
      <c r="AR716" s="235">
        <f t="shared" si="477"/>
        <v>2</v>
      </c>
      <c r="AS716" s="236"/>
      <c r="AT716" s="235" t="s">
        <v>628</v>
      </c>
      <c r="AU716" s="235" t="s">
        <v>628</v>
      </c>
      <c r="AV716" s="235" t="s">
        <v>628</v>
      </c>
      <c r="AW716" s="235" t="s">
        <v>628</v>
      </c>
      <c r="AX716" s="236" t="str">
        <f>IF(BL716=1,P716*(AG716-AB716)-2*AH716+S716^2/2*(2*Y716-SIN(2*Y716)),"")</f>
        <v/>
      </c>
      <c r="AY716" s="236">
        <f>IF(BL716=2,P716*(AG716-AB716)+S716^2/2*(2*Y716-SIN(2*Y716)),"")</f>
        <v>0.24442806856326085</v>
      </c>
      <c r="AZ716" s="235" t="s">
        <v>628</v>
      </c>
      <c r="BA716" s="235" t="s">
        <v>628</v>
      </c>
      <c r="BB716" s="235" t="s">
        <v>628</v>
      </c>
      <c r="BC716" s="235" t="s">
        <v>628</v>
      </c>
      <c r="BD716" s="235" t="s">
        <v>628</v>
      </c>
      <c r="BE716" s="236" t="str">
        <f>IF(BL716=1,AC716+2*(R716-T716-AB716)+2*AD716,"")</f>
        <v/>
      </c>
      <c r="BF716" s="236">
        <f>IF(BL716=2,AC716+2*(AG716-AB716),"")</f>
        <v>1.370222620065439</v>
      </c>
      <c r="BG716" s="235" t="s">
        <v>628</v>
      </c>
      <c r="BH716" s="235" t="s">
        <v>628</v>
      </c>
      <c r="BI716" s="235" t="s">
        <v>628</v>
      </c>
      <c r="BJ716" s="235" t="s">
        <v>628</v>
      </c>
      <c r="BK716" s="235" t="s">
        <v>628</v>
      </c>
      <c r="BL716" s="235">
        <f>IF(R716-T716&lt;AG716,1,2)</f>
        <v>2</v>
      </c>
      <c r="BM716" s="234" t="s">
        <v>723</v>
      </c>
    </row>
    <row r="717" spans="2:65">
      <c r="B717" s="249" t="s">
        <v>2366</v>
      </c>
      <c r="C717" s="239">
        <v>714</v>
      </c>
      <c r="D717" s="234" t="s">
        <v>685</v>
      </c>
      <c r="E717" s="248">
        <v>1.2999999999999999E-2</v>
      </c>
      <c r="F717" s="236">
        <f>P717*(R717-AB717)-2*T717^2/2+S717^2/2*(2*Y717-SIN(2*Y717))</f>
        <v>0.46969375998888263</v>
      </c>
      <c r="G717" s="236">
        <f>AC717+2*(R717-AB717)+P717-4*T717+2*SQRT(T717^2+T717^2)</f>
        <v>2.6014357692176304</v>
      </c>
      <c r="H717" s="236">
        <f t="shared" si="502"/>
        <v>0.18055174205978602</v>
      </c>
      <c r="I717" s="248">
        <v>1.2999999999999999E-2</v>
      </c>
      <c r="J717" s="236">
        <f t="shared" ref="J717:J733" si="507">IF(BL717=1,AX717,AY717)</f>
        <v>0.33269375998888262</v>
      </c>
      <c r="K717" s="236">
        <f t="shared" ref="K717:K733" si="508">IF(BL717=1,BE717,BF717)</f>
        <v>1.5985930567430118</v>
      </c>
      <c r="L717" s="236">
        <f t="shared" si="503"/>
        <v>0.2081166051519803</v>
      </c>
      <c r="M717" s="249" t="s">
        <v>866</v>
      </c>
      <c r="N717" s="249"/>
      <c r="P717" s="248">
        <v>0.7</v>
      </c>
      <c r="Q717" s="235" t="s">
        <v>628</v>
      </c>
      <c r="R717" s="248">
        <v>0.7</v>
      </c>
      <c r="S717" s="248">
        <v>1.4</v>
      </c>
      <c r="T717" s="248">
        <v>0.1</v>
      </c>
      <c r="U717" s="235" t="s">
        <v>628</v>
      </c>
      <c r="V717" s="235" t="s">
        <v>628</v>
      </c>
      <c r="Y717" s="236">
        <f t="shared" ref="Y717:Y733" si="509">ASIN((P717/2)/S717)</f>
        <v>0.25268025514207865</v>
      </c>
      <c r="AA717" s="236">
        <f t="shared" si="504"/>
        <v>0</v>
      </c>
      <c r="AB717" s="236">
        <f t="shared" ref="AB717:AB733" si="510">S717-SQRT(S717^2-P717^2/4)</f>
        <v>4.4455828827404176E-2</v>
      </c>
      <c r="AC717" s="236">
        <f t="shared" ref="AC717:AC733" si="511">S717*2*Y717</f>
        <v>0.70750471439782014</v>
      </c>
      <c r="AD717" s="236">
        <f t="shared" si="505"/>
        <v>0</v>
      </c>
      <c r="AG717" s="236">
        <f t="shared" si="506"/>
        <v>0.48999999999999994</v>
      </c>
      <c r="AH717" s="236">
        <f t="shared" si="499"/>
        <v>0</v>
      </c>
      <c r="AI717" s="236"/>
      <c r="AJ717" s="236"/>
      <c r="AK717" s="236"/>
      <c r="AL717" s="236"/>
      <c r="AM717" s="236"/>
      <c r="AN717" s="236"/>
      <c r="AO717" s="236"/>
      <c r="AP717" s="334" t="s">
        <v>2776</v>
      </c>
      <c r="AR717" s="235">
        <f t="shared" ref="AR717:AR734" si="512">IF(BL717="","",BL717)</f>
        <v>2</v>
      </c>
      <c r="AS717" s="236"/>
      <c r="AT717" s="235" t="s">
        <v>628</v>
      </c>
      <c r="AU717" s="235" t="s">
        <v>628</v>
      </c>
      <c r="AV717" s="235" t="s">
        <v>628</v>
      </c>
      <c r="AW717" s="235" t="s">
        <v>628</v>
      </c>
      <c r="AX717" s="236" t="str">
        <f t="shared" ref="AX717:AX733" si="513">IF(BL717=1,P717*(AG717-AB717)-2*AH717+S717^2/2*(2*Y717-SIN(2*Y717)),"")</f>
        <v/>
      </c>
      <c r="AY717" s="236">
        <f t="shared" ref="AY717:AY733" si="514">IF(BL717=2,P717*(AG717-AB717)+S717^2/2*(2*Y717-SIN(2*Y717)),"")</f>
        <v>0.33269375998888262</v>
      </c>
      <c r="AZ717" s="235" t="s">
        <v>628</v>
      </c>
      <c r="BA717" s="235" t="s">
        <v>628</v>
      </c>
      <c r="BB717" s="235" t="s">
        <v>628</v>
      </c>
      <c r="BC717" s="235" t="s">
        <v>628</v>
      </c>
      <c r="BD717" s="235" t="s">
        <v>628</v>
      </c>
      <c r="BE717" s="236" t="str">
        <f t="shared" ref="BE717:BE733" si="515">IF(BL717=1,AC717+2*(R717-T717-AB717)+2*AD717,"")</f>
        <v/>
      </c>
      <c r="BF717" s="236">
        <f t="shared" ref="BF717:BF733" si="516">IF(BL717=2,AC717+2*(AG717-AB717),"")</f>
        <v>1.5985930567430118</v>
      </c>
      <c r="BG717" s="235" t="s">
        <v>628</v>
      </c>
      <c r="BH717" s="235" t="s">
        <v>628</v>
      </c>
      <c r="BI717" s="235" t="s">
        <v>628</v>
      </c>
      <c r="BJ717" s="235" t="s">
        <v>628</v>
      </c>
      <c r="BK717" s="235" t="s">
        <v>628</v>
      </c>
      <c r="BL717" s="235">
        <f t="shared" ref="BL717:BL727" si="517">IF(R717-T717&lt;AG717,1,2)</f>
        <v>2</v>
      </c>
    </row>
    <row r="718" spans="2:65">
      <c r="C718" s="239">
        <v>715</v>
      </c>
      <c r="D718" s="234" t="s">
        <v>686</v>
      </c>
      <c r="E718" s="248">
        <v>1.2999999999999999E-2</v>
      </c>
      <c r="F718" s="236">
        <f t="shared" ref="F718:F733" si="518">P718*(R718-AB718)-2*T718^2/2+S718^2/2*(2*Y718-SIN(2*Y718))</f>
        <v>0.61653878855690802</v>
      </c>
      <c r="G718" s="236">
        <f t="shared" ref="G718:G733" si="519">AC718+2*(R718-AB718)+P718-4*T718+2*SQRT(T718^2+T718^2)</f>
        <v>2.9898062058952046</v>
      </c>
      <c r="H718" s="236">
        <f t="shared" si="502"/>
        <v>0.2062136292784584</v>
      </c>
      <c r="I718" s="248">
        <v>1.2999999999999999E-2</v>
      </c>
      <c r="J718" s="236">
        <f t="shared" si="507"/>
        <v>0.43453878855690803</v>
      </c>
      <c r="K718" s="236">
        <f t="shared" si="508"/>
        <v>1.8269634934205849</v>
      </c>
      <c r="L718" s="236">
        <f t="shared" si="503"/>
        <v>0.2378475487451204</v>
      </c>
      <c r="M718" s="249" t="s">
        <v>866</v>
      </c>
      <c r="N718" s="249"/>
      <c r="P718" s="248">
        <v>0.8</v>
      </c>
      <c r="Q718" s="235" t="s">
        <v>628</v>
      </c>
      <c r="R718" s="248">
        <v>0.8</v>
      </c>
      <c r="S718" s="248">
        <v>1.6</v>
      </c>
      <c r="T718" s="248">
        <v>0.1</v>
      </c>
      <c r="U718" s="235" t="s">
        <v>628</v>
      </c>
      <c r="V718" s="235" t="s">
        <v>628</v>
      </c>
      <c r="Y718" s="236">
        <f t="shared" si="509"/>
        <v>0.25268025514207865</v>
      </c>
      <c r="AA718" s="236">
        <f t="shared" si="504"/>
        <v>0</v>
      </c>
      <c r="AB718" s="236">
        <f t="shared" si="510"/>
        <v>5.080666151703328E-2</v>
      </c>
      <c r="AC718" s="236">
        <f t="shared" si="511"/>
        <v>0.80857681645465174</v>
      </c>
      <c r="AD718" s="236">
        <f t="shared" si="505"/>
        <v>0</v>
      </c>
      <c r="AG718" s="236">
        <f t="shared" si="506"/>
        <v>0.55999999999999994</v>
      </c>
      <c r="AH718" s="236">
        <f t="shared" si="499"/>
        <v>0</v>
      </c>
      <c r="AI718" s="236"/>
      <c r="AJ718" s="236"/>
      <c r="AK718" s="236"/>
      <c r="AL718" s="236"/>
      <c r="AM718" s="236"/>
      <c r="AN718" s="236"/>
      <c r="AO718" s="236"/>
      <c r="AP718" s="334" t="s">
        <v>2776</v>
      </c>
      <c r="AR718" s="235">
        <f t="shared" si="512"/>
        <v>2</v>
      </c>
      <c r="AS718" s="236"/>
      <c r="AT718" s="235" t="s">
        <v>628</v>
      </c>
      <c r="AU718" s="235" t="s">
        <v>628</v>
      </c>
      <c r="AV718" s="235" t="s">
        <v>628</v>
      </c>
      <c r="AW718" s="235" t="s">
        <v>628</v>
      </c>
      <c r="AX718" s="236" t="str">
        <f t="shared" si="513"/>
        <v/>
      </c>
      <c r="AY718" s="236">
        <f t="shared" si="514"/>
        <v>0.43453878855690803</v>
      </c>
      <c r="AZ718" s="235" t="s">
        <v>628</v>
      </c>
      <c r="BA718" s="235" t="s">
        <v>628</v>
      </c>
      <c r="BB718" s="235" t="s">
        <v>628</v>
      </c>
      <c r="BC718" s="235" t="s">
        <v>628</v>
      </c>
      <c r="BD718" s="235" t="s">
        <v>628</v>
      </c>
      <c r="BE718" s="236" t="str">
        <f t="shared" si="515"/>
        <v/>
      </c>
      <c r="BF718" s="236">
        <f t="shared" si="516"/>
        <v>1.8269634934205849</v>
      </c>
      <c r="BG718" s="235" t="s">
        <v>628</v>
      </c>
      <c r="BH718" s="235" t="s">
        <v>628</v>
      </c>
      <c r="BI718" s="235" t="s">
        <v>628</v>
      </c>
      <c r="BJ718" s="235" t="s">
        <v>628</v>
      </c>
      <c r="BK718" s="235" t="s">
        <v>628</v>
      </c>
      <c r="BL718" s="235">
        <f t="shared" si="517"/>
        <v>2</v>
      </c>
    </row>
    <row r="719" spans="2:65">
      <c r="C719" s="239">
        <v>716</v>
      </c>
      <c r="D719" s="234" t="s">
        <v>687</v>
      </c>
      <c r="E719" s="248">
        <v>1.2999999999999999E-2</v>
      </c>
      <c r="F719" s="236">
        <f t="shared" si="518"/>
        <v>0.78296315426733687</v>
      </c>
      <c r="G719" s="236">
        <f t="shared" si="519"/>
        <v>3.3781766425727775</v>
      </c>
      <c r="H719" s="236">
        <f t="shared" si="502"/>
        <v>0.23177093358594825</v>
      </c>
      <c r="I719" s="248">
        <v>1.2999999999999999E-2</v>
      </c>
      <c r="J719" s="236">
        <f t="shared" si="507"/>
        <v>0.54996315426733688</v>
      </c>
      <c r="K719" s="236">
        <f t="shared" si="508"/>
        <v>2.0553339300981586</v>
      </c>
      <c r="L719" s="236">
        <f t="shared" si="503"/>
        <v>0.26757849233826048</v>
      </c>
      <c r="M719" s="249" t="s">
        <v>866</v>
      </c>
      <c r="N719" s="249"/>
      <c r="P719" s="248">
        <v>0.9</v>
      </c>
      <c r="Q719" s="235" t="s">
        <v>628</v>
      </c>
      <c r="R719" s="248">
        <v>0.9</v>
      </c>
      <c r="S719" s="248">
        <v>1.8</v>
      </c>
      <c r="T719" s="248">
        <v>0.1</v>
      </c>
      <c r="U719" s="235" t="s">
        <v>628</v>
      </c>
      <c r="V719" s="235" t="s">
        <v>628</v>
      </c>
      <c r="Y719" s="236">
        <f t="shared" si="509"/>
        <v>0.25268025514207865</v>
      </c>
      <c r="AA719" s="236">
        <f t="shared" si="504"/>
        <v>0</v>
      </c>
      <c r="AB719" s="236">
        <f t="shared" si="510"/>
        <v>5.7157494206662385E-2</v>
      </c>
      <c r="AC719" s="236">
        <f t="shared" si="511"/>
        <v>0.90964891851148311</v>
      </c>
      <c r="AD719" s="236">
        <f t="shared" si="505"/>
        <v>0</v>
      </c>
      <c r="AG719" s="236">
        <f t="shared" si="506"/>
        <v>0.63</v>
      </c>
      <c r="AH719" s="236">
        <f t="shared" si="499"/>
        <v>0</v>
      </c>
      <c r="AI719" s="236"/>
      <c r="AJ719" s="236"/>
      <c r="AK719" s="236"/>
      <c r="AL719" s="236"/>
      <c r="AM719" s="236"/>
      <c r="AN719" s="236"/>
      <c r="AO719" s="236"/>
      <c r="AP719" s="334" t="s">
        <v>2776</v>
      </c>
      <c r="AR719" s="235">
        <f t="shared" si="512"/>
        <v>2</v>
      </c>
      <c r="AS719" s="236"/>
      <c r="AT719" s="235" t="s">
        <v>628</v>
      </c>
      <c r="AU719" s="235" t="s">
        <v>628</v>
      </c>
      <c r="AV719" s="235" t="s">
        <v>628</v>
      </c>
      <c r="AW719" s="235" t="s">
        <v>628</v>
      </c>
      <c r="AX719" s="236" t="str">
        <f t="shared" si="513"/>
        <v/>
      </c>
      <c r="AY719" s="236">
        <f t="shared" si="514"/>
        <v>0.54996315426733688</v>
      </c>
      <c r="AZ719" s="235" t="s">
        <v>628</v>
      </c>
      <c r="BA719" s="235" t="s">
        <v>628</v>
      </c>
      <c r="BB719" s="235" t="s">
        <v>628</v>
      </c>
      <c r="BC719" s="235" t="s">
        <v>628</v>
      </c>
      <c r="BD719" s="235" t="s">
        <v>628</v>
      </c>
      <c r="BE719" s="236" t="str">
        <f t="shared" si="515"/>
        <v/>
      </c>
      <c r="BF719" s="236">
        <f t="shared" si="516"/>
        <v>2.0553339300981586</v>
      </c>
      <c r="BG719" s="235" t="s">
        <v>628</v>
      </c>
      <c r="BH719" s="235" t="s">
        <v>628</v>
      </c>
      <c r="BI719" s="235" t="s">
        <v>628</v>
      </c>
      <c r="BJ719" s="235" t="s">
        <v>628</v>
      </c>
      <c r="BK719" s="235" t="s">
        <v>628</v>
      </c>
      <c r="BL719" s="235">
        <f t="shared" si="517"/>
        <v>2</v>
      </c>
    </row>
    <row r="720" spans="2:65">
      <c r="C720" s="239">
        <v>717</v>
      </c>
      <c r="D720" s="234" t="s">
        <v>688</v>
      </c>
      <c r="E720" s="248">
        <v>1.2999999999999999E-2</v>
      </c>
      <c r="F720" s="236">
        <f t="shared" si="518"/>
        <v>0.95646685712016899</v>
      </c>
      <c r="G720" s="236">
        <f t="shared" si="519"/>
        <v>3.7079684354876599</v>
      </c>
      <c r="H720" s="236">
        <f t="shared" si="502"/>
        <v>0.257949028898456</v>
      </c>
      <c r="I720" s="248">
        <v>1.2999999999999999E-2</v>
      </c>
      <c r="J720" s="236">
        <f t="shared" si="507"/>
        <v>0.67896685712016891</v>
      </c>
      <c r="K720" s="236">
        <f t="shared" si="508"/>
        <v>2.2837043667757317</v>
      </c>
      <c r="L720" s="236">
        <f t="shared" si="503"/>
        <v>0.29730943593140047</v>
      </c>
      <c r="M720" s="249" t="s">
        <v>866</v>
      </c>
      <c r="N720" s="249"/>
      <c r="P720" s="248">
        <v>1</v>
      </c>
      <c r="Q720" s="235" t="s">
        <v>628</v>
      </c>
      <c r="R720" s="248">
        <v>1</v>
      </c>
      <c r="S720" s="248">
        <v>2</v>
      </c>
      <c r="T720" s="248">
        <v>0.15</v>
      </c>
      <c r="U720" s="235" t="s">
        <v>628</v>
      </c>
      <c r="V720" s="235" t="s">
        <v>628</v>
      </c>
      <c r="Y720" s="236">
        <f t="shared" si="509"/>
        <v>0.25268025514207865</v>
      </c>
      <c r="AA720" s="236">
        <f t="shared" si="504"/>
        <v>0</v>
      </c>
      <c r="AB720" s="236">
        <f t="shared" si="510"/>
        <v>6.3508326896291489E-2</v>
      </c>
      <c r="AC720" s="236">
        <f t="shared" si="511"/>
        <v>1.0107210205683146</v>
      </c>
      <c r="AD720" s="236">
        <f t="shared" si="505"/>
        <v>0</v>
      </c>
      <c r="AG720" s="236">
        <f t="shared" si="506"/>
        <v>0.7</v>
      </c>
      <c r="AH720" s="236">
        <f t="shared" si="499"/>
        <v>0</v>
      </c>
      <c r="AI720" s="236"/>
      <c r="AJ720" s="236"/>
      <c r="AK720" s="236"/>
      <c r="AL720" s="236"/>
      <c r="AM720" s="236"/>
      <c r="AN720" s="236"/>
      <c r="AO720" s="236"/>
      <c r="AP720" s="334" t="s">
        <v>2776</v>
      </c>
      <c r="AR720" s="235">
        <f t="shared" si="512"/>
        <v>2</v>
      </c>
      <c r="AS720" s="236"/>
      <c r="AT720" s="235" t="s">
        <v>628</v>
      </c>
      <c r="AU720" s="235" t="s">
        <v>628</v>
      </c>
      <c r="AV720" s="235" t="s">
        <v>628</v>
      </c>
      <c r="AW720" s="235" t="s">
        <v>628</v>
      </c>
      <c r="AX720" s="236" t="str">
        <f t="shared" si="513"/>
        <v/>
      </c>
      <c r="AY720" s="236">
        <f t="shared" si="514"/>
        <v>0.67896685712016891</v>
      </c>
      <c r="AZ720" s="235" t="s">
        <v>628</v>
      </c>
      <c r="BA720" s="235" t="s">
        <v>628</v>
      </c>
      <c r="BB720" s="235" t="s">
        <v>628</v>
      </c>
      <c r="BC720" s="235" t="s">
        <v>628</v>
      </c>
      <c r="BD720" s="235" t="s">
        <v>628</v>
      </c>
      <c r="BE720" s="236" t="str">
        <f t="shared" si="515"/>
        <v/>
      </c>
      <c r="BF720" s="236">
        <f t="shared" si="516"/>
        <v>2.2837043667757317</v>
      </c>
      <c r="BG720" s="235" t="s">
        <v>628</v>
      </c>
      <c r="BH720" s="235" t="s">
        <v>628</v>
      </c>
      <c r="BI720" s="235" t="s">
        <v>628</v>
      </c>
      <c r="BJ720" s="235" t="s">
        <v>628</v>
      </c>
      <c r="BK720" s="235" t="s">
        <v>628</v>
      </c>
      <c r="BL720" s="235">
        <f t="shared" si="517"/>
        <v>2</v>
      </c>
    </row>
    <row r="721" spans="2:65">
      <c r="C721" s="239">
        <v>718</v>
      </c>
      <c r="D721" s="234" t="s">
        <v>689</v>
      </c>
      <c r="E721" s="248">
        <v>1.2999999999999999E-2</v>
      </c>
      <c r="F721" s="236">
        <f t="shared" si="518"/>
        <v>1.1620498971154047</v>
      </c>
      <c r="G721" s="236">
        <f t="shared" si="519"/>
        <v>4.0963388721652336</v>
      </c>
      <c r="H721" s="236">
        <f t="shared" si="502"/>
        <v>0.28368011860824666</v>
      </c>
      <c r="I721" s="248">
        <v>1.2999999999999999E-2</v>
      </c>
      <c r="J721" s="236">
        <f t="shared" si="507"/>
        <v>0.82154989711540449</v>
      </c>
      <c r="K721" s="236">
        <f t="shared" si="508"/>
        <v>2.5120748034533049</v>
      </c>
      <c r="L721" s="236">
        <f t="shared" si="503"/>
        <v>0.32704037952454057</v>
      </c>
      <c r="M721" s="249" t="s">
        <v>866</v>
      </c>
      <c r="N721" s="249"/>
      <c r="P721" s="248">
        <v>1.1000000000000001</v>
      </c>
      <c r="Q721" s="235" t="s">
        <v>628</v>
      </c>
      <c r="R721" s="248">
        <v>1.1000000000000001</v>
      </c>
      <c r="S721" s="248">
        <v>2.2000000000000002</v>
      </c>
      <c r="T721" s="248">
        <v>0.15</v>
      </c>
      <c r="U721" s="235" t="s">
        <v>628</v>
      </c>
      <c r="V721" s="235" t="s">
        <v>628</v>
      </c>
      <c r="Y721" s="236">
        <f t="shared" si="509"/>
        <v>0.25268025514207865</v>
      </c>
      <c r="AA721" s="236">
        <f t="shared" si="504"/>
        <v>0</v>
      </c>
      <c r="AB721" s="236">
        <f t="shared" si="510"/>
        <v>6.9859159585920594E-2</v>
      </c>
      <c r="AC721" s="236">
        <f t="shared" si="511"/>
        <v>1.1117931226251461</v>
      </c>
      <c r="AD721" s="236">
        <f t="shared" si="505"/>
        <v>0</v>
      </c>
      <c r="AG721" s="236">
        <f t="shared" si="506"/>
        <v>0.77</v>
      </c>
      <c r="AH721" s="236">
        <f t="shared" si="499"/>
        <v>0</v>
      </c>
      <c r="AI721" s="236"/>
      <c r="AJ721" s="236"/>
      <c r="AK721" s="236"/>
      <c r="AL721" s="236"/>
      <c r="AM721" s="236"/>
      <c r="AN721" s="236"/>
      <c r="AO721" s="236"/>
      <c r="AP721" s="334" t="s">
        <v>2776</v>
      </c>
      <c r="AR721" s="235">
        <f t="shared" si="512"/>
        <v>2</v>
      </c>
      <c r="AS721" s="236"/>
      <c r="AT721" s="235" t="s">
        <v>628</v>
      </c>
      <c r="AU721" s="235" t="s">
        <v>628</v>
      </c>
      <c r="AV721" s="235" t="s">
        <v>628</v>
      </c>
      <c r="AW721" s="235" t="s">
        <v>628</v>
      </c>
      <c r="AX721" s="236" t="str">
        <f t="shared" si="513"/>
        <v/>
      </c>
      <c r="AY721" s="236">
        <f t="shared" si="514"/>
        <v>0.82154989711540449</v>
      </c>
      <c r="AZ721" s="235" t="s">
        <v>628</v>
      </c>
      <c r="BA721" s="235" t="s">
        <v>628</v>
      </c>
      <c r="BB721" s="235" t="s">
        <v>628</v>
      </c>
      <c r="BC721" s="235" t="s">
        <v>628</v>
      </c>
      <c r="BD721" s="235" t="s">
        <v>628</v>
      </c>
      <c r="BE721" s="236" t="str">
        <f t="shared" si="515"/>
        <v/>
      </c>
      <c r="BF721" s="236">
        <f t="shared" si="516"/>
        <v>2.5120748034533049</v>
      </c>
      <c r="BG721" s="235" t="s">
        <v>628</v>
      </c>
      <c r="BH721" s="235" t="s">
        <v>628</v>
      </c>
      <c r="BI721" s="235" t="s">
        <v>628</v>
      </c>
      <c r="BJ721" s="235" t="s">
        <v>628</v>
      </c>
      <c r="BK721" s="235" t="s">
        <v>628</v>
      </c>
      <c r="BL721" s="235">
        <f t="shared" si="517"/>
        <v>2</v>
      </c>
    </row>
    <row r="722" spans="2:65">
      <c r="C722" s="239">
        <v>719</v>
      </c>
      <c r="D722" s="234" t="s">
        <v>690</v>
      </c>
      <c r="E722" s="248">
        <v>1.2999999999999999E-2</v>
      </c>
      <c r="F722" s="236">
        <f t="shared" si="518"/>
        <v>1.3872122742530433</v>
      </c>
      <c r="G722" s="236">
        <f t="shared" si="519"/>
        <v>4.4847093088428069</v>
      </c>
      <c r="H722" s="236">
        <f t="shared" si="502"/>
        <v>0.30932044391768765</v>
      </c>
      <c r="I722" s="248">
        <v>1.2999999999999999E-2</v>
      </c>
      <c r="J722" s="236">
        <f t="shared" si="507"/>
        <v>0.97771227425304341</v>
      </c>
      <c r="K722" s="236">
        <f t="shared" si="508"/>
        <v>2.7404452401308781</v>
      </c>
      <c r="L722" s="236">
        <f t="shared" si="503"/>
        <v>0.35677132311768062</v>
      </c>
      <c r="M722" s="249" t="s">
        <v>866</v>
      </c>
      <c r="N722" s="249"/>
      <c r="P722" s="248">
        <v>1.2</v>
      </c>
      <c r="Q722" s="235" t="s">
        <v>628</v>
      </c>
      <c r="R722" s="248">
        <v>1.2</v>
      </c>
      <c r="S722" s="248">
        <v>2.4</v>
      </c>
      <c r="T722" s="248">
        <v>0.15</v>
      </c>
      <c r="U722" s="235" t="s">
        <v>628</v>
      </c>
      <c r="V722" s="235" t="s">
        <v>628</v>
      </c>
      <c r="Y722" s="236">
        <f t="shared" si="509"/>
        <v>0.25268025514207865</v>
      </c>
      <c r="AA722" s="236">
        <f t="shared" si="504"/>
        <v>0</v>
      </c>
      <c r="AB722" s="236">
        <f t="shared" si="510"/>
        <v>7.6209992275549698E-2</v>
      </c>
      <c r="AC722" s="236">
        <f t="shared" si="511"/>
        <v>1.2128652246819775</v>
      </c>
      <c r="AD722" s="236">
        <f t="shared" si="505"/>
        <v>0</v>
      </c>
      <c r="AG722" s="236">
        <f t="shared" si="506"/>
        <v>0.84</v>
      </c>
      <c r="AH722" s="236">
        <f t="shared" si="499"/>
        <v>0</v>
      </c>
      <c r="AI722" s="236"/>
      <c r="AJ722" s="236"/>
      <c r="AK722" s="236"/>
      <c r="AL722" s="236"/>
      <c r="AM722" s="236"/>
      <c r="AN722" s="236"/>
      <c r="AO722" s="236"/>
      <c r="AP722" s="334" t="s">
        <v>2776</v>
      </c>
      <c r="AR722" s="235">
        <f t="shared" si="512"/>
        <v>2</v>
      </c>
      <c r="AS722" s="236"/>
      <c r="AT722" s="235" t="s">
        <v>628</v>
      </c>
      <c r="AU722" s="235" t="s">
        <v>628</v>
      </c>
      <c r="AV722" s="235" t="s">
        <v>628</v>
      </c>
      <c r="AW722" s="235" t="s">
        <v>628</v>
      </c>
      <c r="AX722" s="236" t="str">
        <f t="shared" si="513"/>
        <v/>
      </c>
      <c r="AY722" s="236">
        <f t="shared" si="514"/>
        <v>0.97771227425304341</v>
      </c>
      <c r="AZ722" s="235" t="s">
        <v>628</v>
      </c>
      <c r="BA722" s="235" t="s">
        <v>628</v>
      </c>
      <c r="BB722" s="235" t="s">
        <v>628</v>
      </c>
      <c r="BC722" s="235" t="s">
        <v>628</v>
      </c>
      <c r="BD722" s="235" t="s">
        <v>628</v>
      </c>
      <c r="BE722" s="236" t="str">
        <f t="shared" si="515"/>
        <v/>
      </c>
      <c r="BF722" s="236">
        <f t="shared" si="516"/>
        <v>2.7404452401308781</v>
      </c>
      <c r="BG722" s="235" t="s">
        <v>628</v>
      </c>
      <c r="BH722" s="235" t="s">
        <v>628</v>
      </c>
      <c r="BI722" s="235" t="s">
        <v>628</v>
      </c>
      <c r="BJ722" s="235" t="s">
        <v>628</v>
      </c>
      <c r="BK722" s="235" t="s">
        <v>628</v>
      </c>
      <c r="BL722" s="235">
        <f t="shared" si="517"/>
        <v>2</v>
      </c>
    </row>
    <row r="723" spans="2:65">
      <c r="C723" s="239">
        <v>720</v>
      </c>
      <c r="D723" s="234" t="s">
        <v>691</v>
      </c>
      <c r="E723" s="248">
        <v>1.2999999999999999E-2</v>
      </c>
      <c r="F723" s="236">
        <f t="shared" si="518"/>
        <v>1.6319539885330852</v>
      </c>
      <c r="G723" s="236">
        <f t="shared" si="519"/>
        <v>4.8730797455203794</v>
      </c>
      <c r="H723" s="236">
        <f t="shared" si="502"/>
        <v>0.33489170581156052</v>
      </c>
      <c r="I723" s="248">
        <v>1.2999999999999999E-2</v>
      </c>
      <c r="J723" s="236">
        <f t="shared" si="507"/>
        <v>1.147453988533085</v>
      </c>
      <c r="K723" s="236">
        <f t="shared" si="508"/>
        <v>2.9688156768084504</v>
      </c>
      <c r="L723" s="236">
        <f t="shared" si="503"/>
        <v>0.38650226671082061</v>
      </c>
      <c r="M723" s="249" t="s">
        <v>866</v>
      </c>
      <c r="N723" s="249"/>
      <c r="P723" s="248">
        <v>1.3</v>
      </c>
      <c r="Q723" s="235" t="s">
        <v>628</v>
      </c>
      <c r="R723" s="248">
        <v>1.3</v>
      </c>
      <c r="S723" s="248">
        <v>2.6</v>
      </c>
      <c r="T723" s="248">
        <v>0.15</v>
      </c>
      <c r="U723" s="235" t="s">
        <v>628</v>
      </c>
      <c r="V723" s="235" t="s">
        <v>628</v>
      </c>
      <c r="Y723" s="236">
        <f t="shared" si="509"/>
        <v>0.25268025514207865</v>
      </c>
      <c r="AA723" s="236">
        <f t="shared" si="504"/>
        <v>0</v>
      </c>
      <c r="AB723" s="236">
        <f t="shared" si="510"/>
        <v>8.2560824965179247E-2</v>
      </c>
      <c r="AC723" s="236">
        <f t="shared" si="511"/>
        <v>1.313937326738809</v>
      </c>
      <c r="AD723" s="236">
        <f t="shared" si="505"/>
        <v>0</v>
      </c>
      <c r="AG723" s="236">
        <f t="shared" si="506"/>
        <v>0.90999999999999992</v>
      </c>
      <c r="AH723" s="236">
        <f t="shared" si="499"/>
        <v>0</v>
      </c>
      <c r="AI723" s="236"/>
      <c r="AJ723" s="236"/>
      <c r="AK723" s="236"/>
      <c r="AL723" s="236"/>
      <c r="AM723" s="236"/>
      <c r="AN723" s="236"/>
      <c r="AO723" s="236"/>
      <c r="AP723" s="334" t="s">
        <v>2776</v>
      </c>
      <c r="AR723" s="235">
        <f t="shared" si="512"/>
        <v>2</v>
      </c>
      <c r="AS723" s="236"/>
      <c r="AT723" s="235" t="s">
        <v>628</v>
      </c>
      <c r="AU723" s="235" t="s">
        <v>628</v>
      </c>
      <c r="AV723" s="235" t="s">
        <v>628</v>
      </c>
      <c r="AW723" s="235" t="s">
        <v>628</v>
      </c>
      <c r="AX723" s="236" t="str">
        <f t="shared" si="513"/>
        <v/>
      </c>
      <c r="AY723" s="236">
        <f t="shared" si="514"/>
        <v>1.147453988533085</v>
      </c>
      <c r="AZ723" s="235" t="s">
        <v>628</v>
      </c>
      <c r="BA723" s="235" t="s">
        <v>628</v>
      </c>
      <c r="BB723" s="235" t="s">
        <v>628</v>
      </c>
      <c r="BC723" s="235" t="s">
        <v>628</v>
      </c>
      <c r="BD723" s="235" t="s">
        <v>628</v>
      </c>
      <c r="BE723" s="236" t="str">
        <f t="shared" si="515"/>
        <v/>
      </c>
      <c r="BF723" s="236">
        <f t="shared" si="516"/>
        <v>2.9688156768084504</v>
      </c>
      <c r="BG723" s="235" t="s">
        <v>628</v>
      </c>
      <c r="BH723" s="235" t="s">
        <v>628</v>
      </c>
      <c r="BI723" s="235" t="s">
        <v>628</v>
      </c>
      <c r="BJ723" s="235" t="s">
        <v>628</v>
      </c>
      <c r="BK723" s="235" t="s">
        <v>628</v>
      </c>
      <c r="BL723" s="235">
        <f t="shared" si="517"/>
        <v>2</v>
      </c>
    </row>
    <row r="724" spans="2:65">
      <c r="C724" s="239">
        <v>721</v>
      </c>
      <c r="D724" s="234" t="s">
        <v>692</v>
      </c>
      <c r="E724" s="248">
        <v>1.2999999999999999E-2</v>
      </c>
      <c r="F724" s="236">
        <f t="shared" si="518"/>
        <v>1.8962750399555306</v>
      </c>
      <c r="G724" s="236">
        <f t="shared" si="519"/>
        <v>5.2614501821979518</v>
      </c>
      <c r="H724" s="236">
        <f t="shared" si="502"/>
        <v>0.36040919789976394</v>
      </c>
      <c r="I724" s="248">
        <v>1.2999999999999999E-2</v>
      </c>
      <c r="J724" s="236">
        <f t="shared" si="507"/>
        <v>1.3307750399555305</v>
      </c>
      <c r="K724" s="236">
        <f t="shared" si="508"/>
        <v>3.1971861134860236</v>
      </c>
      <c r="L724" s="236">
        <f t="shared" si="503"/>
        <v>0.4162332103039606</v>
      </c>
      <c r="M724" s="249" t="s">
        <v>866</v>
      </c>
      <c r="N724" s="249"/>
      <c r="P724" s="248">
        <v>1.4</v>
      </c>
      <c r="Q724" s="235" t="s">
        <v>628</v>
      </c>
      <c r="R724" s="248">
        <v>1.4</v>
      </c>
      <c r="S724" s="248">
        <v>2.8</v>
      </c>
      <c r="T724" s="248">
        <v>0.15</v>
      </c>
      <c r="U724" s="235" t="s">
        <v>628</v>
      </c>
      <c r="V724" s="235" t="s">
        <v>628</v>
      </c>
      <c r="Y724" s="236">
        <f t="shared" si="509"/>
        <v>0.25268025514207865</v>
      </c>
      <c r="AA724" s="236">
        <f t="shared" si="504"/>
        <v>0</v>
      </c>
      <c r="AB724" s="236">
        <f t="shared" si="510"/>
        <v>8.8911657654808351E-2</v>
      </c>
      <c r="AC724" s="236">
        <f t="shared" si="511"/>
        <v>1.4150094287956403</v>
      </c>
      <c r="AD724" s="236">
        <f t="shared" si="505"/>
        <v>0</v>
      </c>
      <c r="AG724" s="236">
        <f t="shared" si="506"/>
        <v>0.97999999999999987</v>
      </c>
      <c r="AH724" s="236">
        <f t="shared" si="499"/>
        <v>0</v>
      </c>
      <c r="AI724" s="236"/>
      <c r="AJ724" s="236"/>
      <c r="AK724" s="236"/>
      <c r="AL724" s="236"/>
      <c r="AM724" s="236"/>
      <c r="AN724" s="236"/>
      <c r="AO724" s="236"/>
      <c r="AP724" s="334" t="s">
        <v>2776</v>
      </c>
      <c r="AR724" s="235">
        <f t="shared" si="512"/>
        <v>2</v>
      </c>
      <c r="AS724" s="236"/>
      <c r="AT724" s="235" t="s">
        <v>628</v>
      </c>
      <c r="AU724" s="235" t="s">
        <v>628</v>
      </c>
      <c r="AV724" s="235" t="s">
        <v>628</v>
      </c>
      <c r="AW724" s="235" t="s">
        <v>628</v>
      </c>
      <c r="AX724" s="236" t="str">
        <f t="shared" si="513"/>
        <v/>
      </c>
      <c r="AY724" s="236">
        <f t="shared" si="514"/>
        <v>1.3307750399555305</v>
      </c>
      <c r="AZ724" s="235" t="s">
        <v>628</v>
      </c>
      <c r="BA724" s="235" t="s">
        <v>628</v>
      </c>
      <c r="BB724" s="235" t="s">
        <v>628</v>
      </c>
      <c r="BC724" s="235" t="s">
        <v>628</v>
      </c>
      <c r="BD724" s="235" t="s">
        <v>628</v>
      </c>
      <c r="BE724" s="236" t="str">
        <f t="shared" si="515"/>
        <v/>
      </c>
      <c r="BF724" s="236">
        <f t="shared" si="516"/>
        <v>3.1971861134860236</v>
      </c>
      <c r="BG724" s="235" t="s">
        <v>628</v>
      </c>
      <c r="BH724" s="235" t="s">
        <v>628</v>
      </c>
      <c r="BI724" s="235" t="s">
        <v>628</v>
      </c>
      <c r="BJ724" s="235" t="s">
        <v>628</v>
      </c>
      <c r="BK724" s="235" t="s">
        <v>628</v>
      </c>
      <c r="BL724" s="235">
        <f t="shared" si="517"/>
        <v>2</v>
      </c>
    </row>
    <row r="725" spans="2:65">
      <c r="C725" s="239">
        <v>722</v>
      </c>
      <c r="D725" s="234" t="s">
        <v>693</v>
      </c>
      <c r="E725" s="248">
        <v>1.2999999999999999E-2</v>
      </c>
      <c r="F725" s="236">
        <f t="shared" si="518"/>
        <v>2.1801754285203798</v>
      </c>
      <c r="G725" s="236">
        <f t="shared" si="519"/>
        <v>5.649820618875526</v>
      </c>
      <c r="H725" s="236">
        <f t="shared" si="502"/>
        <v>0.38588400864208255</v>
      </c>
      <c r="I725" s="248">
        <v>1.2999999999999999E-2</v>
      </c>
      <c r="J725" s="236">
        <f t="shared" si="507"/>
        <v>1.5276754285203795</v>
      </c>
      <c r="K725" s="236">
        <f t="shared" si="508"/>
        <v>3.4255565501635967</v>
      </c>
      <c r="L725" s="236">
        <f t="shared" si="503"/>
        <v>0.4459641538971007</v>
      </c>
      <c r="M725" s="249" t="s">
        <v>866</v>
      </c>
      <c r="N725" s="249"/>
      <c r="P725" s="248">
        <v>1.5</v>
      </c>
      <c r="Q725" s="235" t="s">
        <v>628</v>
      </c>
      <c r="R725" s="248">
        <v>1.5</v>
      </c>
      <c r="S725" s="248">
        <v>3</v>
      </c>
      <c r="T725" s="248">
        <v>0.15</v>
      </c>
      <c r="U725" s="235" t="s">
        <v>628</v>
      </c>
      <c r="V725" s="235" t="s">
        <v>628</v>
      </c>
      <c r="Y725" s="236">
        <f t="shared" si="509"/>
        <v>0.25268025514207865</v>
      </c>
      <c r="AA725" s="236">
        <f t="shared" si="504"/>
        <v>0</v>
      </c>
      <c r="AB725" s="236">
        <f t="shared" si="510"/>
        <v>9.5262490344437456E-2</v>
      </c>
      <c r="AC725" s="236">
        <f t="shared" si="511"/>
        <v>1.516081530852472</v>
      </c>
      <c r="AD725" s="236">
        <f t="shared" si="505"/>
        <v>0</v>
      </c>
      <c r="AG725" s="236">
        <f t="shared" si="506"/>
        <v>1.0499999999999998</v>
      </c>
      <c r="AH725" s="236">
        <f t="shared" si="499"/>
        <v>0</v>
      </c>
      <c r="AI725" s="236"/>
      <c r="AJ725" s="236"/>
      <c r="AK725" s="236"/>
      <c r="AL725" s="236"/>
      <c r="AM725" s="236"/>
      <c r="AN725" s="236"/>
      <c r="AO725" s="236"/>
      <c r="AP725" s="334" t="s">
        <v>2776</v>
      </c>
      <c r="AR725" s="235">
        <f t="shared" si="512"/>
        <v>2</v>
      </c>
      <c r="AS725" s="236"/>
      <c r="AT725" s="235" t="s">
        <v>628</v>
      </c>
      <c r="AU725" s="235" t="s">
        <v>628</v>
      </c>
      <c r="AV725" s="235" t="s">
        <v>628</v>
      </c>
      <c r="AW725" s="235" t="s">
        <v>628</v>
      </c>
      <c r="AX725" s="236" t="str">
        <f t="shared" si="513"/>
        <v/>
      </c>
      <c r="AY725" s="236">
        <f t="shared" si="514"/>
        <v>1.5276754285203795</v>
      </c>
      <c r="AZ725" s="235" t="s">
        <v>628</v>
      </c>
      <c r="BA725" s="235" t="s">
        <v>628</v>
      </c>
      <c r="BB725" s="235" t="s">
        <v>628</v>
      </c>
      <c r="BC725" s="235" t="s">
        <v>628</v>
      </c>
      <c r="BD725" s="235" t="s">
        <v>628</v>
      </c>
      <c r="BE725" s="236" t="str">
        <f t="shared" si="515"/>
        <v/>
      </c>
      <c r="BF725" s="236">
        <f t="shared" si="516"/>
        <v>3.4255565501635967</v>
      </c>
      <c r="BG725" s="235" t="s">
        <v>628</v>
      </c>
      <c r="BH725" s="235" t="s">
        <v>628</v>
      </c>
      <c r="BI725" s="235" t="s">
        <v>628</v>
      </c>
      <c r="BJ725" s="235" t="s">
        <v>628</v>
      </c>
      <c r="BK725" s="235" t="s">
        <v>628</v>
      </c>
      <c r="BL725" s="235">
        <f t="shared" si="517"/>
        <v>2</v>
      </c>
    </row>
    <row r="726" spans="2:65">
      <c r="C726" s="239">
        <v>723</v>
      </c>
      <c r="D726" s="234" t="s">
        <v>696</v>
      </c>
      <c r="E726" s="248">
        <v>1.2999999999999999E-2</v>
      </c>
      <c r="F726" s="236">
        <f t="shared" si="518"/>
        <v>3.1493526170693475</v>
      </c>
      <c r="G726" s="236">
        <f t="shared" si="519"/>
        <v>6.814931928908246</v>
      </c>
      <c r="H726" s="236">
        <f t="shared" si="502"/>
        <v>0.46212532273581708</v>
      </c>
      <c r="I726" s="248">
        <v>1.2999999999999999E-2</v>
      </c>
      <c r="J726" s="236">
        <f t="shared" si="507"/>
        <v>2.1998526170693475</v>
      </c>
      <c r="K726" s="236">
        <f t="shared" si="508"/>
        <v>4.1106678601963171</v>
      </c>
      <c r="L726" s="236">
        <f t="shared" si="503"/>
        <v>0.53515698467652095</v>
      </c>
      <c r="M726" s="249" t="s">
        <v>866</v>
      </c>
      <c r="N726" s="249"/>
      <c r="P726" s="248">
        <v>1.8</v>
      </c>
      <c r="Q726" s="235" t="s">
        <v>628</v>
      </c>
      <c r="R726" s="248">
        <v>1.8</v>
      </c>
      <c r="S726" s="248">
        <v>3.6</v>
      </c>
      <c r="T726" s="248">
        <v>0.15</v>
      </c>
      <c r="U726" s="235" t="s">
        <v>628</v>
      </c>
      <c r="V726" s="235" t="s">
        <v>628</v>
      </c>
      <c r="Y726" s="236">
        <f t="shared" si="509"/>
        <v>0.25268025514207865</v>
      </c>
      <c r="AA726" s="236">
        <f t="shared" si="504"/>
        <v>0</v>
      </c>
      <c r="AB726" s="236">
        <f t="shared" si="510"/>
        <v>0.11431498841332477</v>
      </c>
      <c r="AC726" s="236">
        <f t="shared" si="511"/>
        <v>1.8192978370229662</v>
      </c>
      <c r="AD726" s="236">
        <f t="shared" si="505"/>
        <v>0</v>
      </c>
      <c r="AG726" s="236">
        <f t="shared" si="506"/>
        <v>1.26</v>
      </c>
      <c r="AH726" s="236">
        <f t="shared" si="499"/>
        <v>0</v>
      </c>
      <c r="AI726" s="236"/>
      <c r="AJ726" s="236"/>
      <c r="AK726" s="236"/>
      <c r="AL726" s="236"/>
      <c r="AM726" s="236"/>
      <c r="AN726" s="236"/>
      <c r="AO726" s="236"/>
      <c r="AP726" s="334" t="s">
        <v>2776</v>
      </c>
      <c r="AR726" s="235">
        <f t="shared" si="512"/>
        <v>2</v>
      </c>
      <c r="AS726" s="236"/>
      <c r="AT726" s="235" t="s">
        <v>628</v>
      </c>
      <c r="AU726" s="235" t="s">
        <v>628</v>
      </c>
      <c r="AV726" s="235" t="s">
        <v>628</v>
      </c>
      <c r="AW726" s="235" t="s">
        <v>628</v>
      </c>
      <c r="AX726" s="236" t="str">
        <f t="shared" si="513"/>
        <v/>
      </c>
      <c r="AY726" s="236">
        <f t="shared" si="514"/>
        <v>2.1998526170693475</v>
      </c>
      <c r="AZ726" s="235" t="s">
        <v>628</v>
      </c>
      <c r="BA726" s="235" t="s">
        <v>628</v>
      </c>
      <c r="BB726" s="235" t="s">
        <v>628</v>
      </c>
      <c r="BC726" s="235" t="s">
        <v>628</v>
      </c>
      <c r="BD726" s="235" t="s">
        <v>628</v>
      </c>
      <c r="BE726" s="236" t="str">
        <f t="shared" si="515"/>
        <v/>
      </c>
      <c r="BF726" s="236">
        <f t="shared" si="516"/>
        <v>4.1106678601963171</v>
      </c>
      <c r="BG726" s="235" t="s">
        <v>628</v>
      </c>
      <c r="BH726" s="235" t="s">
        <v>628</v>
      </c>
      <c r="BI726" s="235" t="s">
        <v>628</v>
      </c>
      <c r="BJ726" s="235" t="s">
        <v>628</v>
      </c>
      <c r="BK726" s="235" t="s">
        <v>628</v>
      </c>
      <c r="BL726" s="235">
        <f t="shared" si="517"/>
        <v>2</v>
      </c>
    </row>
    <row r="727" spans="2:65">
      <c r="C727" s="239">
        <v>724</v>
      </c>
      <c r="D727" s="234" t="s">
        <v>698</v>
      </c>
      <c r="E727" s="248">
        <v>1.2999999999999999E-2</v>
      </c>
      <c r="F727" s="236">
        <f t="shared" si="518"/>
        <v>3.8758674284806758</v>
      </c>
      <c r="G727" s="236">
        <f t="shared" si="519"/>
        <v>7.5330941585007007</v>
      </c>
      <c r="H727" s="236">
        <f t="shared" si="502"/>
        <v>0.51451201152277692</v>
      </c>
      <c r="I727" s="248">
        <v>1.2999999999999999E-2</v>
      </c>
      <c r="J727" s="236">
        <f t="shared" si="507"/>
        <v>2.7158674284806756</v>
      </c>
      <c r="K727" s="236">
        <f t="shared" si="508"/>
        <v>4.5674087335514635</v>
      </c>
      <c r="L727" s="236">
        <f t="shared" si="503"/>
        <v>0.59461887186280094</v>
      </c>
      <c r="M727" s="249" t="s">
        <v>866</v>
      </c>
      <c r="N727" s="249"/>
      <c r="P727" s="248">
        <v>2</v>
      </c>
      <c r="Q727" s="235" t="s">
        <v>628</v>
      </c>
      <c r="R727" s="248">
        <v>2</v>
      </c>
      <c r="S727" s="248">
        <v>4</v>
      </c>
      <c r="T727" s="248">
        <v>0.2</v>
      </c>
      <c r="U727" s="235" t="s">
        <v>628</v>
      </c>
      <c r="V727" s="235" t="s">
        <v>628</v>
      </c>
      <c r="Y727" s="236">
        <f t="shared" si="509"/>
        <v>0.25268025514207865</v>
      </c>
      <c r="AA727" s="236">
        <f t="shared" si="504"/>
        <v>0</v>
      </c>
      <c r="AB727" s="236">
        <f t="shared" si="510"/>
        <v>0.12701665379258298</v>
      </c>
      <c r="AC727" s="236">
        <f t="shared" si="511"/>
        <v>2.0214420411366292</v>
      </c>
      <c r="AD727" s="236">
        <f t="shared" si="505"/>
        <v>0</v>
      </c>
      <c r="AG727" s="236">
        <f t="shared" si="506"/>
        <v>1.4</v>
      </c>
      <c r="AH727" s="236">
        <f t="shared" si="499"/>
        <v>0</v>
      </c>
      <c r="AI727" s="236"/>
      <c r="AJ727" s="236"/>
      <c r="AK727" s="236"/>
      <c r="AL727" s="236"/>
      <c r="AM727" s="236"/>
      <c r="AN727" s="236"/>
      <c r="AO727" s="236"/>
      <c r="AP727" s="334" t="s">
        <v>2776</v>
      </c>
      <c r="AR727" s="235">
        <f t="shared" si="512"/>
        <v>2</v>
      </c>
      <c r="AS727" s="236"/>
      <c r="AT727" s="235" t="s">
        <v>628</v>
      </c>
      <c r="AU727" s="235" t="s">
        <v>628</v>
      </c>
      <c r="AV727" s="235" t="s">
        <v>628</v>
      </c>
      <c r="AW727" s="235" t="s">
        <v>628</v>
      </c>
      <c r="AX727" s="236" t="str">
        <f t="shared" si="513"/>
        <v/>
      </c>
      <c r="AY727" s="236">
        <f t="shared" si="514"/>
        <v>2.7158674284806756</v>
      </c>
      <c r="AZ727" s="235" t="s">
        <v>628</v>
      </c>
      <c r="BA727" s="235" t="s">
        <v>628</v>
      </c>
      <c r="BB727" s="235" t="s">
        <v>628</v>
      </c>
      <c r="BC727" s="235" t="s">
        <v>628</v>
      </c>
      <c r="BD727" s="235" t="s">
        <v>628</v>
      </c>
      <c r="BE727" s="236" t="str">
        <f t="shared" si="515"/>
        <v/>
      </c>
      <c r="BF727" s="236">
        <f t="shared" si="516"/>
        <v>4.5674087335514635</v>
      </c>
      <c r="BG727" s="235" t="s">
        <v>628</v>
      </c>
      <c r="BH727" s="235" t="s">
        <v>628</v>
      </c>
      <c r="BI727" s="235" t="s">
        <v>628</v>
      </c>
      <c r="BJ727" s="235" t="s">
        <v>628</v>
      </c>
      <c r="BK727" s="235" t="s">
        <v>628</v>
      </c>
      <c r="BL727" s="235">
        <f t="shared" si="517"/>
        <v>2</v>
      </c>
    </row>
    <row r="728" spans="2:65">
      <c r="C728" s="239">
        <v>725</v>
      </c>
      <c r="D728" s="234" t="s">
        <v>2367</v>
      </c>
      <c r="E728" s="248">
        <v>1.2999999999999999E-2</v>
      </c>
      <c r="F728" s="236">
        <f t="shared" si="518"/>
        <v>4.6981995884616188</v>
      </c>
      <c r="G728" s="236">
        <f t="shared" si="519"/>
        <v>8.3098350318558492</v>
      </c>
      <c r="H728" s="236">
        <f t="shared" si="502"/>
        <v>0.5653782019078617</v>
      </c>
      <c r="I728" s="248">
        <v>1.2999999999999999E-2</v>
      </c>
      <c r="J728" s="236">
        <f t="shared" si="507"/>
        <v>3.286199588461618</v>
      </c>
      <c r="K728" s="236">
        <f t="shared" si="508"/>
        <v>5.0241496069066098</v>
      </c>
      <c r="L728" s="236">
        <f t="shared" ref="L728:L733" si="520">J728/K728</f>
        <v>0.65408075904908114</v>
      </c>
      <c r="M728" s="249" t="s">
        <v>866</v>
      </c>
      <c r="N728" s="249"/>
      <c r="P728" s="248">
        <v>2.2000000000000002</v>
      </c>
      <c r="Q728" s="235" t="s">
        <v>628</v>
      </c>
      <c r="R728" s="248">
        <v>2.2000000000000002</v>
      </c>
      <c r="S728" s="248">
        <v>4.4000000000000004</v>
      </c>
      <c r="T728" s="248">
        <v>0.2</v>
      </c>
      <c r="U728" s="235" t="s">
        <v>628</v>
      </c>
      <c r="V728" s="235" t="s">
        <v>628</v>
      </c>
      <c r="Y728" s="236">
        <f t="shared" si="509"/>
        <v>0.25268025514207865</v>
      </c>
      <c r="AA728" s="236">
        <f t="shared" ref="AA728:AA733" si="521">IF(BL728=1,T728-(R728-AG728),0)</f>
        <v>0</v>
      </c>
      <c r="AB728" s="236">
        <f t="shared" si="510"/>
        <v>0.13971831917184119</v>
      </c>
      <c r="AC728" s="236">
        <f t="shared" si="511"/>
        <v>2.2235862452502921</v>
      </c>
      <c r="AD728" s="236">
        <f t="shared" ref="AD728:AD733" si="522">IF(BL728=1,(AA728^2+AA728^2)^0.5,0)</f>
        <v>0</v>
      </c>
      <c r="AG728" s="236">
        <f t="shared" ref="AG728:AG733" si="523">$L$1*R728</f>
        <v>1.54</v>
      </c>
      <c r="AH728" s="236">
        <f t="shared" si="499"/>
        <v>0</v>
      </c>
      <c r="AI728" s="236"/>
      <c r="AJ728" s="236"/>
      <c r="AK728" s="236"/>
      <c r="AL728" s="236"/>
      <c r="AM728" s="236"/>
      <c r="AN728" s="236"/>
      <c r="AO728" s="236"/>
      <c r="AP728" s="334" t="s">
        <v>2776</v>
      </c>
      <c r="AR728" s="235">
        <f t="shared" ref="AR728:AR733" si="524">IF(BL728="","",BL728)</f>
        <v>2</v>
      </c>
      <c r="AS728" s="236"/>
      <c r="AT728" s="235" t="s">
        <v>628</v>
      </c>
      <c r="AU728" s="235" t="s">
        <v>628</v>
      </c>
      <c r="AV728" s="235" t="s">
        <v>628</v>
      </c>
      <c r="AW728" s="235" t="s">
        <v>628</v>
      </c>
      <c r="AX728" s="236" t="str">
        <f t="shared" si="513"/>
        <v/>
      </c>
      <c r="AY728" s="236">
        <f t="shared" si="514"/>
        <v>3.286199588461618</v>
      </c>
      <c r="AZ728" s="235" t="s">
        <v>628</v>
      </c>
      <c r="BA728" s="235" t="s">
        <v>628</v>
      </c>
      <c r="BB728" s="235" t="s">
        <v>628</v>
      </c>
      <c r="BC728" s="235" t="s">
        <v>628</v>
      </c>
      <c r="BD728" s="235" t="s">
        <v>628</v>
      </c>
      <c r="BE728" s="236" t="str">
        <f t="shared" si="515"/>
        <v/>
      </c>
      <c r="BF728" s="236">
        <f t="shared" si="516"/>
        <v>5.0241496069066098</v>
      </c>
      <c r="BG728" s="235" t="s">
        <v>628</v>
      </c>
      <c r="BH728" s="235" t="s">
        <v>628</v>
      </c>
      <c r="BI728" s="235" t="s">
        <v>628</v>
      </c>
      <c r="BJ728" s="235" t="s">
        <v>628</v>
      </c>
      <c r="BK728" s="235" t="s">
        <v>628</v>
      </c>
      <c r="BL728" s="235">
        <f t="shared" ref="BL728:BL733" si="525">IF(R728-T728&lt;AG728,1,2)</f>
        <v>2</v>
      </c>
    </row>
    <row r="729" spans="2:65">
      <c r="C729" s="239">
        <v>726</v>
      </c>
      <c r="D729" s="234" t="s">
        <v>2368</v>
      </c>
      <c r="E729" s="248">
        <v>1.2999999999999999E-2</v>
      </c>
      <c r="F729" s="236">
        <f t="shared" si="518"/>
        <v>5.1387346741656925</v>
      </c>
      <c r="G729" s="236">
        <f t="shared" si="519"/>
        <v>8.698205468533418</v>
      </c>
      <c r="H729" s="236">
        <f t="shared" si="502"/>
        <v>0.59078101715986731</v>
      </c>
      <c r="I729" s="248">
        <v>1.2999999999999999E-2</v>
      </c>
      <c r="J729" s="236">
        <f t="shared" si="507"/>
        <v>3.5917346741656928</v>
      </c>
      <c r="K729" s="236">
        <f t="shared" si="508"/>
        <v>5.2525200435841821</v>
      </c>
      <c r="L729" s="236">
        <f t="shared" si="520"/>
        <v>0.68381170264222102</v>
      </c>
      <c r="M729" s="249" t="s">
        <v>866</v>
      </c>
      <c r="N729" s="249"/>
      <c r="P729" s="248">
        <v>2.2999999999999998</v>
      </c>
      <c r="Q729" s="235" t="s">
        <v>628</v>
      </c>
      <c r="R729" s="248">
        <v>2.2999999999999998</v>
      </c>
      <c r="S729" s="248">
        <v>4.5999999999999996</v>
      </c>
      <c r="T729" s="248">
        <v>0.2</v>
      </c>
      <c r="U729" s="235" t="s">
        <v>628</v>
      </c>
      <c r="V729" s="235" t="s">
        <v>628</v>
      </c>
      <c r="Y729" s="236">
        <f t="shared" si="509"/>
        <v>0.25268025514207865</v>
      </c>
      <c r="AA729" s="236">
        <f t="shared" si="521"/>
        <v>0</v>
      </c>
      <c r="AB729" s="236">
        <f t="shared" si="510"/>
        <v>0.14606915186147074</v>
      </c>
      <c r="AC729" s="236">
        <f t="shared" si="511"/>
        <v>2.3246583473071234</v>
      </c>
      <c r="AD729" s="236">
        <f t="shared" si="522"/>
        <v>0</v>
      </c>
      <c r="AG729" s="236">
        <f t="shared" si="523"/>
        <v>1.6099999999999999</v>
      </c>
      <c r="AH729" s="236">
        <f t="shared" si="499"/>
        <v>0</v>
      </c>
      <c r="AI729" s="236"/>
      <c r="AJ729" s="236"/>
      <c r="AK729" s="236"/>
      <c r="AL729" s="236"/>
      <c r="AM729" s="236"/>
      <c r="AN729" s="236"/>
      <c r="AO729" s="236"/>
      <c r="AP729" s="334" t="s">
        <v>2776</v>
      </c>
      <c r="AR729" s="235">
        <f t="shared" si="524"/>
        <v>2</v>
      </c>
      <c r="AS729" s="236"/>
      <c r="AT729" s="235" t="s">
        <v>628</v>
      </c>
      <c r="AU729" s="235" t="s">
        <v>628</v>
      </c>
      <c r="AV729" s="235" t="s">
        <v>628</v>
      </c>
      <c r="AW729" s="235" t="s">
        <v>628</v>
      </c>
      <c r="AX729" s="236" t="str">
        <f t="shared" si="513"/>
        <v/>
      </c>
      <c r="AY729" s="236">
        <f t="shared" si="514"/>
        <v>3.5917346741656928</v>
      </c>
      <c r="AZ729" s="235" t="s">
        <v>628</v>
      </c>
      <c r="BA729" s="235" t="s">
        <v>628</v>
      </c>
      <c r="BB729" s="235" t="s">
        <v>628</v>
      </c>
      <c r="BC729" s="235" t="s">
        <v>628</v>
      </c>
      <c r="BD729" s="235" t="s">
        <v>628</v>
      </c>
      <c r="BE729" s="236" t="str">
        <f t="shared" si="515"/>
        <v/>
      </c>
      <c r="BF729" s="236">
        <f t="shared" si="516"/>
        <v>5.2525200435841821</v>
      </c>
      <c r="BG729" s="235" t="s">
        <v>628</v>
      </c>
      <c r="BH729" s="235" t="s">
        <v>628</v>
      </c>
      <c r="BI729" s="235" t="s">
        <v>628</v>
      </c>
      <c r="BJ729" s="235" t="s">
        <v>628</v>
      </c>
      <c r="BK729" s="235" t="s">
        <v>628</v>
      </c>
      <c r="BL729" s="235">
        <f t="shared" si="525"/>
        <v>2</v>
      </c>
    </row>
    <row r="730" spans="2:65">
      <c r="C730" s="239">
        <v>727</v>
      </c>
      <c r="D730" s="234" t="s">
        <v>2369</v>
      </c>
      <c r="E730" s="248">
        <v>1.2999999999999999E-2</v>
      </c>
      <c r="F730" s="236">
        <f t="shared" si="518"/>
        <v>5.5988490970121729</v>
      </c>
      <c r="G730" s="236">
        <f t="shared" si="519"/>
        <v>9.086575905210994</v>
      </c>
      <c r="H730" s="236">
        <f t="shared" si="502"/>
        <v>0.6161670969810894</v>
      </c>
      <c r="I730" s="248">
        <v>1.2999999999999999E-2</v>
      </c>
      <c r="J730" s="236">
        <f t="shared" si="507"/>
        <v>3.9108490970121736</v>
      </c>
      <c r="K730" s="236">
        <f t="shared" si="508"/>
        <v>5.4808904802617562</v>
      </c>
      <c r="L730" s="236">
        <f t="shared" si="520"/>
        <v>0.71354264623536123</v>
      </c>
      <c r="M730" s="249" t="s">
        <v>866</v>
      </c>
      <c r="N730" s="249"/>
      <c r="P730" s="248">
        <v>2.4</v>
      </c>
      <c r="Q730" s="235" t="s">
        <v>628</v>
      </c>
      <c r="R730" s="248">
        <v>2.4</v>
      </c>
      <c r="S730" s="248">
        <v>4.8</v>
      </c>
      <c r="T730" s="248">
        <v>0.2</v>
      </c>
      <c r="U730" s="235" t="s">
        <v>628</v>
      </c>
      <c r="V730" s="235" t="s">
        <v>628</v>
      </c>
      <c r="Y730" s="236">
        <f t="shared" si="509"/>
        <v>0.25268025514207865</v>
      </c>
      <c r="AA730" s="236">
        <f t="shared" si="521"/>
        <v>0</v>
      </c>
      <c r="AB730" s="236">
        <f t="shared" si="510"/>
        <v>0.1524199845510994</v>
      </c>
      <c r="AC730" s="236">
        <f t="shared" si="511"/>
        <v>2.4257304493639551</v>
      </c>
      <c r="AD730" s="236">
        <f t="shared" si="522"/>
        <v>0</v>
      </c>
      <c r="AG730" s="236">
        <f t="shared" si="523"/>
        <v>1.68</v>
      </c>
      <c r="AH730" s="236">
        <f t="shared" si="499"/>
        <v>0</v>
      </c>
      <c r="AI730" s="236"/>
      <c r="AJ730" s="236"/>
      <c r="AK730" s="236"/>
      <c r="AL730" s="236"/>
      <c r="AM730" s="236"/>
      <c r="AN730" s="236"/>
      <c r="AO730" s="236"/>
      <c r="AP730" s="334" t="s">
        <v>2776</v>
      </c>
      <c r="AR730" s="235">
        <f t="shared" si="524"/>
        <v>2</v>
      </c>
      <c r="AS730" s="236"/>
      <c r="AT730" s="235" t="s">
        <v>628</v>
      </c>
      <c r="AU730" s="235" t="s">
        <v>628</v>
      </c>
      <c r="AV730" s="235" t="s">
        <v>628</v>
      </c>
      <c r="AW730" s="235" t="s">
        <v>628</v>
      </c>
      <c r="AX730" s="236" t="str">
        <f t="shared" si="513"/>
        <v/>
      </c>
      <c r="AY730" s="236">
        <f t="shared" si="514"/>
        <v>3.9108490970121736</v>
      </c>
      <c r="AZ730" s="235" t="s">
        <v>628</v>
      </c>
      <c r="BA730" s="235" t="s">
        <v>628</v>
      </c>
      <c r="BB730" s="235" t="s">
        <v>628</v>
      </c>
      <c r="BC730" s="235" t="s">
        <v>628</v>
      </c>
      <c r="BD730" s="235" t="s">
        <v>628</v>
      </c>
      <c r="BE730" s="236" t="str">
        <f t="shared" si="515"/>
        <v/>
      </c>
      <c r="BF730" s="236">
        <f t="shared" si="516"/>
        <v>5.4808904802617562</v>
      </c>
      <c r="BG730" s="235" t="s">
        <v>628</v>
      </c>
      <c r="BH730" s="235" t="s">
        <v>628</v>
      </c>
      <c r="BI730" s="235" t="s">
        <v>628</v>
      </c>
      <c r="BJ730" s="235" t="s">
        <v>628</v>
      </c>
      <c r="BK730" s="235" t="s">
        <v>628</v>
      </c>
      <c r="BL730" s="235">
        <f t="shared" si="525"/>
        <v>2</v>
      </c>
    </row>
    <row r="731" spans="2:65">
      <c r="C731" s="239">
        <v>728</v>
      </c>
      <c r="D731" s="234" t="s">
        <v>2370</v>
      </c>
      <c r="E731" s="248">
        <v>1.2999999999999999E-2</v>
      </c>
      <c r="F731" s="236">
        <f t="shared" si="518"/>
        <v>6.0785428570010556</v>
      </c>
      <c r="G731" s="236">
        <f t="shared" si="519"/>
        <v>9.4749463418885664</v>
      </c>
      <c r="H731" s="236">
        <f t="shared" si="502"/>
        <v>0.64153849928710704</v>
      </c>
      <c r="I731" s="248">
        <v>1.2999999999999999E-2</v>
      </c>
      <c r="J731" s="236">
        <f t="shared" si="507"/>
        <v>4.2435428570010556</v>
      </c>
      <c r="K731" s="236">
        <f t="shared" si="508"/>
        <v>5.7092609169393285</v>
      </c>
      <c r="L731" s="236">
        <f t="shared" si="520"/>
        <v>0.74327358982850134</v>
      </c>
      <c r="M731" s="249" t="s">
        <v>866</v>
      </c>
      <c r="N731" s="249"/>
      <c r="P731" s="248">
        <v>2.5</v>
      </c>
      <c r="Q731" s="235" t="s">
        <v>628</v>
      </c>
      <c r="R731" s="248">
        <v>2.5</v>
      </c>
      <c r="S731" s="248">
        <v>5</v>
      </c>
      <c r="T731" s="248">
        <v>0.2</v>
      </c>
      <c r="U731" s="235" t="s">
        <v>628</v>
      </c>
      <c r="V731" s="235" t="s">
        <v>628</v>
      </c>
      <c r="Y731" s="236">
        <f t="shared" si="509"/>
        <v>0.25268025514207865</v>
      </c>
      <c r="AA731" s="236">
        <f t="shared" si="521"/>
        <v>0</v>
      </c>
      <c r="AB731" s="236">
        <f t="shared" si="510"/>
        <v>0.15877081724072895</v>
      </c>
      <c r="AC731" s="236">
        <f t="shared" si="511"/>
        <v>2.5268025514207864</v>
      </c>
      <c r="AD731" s="236">
        <f t="shared" si="522"/>
        <v>0</v>
      </c>
      <c r="AG731" s="236">
        <f t="shared" si="523"/>
        <v>1.75</v>
      </c>
      <c r="AH731" s="236">
        <f t="shared" si="499"/>
        <v>0</v>
      </c>
      <c r="AI731" s="236"/>
      <c r="AJ731" s="236"/>
      <c r="AK731" s="236"/>
      <c r="AL731" s="236"/>
      <c r="AM731" s="236"/>
      <c r="AN731" s="236"/>
      <c r="AO731" s="236"/>
      <c r="AP731" s="334" t="s">
        <v>2776</v>
      </c>
      <c r="AR731" s="235">
        <f t="shared" si="524"/>
        <v>2</v>
      </c>
      <c r="AS731" s="236"/>
      <c r="AT731" s="235" t="s">
        <v>628</v>
      </c>
      <c r="AU731" s="235" t="s">
        <v>628</v>
      </c>
      <c r="AV731" s="235" t="s">
        <v>628</v>
      </c>
      <c r="AW731" s="235" t="s">
        <v>628</v>
      </c>
      <c r="AX731" s="236" t="str">
        <f t="shared" si="513"/>
        <v/>
      </c>
      <c r="AY731" s="236">
        <f t="shared" si="514"/>
        <v>4.2435428570010556</v>
      </c>
      <c r="AZ731" s="235" t="s">
        <v>628</v>
      </c>
      <c r="BA731" s="235" t="s">
        <v>628</v>
      </c>
      <c r="BB731" s="235" t="s">
        <v>628</v>
      </c>
      <c r="BC731" s="235" t="s">
        <v>628</v>
      </c>
      <c r="BD731" s="235" t="s">
        <v>628</v>
      </c>
      <c r="BE731" s="236" t="str">
        <f t="shared" si="515"/>
        <v/>
      </c>
      <c r="BF731" s="236">
        <f t="shared" si="516"/>
        <v>5.7092609169393285</v>
      </c>
      <c r="BG731" s="235" t="s">
        <v>628</v>
      </c>
      <c r="BH731" s="235" t="s">
        <v>628</v>
      </c>
      <c r="BI731" s="235" t="s">
        <v>628</v>
      </c>
      <c r="BJ731" s="235" t="s">
        <v>628</v>
      </c>
      <c r="BK731" s="235" t="s">
        <v>628</v>
      </c>
      <c r="BL731" s="235">
        <f t="shared" si="525"/>
        <v>2</v>
      </c>
    </row>
    <row r="732" spans="2:65">
      <c r="C732" s="239">
        <v>729</v>
      </c>
      <c r="D732" s="234" t="s">
        <v>2371</v>
      </c>
      <c r="E732" s="248">
        <v>1.2999999999999999E-2</v>
      </c>
      <c r="F732" s="236">
        <f t="shared" si="518"/>
        <v>7.6351001598221222</v>
      </c>
      <c r="G732" s="236">
        <f t="shared" si="519"/>
        <v>10.640057651921284</v>
      </c>
      <c r="H732" s="236">
        <f t="shared" si="502"/>
        <v>0.71758071333790618</v>
      </c>
      <c r="I732" s="248">
        <v>1.2999999999999999E-2</v>
      </c>
      <c r="J732" s="236">
        <f t="shared" si="507"/>
        <v>5.3231001598221219</v>
      </c>
      <c r="K732" s="236">
        <f t="shared" si="508"/>
        <v>6.3943722269720471</v>
      </c>
      <c r="L732" s="236">
        <f t="shared" si="520"/>
        <v>0.8324664206079212</v>
      </c>
      <c r="M732" s="249" t="s">
        <v>866</v>
      </c>
      <c r="N732" s="249"/>
      <c r="P732" s="248">
        <v>2.8</v>
      </c>
      <c r="Q732" s="235" t="s">
        <v>628</v>
      </c>
      <c r="R732" s="248">
        <v>2.8</v>
      </c>
      <c r="S732" s="248">
        <v>5.6</v>
      </c>
      <c r="T732" s="248">
        <v>0.2</v>
      </c>
      <c r="U732" s="235" t="s">
        <v>628</v>
      </c>
      <c r="V732" s="235" t="s">
        <v>628</v>
      </c>
      <c r="Y732" s="236">
        <f t="shared" si="509"/>
        <v>0.25268025514207865</v>
      </c>
      <c r="AA732" s="236">
        <f t="shared" si="521"/>
        <v>0</v>
      </c>
      <c r="AB732" s="236">
        <f t="shared" si="510"/>
        <v>0.1778233153096167</v>
      </c>
      <c r="AC732" s="236">
        <f t="shared" si="511"/>
        <v>2.8300188575912806</v>
      </c>
      <c r="AD732" s="236">
        <f t="shared" si="522"/>
        <v>0</v>
      </c>
      <c r="AG732" s="236">
        <f t="shared" si="523"/>
        <v>1.9599999999999997</v>
      </c>
      <c r="AH732" s="236">
        <f t="shared" si="499"/>
        <v>0</v>
      </c>
      <c r="AI732" s="236"/>
      <c r="AJ732" s="236"/>
      <c r="AK732" s="236"/>
      <c r="AL732" s="236"/>
      <c r="AM732" s="236"/>
      <c r="AN732" s="236"/>
      <c r="AO732" s="236"/>
      <c r="AP732" s="334" t="s">
        <v>2776</v>
      </c>
      <c r="AR732" s="235">
        <f t="shared" si="524"/>
        <v>2</v>
      </c>
      <c r="AS732" s="236"/>
      <c r="AT732" s="235" t="s">
        <v>628</v>
      </c>
      <c r="AU732" s="235" t="s">
        <v>628</v>
      </c>
      <c r="AV732" s="235" t="s">
        <v>628</v>
      </c>
      <c r="AW732" s="235" t="s">
        <v>628</v>
      </c>
      <c r="AX732" s="236" t="str">
        <f t="shared" si="513"/>
        <v/>
      </c>
      <c r="AY732" s="236">
        <f t="shared" si="514"/>
        <v>5.3231001598221219</v>
      </c>
      <c r="AZ732" s="235" t="s">
        <v>628</v>
      </c>
      <c r="BA732" s="235" t="s">
        <v>628</v>
      </c>
      <c r="BB732" s="235" t="s">
        <v>628</v>
      </c>
      <c r="BC732" s="235" t="s">
        <v>628</v>
      </c>
      <c r="BD732" s="235" t="s">
        <v>628</v>
      </c>
      <c r="BE732" s="236" t="str">
        <f t="shared" si="515"/>
        <v/>
      </c>
      <c r="BF732" s="236">
        <f t="shared" si="516"/>
        <v>6.3943722269720471</v>
      </c>
      <c r="BG732" s="235" t="s">
        <v>628</v>
      </c>
      <c r="BH732" s="235" t="s">
        <v>628</v>
      </c>
      <c r="BI732" s="235" t="s">
        <v>628</v>
      </c>
      <c r="BJ732" s="235" t="s">
        <v>628</v>
      </c>
      <c r="BK732" s="235" t="s">
        <v>628</v>
      </c>
      <c r="BL732" s="235">
        <f t="shared" si="525"/>
        <v>2</v>
      </c>
    </row>
    <row r="733" spans="2:65">
      <c r="C733" s="239">
        <v>730</v>
      </c>
      <c r="D733" s="234" t="s">
        <v>2372</v>
      </c>
      <c r="E733" s="248">
        <v>1.2999999999999999E-2</v>
      </c>
      <c r="F733" s="236">
        <f t="shared" si="518"/>
        <v>8.7207017140815193</v>
      </c>
      <c r="G733" s="236">
        <f t="shared" si="519"/>
        <v>11.299641237751052</v>
      </c>
      <c r="H733" s="236">
        <f t="shared" si="502"/>
        <v>0.77176801728416511</v>
      </c>
      <c r="I733" s="248">
        <v>1.2999999999999999E-2</v>
      </c>
      <c r="J733" s="236">
        <f t="shared" si="507"/>
        <v>6.1107017140815181</v>
      </c>
      <c r="K733" s="236">
        <f t="shared" si="508"/>
        <v>6.8511131003271935</v>
      </c>
      <c r="L733" s="236">
        <f t="shared" si="520"/>
        <v>0.8919283077942014</v>
      </c>
      <c r="M733" s="249" t="s">
        <v>866</v>
      </c>
      <c r="N733" s="249"/>
      <c r="P733" s="248">
        <v>3</v>
      </c>
      <c r="Q733" s="235" t="s">
        <v>628</v>
      </c>
      <c r="R733" s="248">
        <v>3</v>
      </c>
      <c r="S733" s="248">
        <v>6</v>
      </c>
      <c r="T733" s="248">
        <v>0.3</v>
      </c>
      <c r="U733" s="235" t="s">
        <v>628</v>
      </c>
      <c r="V733" s="235" t="s">
        <v>628</v>
      </c>
      <c r="Y733" s="236">
        <f t="shared" si="509"/>
        <v>0.25268025514207865</v>
      </c>
      <c r="AA733" s="236">
        <f t="shared" si="521"/>
        <v>0</v>
      </c>
      <c r="AB733" s="236">
        <f t="shared" si="510"/>
        <v>0.19052498068887491</v>
      </c>
      <c r="AC733" s="236">
        <f t="shared" si="511"/>
        <v>3.032163061704944</v>
      </c>
      <c r="AD733" s="236">
        <f t="shared" si="522"/>
        <v>0</v>
      </c>
      <c r="AG733" s="236">
        <f t="shared" si="523"/>
        <v>2.0999999999999996</v>
      </c>
      <c r="AH733" s="236">
        <f t="shared" si="499"/>
        <v>0</v>
      </c>
      <c r="AI733" s="236"/>
      <c r="AJ733" s="236"/>
      <c r="AK733" s="236"/>
      <c r="AL733" s="236"/>
      <c r="AM733" s="236"/>
      <c r="AN733" s="236"/>
      <c r="AO733" s="236"/>
      <c r="AP733" s="334" t="s">
        <v>2776</v>
      </c>
      <c r="AR733" s="235">
        <f t="shared" si="524"/>
        <v>2</v>
      </c>
      <c r="AS733" s="236"/>
      <c r="AT733" s="235" t="s">
        <v>628</v>
      </c>
      <c r="AU733" s="235" t="s">
        <v>628</v>
      </c>
      <c r="AV733" s="235" t="s">
        <v>628</v>
      </c>
      <c r="AW733" s="235" t="s">
        <v>628</v>
      </c>
      <c r="AX733" s="236" t="str">
        <f t="shared" si="513"/>
        <v/>
      </c>
      <c r="AY733" s="236">
        <f t="shared" si="514"/>
        <v>6.1107017140815181</v>
      </c>
      <c r="AZ733" s="235" t="s">
        <v>628</v>
      </c>
      <c r="BA733" s="235" t="s">
        <v>628</v>
      </c>
      <c r="BB733" s="235" t="s">
        <v>628</v>
      </c>
      <c r="BC733" s="235" t="s">
        <v>628</v>
      </c>
      <c r="BD733" s="235" t="s">
        <v>628</v>
      </c>
      <c r="BE733" s="236" t="str">
        <f t="shared" si="515"/>
        <v/>
      </c>
      <c r="BF733" s="236">
        <f t="shared" si="516"/>
        <v>6.8511131003271935</v>
      </c>
      <c r="BG733" s="235" t="s">
        <v>628</v>
      </c>
      <c r="BH733" s="235" t="s">
        <v>628</v>
      </c>
      <c r="BI733" s="235" t="s">
        <v>628</v>
      </c>
      <c r="BJ733" s="235" t="s">
        <v>628</v>
      </c>
      <c r="BK733" s="235" t="s">
        <v>628</v>
      </c>
      <c r="BL733" s="235">
        <f t="shared" si="525"/>
        <v>2</v>
      </c>
    </row>
    <row r="734" spans="2:65">
      <c r="C734" s="239">
        <v>731</v>
      </c>
      <c r="E734" s="248"/>
      <c r="F734" s="236"/>
      <c r="G734" s="236"/>
      <c r="H734" s="236"/>
      <c r="I734" s="248"/>
      <c r="J734" s="236"/>
      <c r="K734" s="236"/>
      <c r="L734" s="236"/>
      <c r="M734" s="235"/>
      <c r="N734" s="235"/>
      <c r="P734" s="248"/>
      <c r="Q734" s="235"/>
      <c r="R734" s="248"/>
      <c r="S734" s="235" t="s">
        <v>2009</v>
      </c>
      <c r="T734" s="235" t="s">
        <v>2011</v>
      </c>
      <c r="U734" s="248"/>
      <c r="V734" s="248"/>
      <c r="AA734" s="236"/>
      <c r="AB734" s="236"/>
      <c r="AC734" s="236"/>
      <c r="AE734" s="235" t="s">
        <v>1512</v>
      </c>
      <c r="AH734" s="235" t="s">
        <v>1511</v>
      </c>
      <c r="AI734" s="235"/>
      <c r="AJ734" s="235"/>
      <c r="AK734" s="235"/>
      <c r="AL734" s="235"/>
      <c r="AM734" s="235"/>
      <c r="AN734" s="235"/>
      <c r="AO734" s="235"/>
      <c r="AP734" s="235"/>
      <c r="AR734" s="235" t="str">
        <f t="shared" si="512"/>
        <v/>
      </c>
      <c r="AS734" s="235"/>
      <c r="AT734" s="235"/>
      <c r="AU734" s="235"/>
      <c r="AV734" s="235"/>
      <c r="AW734" s="235"/>
      <c r="AX734" s="235"/>
      <c r="AY734" s="235"/>
      <c r="AZ734" s="235"/>
      <c r="BA734" s="235"/>
      <c r="BB734" s="235"/>
      <c r="BC734" s="235"/>
      <c r="BD734" s="235"/>
      <c r="BE734" s="235"/>
      <c r="BF734" s="235"/>
      <c r="BG734" s="235"/>
      <c r="BH734" s="235"/>
      <c r="BI734" s="235"/>
      <c r="BJ734" s="235"/>
      <c r="BK734" s="235"/>
      <c r="BL734" s="235"/>
    </row>
    <row r="735" spans="2:65">
      <c r="B735" s="249" t="s">
        <v>885</v>
      </c>
      <c r="C735" s="239">
        <v>732</v>
      </c>
      <c r="D735" s="234" t="s">
        <v>1992</v>
      </c>
      <c r="E735" s="248">
        <v>1.2999999999999999E-2</v>
      </c>
      <c r="F735" s="236">
        <f>P735*(R735-S735-AA735)+PI()*S735^2/2+T735^2/2*(2*Y735-SIN(2*Y735))</f>
        <v>0.55786620084409144</v>
      </c>
      <c r="G735" s="236">
        <f>AC735+2*(R735-S735-AA735)+S735*PI()</f>
        <v>2.7636005548565024</v>
      </c>
      <c r="H735" s="236">
        <f t="shared" si="473"/>
        <v>0.20186209612085498</v>
      </c>
      <c r="I735" s="248">
        <v>1.2999999999999999E-2</v>
      </c>
      <c r="J735" s="236">
        <f t="shared" ref="J735:J753" si="526">IF(BL735=1,P735*(R735-S735-AA735)+PI()*S735^2/2+T735^2/2*(2*Y735-SIN(2*Y735))-S735^2/2*(2*Z735-SIN(2*Z735)),P735*(AG735-AA735)+T735^2/2*(2*Y735-SIN(2*Y735)))</f>
        <v>0.43103845282314068</v>
      </c>
      <c r="K735" s="236">
        <f t="shared" ref="K735:K753" si="527">IF(BL735=1,AC735+2*(R735-S735-AA735)+2*AD735,AC735+2*(AG735-AA735))</f>
        <v>1.8361769702745752</v>
      </c>
      <c r="L735" s="236">
        <f t="shared" si="476"/>
        <v>0.23474777202912242</v>
      </c>
      <c r="M735" s="237" t="s">
        <v>652</v>
      </c>
      <c r="N735" s="237"/>
      <c r="P735" s="248">
        <v>0.8</v>
      </c>
      <c r="Q735" s="235" t="s">
        <v>628</v>
      </c>
      <c r="R735" s="248">
        <v>0.8</v>
      </c>
      <c r="S735" s="248">
        <v>0.4</v>
      </c>
      <c r="T735" s="248">
        <v>1.6</v>
      </c>
      <c r="U735" s="235" t="s">
        <v>628</v>
      </c>
      <c r="V735" s="235" t="s">
        <v>628</v>
      </c>
      <c r="Y735" s="236">
        <f>ASIN(P735/2/T735)</f>
        <v>0.25268025514207865</v>
      </c>
      <c r="Z735" s="236">
        <f>ASIN(AH735/S735)</f>
        <v>1.1592794807274089</v>
      </c>
      <c r="AA735" s="236">
        <f>T735-SQRT(T735^2-P735^2/4)</f>
        <v>5.080666151703328E-2</v>
      </c>
      <c r="AB735" s="236"/>
      <c r="AC735" s="236">
        <f>T735*2*Y735</f>
        <v>0.80857681645465174</v>
      </c>
      <c r="AD735" s="236">
        <f t="shared" ref="AD735:AD753" si="528">IF(BL735=1,S735*PI()/2-S735*Z735,0)</f>
        <v>0.16460673842699503</v>
      </c>
      <c r="AE735" s="236">
        <f t="shared" ref="AE735:AE753" si="529">IF(BL735=1,R735-AG735,0)</f>
        <v>0.2400000000000001</v>
      </c>
      <c r="AG735" s="236">
        <f t="shared" ref="AG735:AG753" si="530">$L$1*R735</f>
        <v>0.55999999999999994</v>
      </c>
      <c r="AH735" s="236">
        <f>SQRT(AE735*(2*S735-AE735))</f>
        <v>0.36660605559646725</v>
      </c>
      <c r="AI735" s="236"/>
      <c r="AJ735" s="236"/>
      <c r="AK735" s="236"/>
      <c r="AL735" s="236"/>
      <c r="AM735" s="236"/>
      <c r="AN735" s="236"/>
      <c r="AO735" s="236"/>
      <c r="AP735" s="235">
        <v>17</v>
      </c>
      <c r="AR735" s="235">
        <f t="shared" si="477"/>
        <v>1</v>
      </c>
      <c r="AS735" s="236"/>
      <c r="AT735" s="236"/>
      <c r="AU735" s="236"/>
      <c r="AV735" s="236"/>
      <c r="AW735" s="236"/>
      <c r="AX735" s="236"/>
      <c r="AY735" s="236"/>
      <c r="AZ735" s="236"/>
      <c r="BA735" s="236"/>
      <c r="BB735" s="236"/>
      <c r="BC735" s="236"/>
      <c r="BD735" s="236"/>
      <c r="BE735" s="236"/>
      <c r="BF735" s="236"/>
      <c r="BG735" s="236"/>
      <c r="BH735" s="236"/>
      <c r="BI735" s="236"/>
      <c r="BJ735" s="236"/>
      <c r="BK735" s="236"/>
      <c r="BL735" s="235">
        <f t="shared" ref="BL735:BL753" si="531">IF(R735-S735&lt;AG735,1,2)</f>
        <v>1</v>
      </c>
      <c r="BM735" s="234" t="s">
        <v>2010</v>
      </c>
    </row>
    <row r="736" spans="2:65">
      <c r="B736" s="249" t="s">
        <v>1991</v>
      </c>
      <c r="C736" s="239">
        <v>733</v>
      </c>
      <c r="D736" s="234" t="s">
        <v>1993</v>
      </c>
      <c r="E736" s="248">
        <v>1.2999999999999999E-2</v>
      </c>
      <c r="F736" s="236">
        <f t="shared" ref="F736:F753" si="532">P736*(R736-S736-AA736)+PI()*S736^2/2+T736^2/2*(2*Y736-SIN(2*Y736))</f>
        <v>0.68586620084409144</v>
      </c>
      <c r="G736" s="236">
        <f t="shared" ref="G736:G753" si="533">AC736+2*(R736-S736-AA736)+S736*PI()</f>
        <v>3.0836005548565022</v>
      </c>
      <c r="H736" s="236">
        <f t="shared" ref="H736:H753" si="534">F736/G736</f>
        <v>0.2224238154854038</v>
      </c>
      <c r="I736" s="248">
        <v>1.2999999999999999E-2</v>
      </c>
      <c r="J736" s="236">
        <f t="shared" si="526"/>
        <v>0.52295384603024031</v>
      </c>
      <c r="K736" s="236">
        <f t="shared" si="527"/>
        <v>2.0539987807872473</v>
      </c>
      <c r="L736" s="236">
        <f t="shared" ref="L736:L753" si="535">J736/K736</f>
        <v>0.25460280255366313</v>
      </c>
      <c r="M736" s="237" t="s">
        <v>652</v>
      </c>
      <c r="N736" s="237"/>
      <c r="P736" s="248">
        <v>0.8</v>
      </c>
      <c r="Q736" s="235" t="s">
        <v>628</v>
      </c>
      <c r="R736" s="248">
        <v>0.96</v>
      </c>
      <c r="S736" s="248">
        <v>0.4</v>
      </c>
      <c r="T736" s="248">
        <v>1.6</v>
      </c>
      <c r="U736" s="235" t="s">
        <v>628</v>
      </c>
      <c r="V736" s="235" t="s">
        <v>628</v>
      </c>
      <c r="Y736" s="236">
        <f t="shared" ref="Y736:Y753" si="536">ASIN(P736/2/T736)</f>
        <v>0.25268025514207865</v>
      </c>
      <c r="Z736" s="236">
        <f t="shared" ref="Z736:Z753" si="537">ASIN(AH736/S736)</f>
        <v>1.287002217586569</v>
      </c>
      <c r="AA736" s="236">
        <f t="shared" ref="AA736:AA753" si="538">T736-SQRT(T736^2-P736^2/4)</f>
        <v>5.080666151703328E-2</v>
      </c>
      <c r="AB736" s="236"/>
      <c r="AC736" s="236">
        <f t="shared" ref="AC736:AC753" si="539">T736*2*Y736</f>
        <v>0.80857681645465174</v>
      </c>
      <c r="AD736" s="236">
        <f t="shared" si="528"/>
        <v>0.11351764368333106</v>
      </c>
      <c r="AE736" s="236">
        <f t="shared" si="529"/>
        <v>0.28800000000000003</v>
      </c>
      <c r="AG736" s="236">
        <f t="shared" si="530"/>
        <v>0.67199999999999993</v>
      </c>
      <c r="AH736" s="236">
        <f t="shared" ref="AH736:AH753" si="540">SQRT(AE736*(2*S736-AE736))</f>
        <v>0.38400000000000006</v>
      </c>
      <c r="AI736" s="236"/>
      <c r="AJ736" s="236"/>
      <c r="AK736" s="236"/>
      <c r="AL736" s="236"/>
      <c r="AM736" s="236"/>
      <c r="AN736" s="236"/>
      <c r="AO736" s="236"/>
      <c r="AP736" s="235">
        <v>17</v>
      </c>
      <c r="AR736" s="235">
        <f t="shared" si="477"/>
        <v>1</v>
      </c>
      <c r="AS736" s="236"/>
      <c r="AT736" s="236"/>
      <c r="AU736" s="236"/>
      <c r="AV736" s="236"/>
      <c r="AW736" s="236"/>
      <c r="AX736" s="236"/>
      <c r="AY736" s="236"/>
      <c r="AZ736" s="236"/>
      <c r="BA736" s="236"/>
      <c r="BB736" s="236"/>
      <c r="BC736" s="236"/>
      <c r="BD736" s="236"/>
      <c r="BE736" s="236"/>
      <c r="BF736" s="236"/>
      <c r="BG736" s="236"/>
      <c r="BH736" s="236"/>
      <c r="BI736" s="236"/>
      <c r="BJ736" s="236"/>
      <c r="BK736" s="236"/>
      <c r="BL736" s="235">
        <f t="shared" si="531"/>
        <v>1</v>
      </c>
    </row>
    <row r="737" spans="3:64">
      <c r="C737" s="239">
        <v>734</v>
      </c>
      <c r="D737" s="234" t="s">
        <v>1994</v>
      </c>
      <c r="E737" s="248">
        <v>1.2999999999999999E-2</v>
      </c>
      <c r="F737" s="236">
        <f t="shared" si="532"/>
        <v>0.87166593881889309</v>
      </c>
      <c r="G737" s="236">
        <f t="shared" si="533"/>
        <v>3.4545006935706279</v>
      </c>
      <c r="H737" s="236">
        <f t="shared" si="534"/>
        <v>0.2523276201510688</v>
      </c>
      <c r="I737" s="248">
        <v>1.2999999999999999E-2</v>
      </c>
      <c r="J737" s="236">
        <f t="shared" si="526"/>
        <v>0.67349758253615755</v>
      </c>
      <c r="K737" s="236">
        <f t="shared" si="527"/>
        <v>2.2952212128432192</v>
      </c>
      <c r="L737" s="236">
        <f t="shared" si="535"/>
        <v>0.29343471503640312</v>
      </c>
      <c r="M737" s="237" t="s">
        <v>652</v>
      </c>
      <c r="N737" s="237"/>
      <c r="P737" s="248">
        <v>1</v>
      </c>
      <c r="Q737" s="235" t="s">
        <v>628</v>
      </c>
      <c r="R737" s="248">
        <v>1</v>
      </c>
      <c r="S737" s="248">
        <v>0.5</v>
      </c>
      <c r="T737" s="248">
        <v>2</v>
      </c>
      <c r="U737" s="235" t="s">
        <v>628</v>
      </c>
      <c r="V737" s="235" t="s">
        <v>628</v>
      </c>
      <c r="Y737" s="236">
        <f t="shared" si="536"/>
        <v>0.25268025514207865</v>
      </c>
      <c r="Z737" s="236">
        <f t="shared" si="537"/>
        <v>1.1592794807274089</v>
      </c>
      <c r="AA737" s="236">
        <f t="shared" si="538"/>
        <v>6.3508326896291489E-2</v>
      </c>
      <c r="AB737" s="236"/>
      <c r="AC737" s="236">
        <f t="shared" si="539"/>
        <v>1.0107210205683146</v>
      </c>
      <c r="AD737" s="236">
        <f t="shared" si="528"/>
        <v>0.20575842303374381</v>
      </c>
      <c r="AE737" s="236">
        <f t="shared" si="529"/>
        <v>0.30000000000000004</v>
      </c>
      <c r="AG737" s="236">
        <f t="shared" si="530"/>
        <v>0.7</v>
      </c>
      <c r="AH737" s="236">
        <f t="shared" si="540"/>
        <v>0.45825756949558405</v>
      </c>
      <c r="AI737" s="236"/>
      <c r="AJ737" s="236"/>
      <c r="AK737" s="236"/>
      <c r="AL737" s="236"/>
      <c r="AM737" s="236"/>
      <c r="AN737" s="236"/>
      <c r="AO737" s="236"/>
      <c r="AP737" s="235">
        <v>17</v>
      </c>
      <c r="AR737" s="235">
        <f t="shared" si="477"/>
        <v>1</v>
      </c>
      <c r="AS737" s="236"/>
      <c r="AT737" s="236"/>
      <c r="AU737" s="236"/>
      <c r="AV737" s="236"/>
      <c r="AW737" s="236"/>
      <c r="AX737" s="236"/>
      <c r="AY737" s="236"/>
      <c r="AZ737" s="236"/>
      <c r="BA737" s="236"/>
      <c r="BB737" s="236"/>
      <c r="BC737" s="236"/>
      <c r="BD737" s="236"/>
      <c r="BE737" s="236"/>
      <c r="BF737" s="236"/>
      <c r="BG737" s="236"/>
      <c r="BH737" s="236"/>
      <c r="BI737" s="236"/>
      <c r="BJ737" s="236"/>
      <c r="BK737" s="236"/>
      <c r="BL737" s="235">
        <f t="shared" si="531"/>
        <v>1</v>
      </c>
    </row>
    <row r="738" spans="3:64">
      <c r="C738" s="239">
        <v>735</v>
      </c>
      <c r="D738" s="234" t="s">
        <v>1995</v>
      </c>
      <c r="E738" s="248">
        <v>1.2999999999999999E-2</v>
      </c>
      <c r="F738" s="236">
        <f t="shared" si="532"/>
        <v>1.0716659388188932</v>
      </c>
      <c r="G738" s="236">
        <f t="shared" si="533"/>
        <v>3.8545006935706283</v>
      </c>
      <c r="H738" s="236">
        <f t="shared" si="534"/>
        <v>0.27802976935675477</v>
      </c>
      <c r="I738" s="248">
        <v>1.2999999999999999E-2</v>
      </c>
      <c r="J738" s="236">
        <f t="shared" si="526"/>
        <v>0.81711538442225107</v>
      </c>
      <c r="K738" s="236">
        <f t="shared" si="527"/>
        <v>2.5674984759840598</v>
      </c>
      <c r="L738" s="236">
        <f t="shared" si="535"/>
        <v>0.31825350319207907</v>
      </c>
      <c r="M738" s="237" t="s">
        <v>652</v>
      </c>
      <c r="N738" s="237"/>
      <c r="P738" s="248">
        <v>1</v>
      </c>
      <c r="Q738" s="235" t="s">
        <v>628</v>
      </c>
      <c r="R738" s="248">
        <v>1.2</v>
      </c>
      <c r="S738" s="248">
        <v>0.5</v>
      </c>
      <c r="T738" s="248">
        <v>2</v>
      </c>
      <c r="U738" s="235" t="s">
        <v>628</v>
      </c>
      <c r="V738" s="235" t="s">
        <v>628</v>
      </c>
      <c r="Y738" s="236">
        <f t="shared" si="536"/>
        <v>0.25268025514207865</v>
      </c>
      <c r="Z738" s="236">
        <f t="shared" si="537"/>
        <v>1.2870022175865685</v>
      </c>
      <c r="AA738" s="236">
        <f t="shared" si="538"/>
        <v>6.3508326896291489E-2</v>
      </c>
      <c r="AB738" s="236"/>
      <c r="AC738" s="236">
        <f t="shared" si="539"/>
        <v>1.0107210205683146</v>
      </c>
      <c r="AD738" s="236">
        <f t="shared" si="528"/>
        <v>0.14189705460416402</v>
      </c>
      <c r="AE738" s="236">
        <f t="shared" si="529"/>
        <v>0.36</v>
      </c>
      <c r="AG738" s="236">
        <f t="shared" si="530"/>
        <v>0.84</v>
      </c>
      <c r="AH738" s="236">
        <f t="shared" si="540"/>
        <v>0.48</v>
      </c>
      <c r="AI738" s="236"/>
      <c r="AJ738" s="236"/>
      <c r="AK738" s="236"/>
      <c r="AL738" s="236"/>
      <c r="AM738" s="236"/>
      <c r="AN738" s="236"/>
      <c r="AO738" s="236"/>
      <c r="AP738" s="235">
        <v>17</v>
      </c>
      <c r="AR738" s="235">
        <f t="shared" si="477"/>
        <v>1</v>
      </c>
      <c r="AS738" s="236"/>
      <c r="AT738" s="236"/>
      <c r="AU738" s="236"/>
      <c r="AV738" s="236"/>
      <c r="AW738" s="236"/>
      <c r="AX738" s="236"/>
      <c r="AY738" s="236"/>
      <c r="AZ738" s="236"/>
      <c r="BA738" s="236"/>
      <c r="BB738" s="236"/>
      <c r="BC738" s="236"/>
      <c r="BD738" s="236"/>
      <c r="BE738" s="236"/>
      <c r="BF738" s="236"/>
      <c r="BG738" s="236"/>
      <c r="BH738" s="236"/>
      <c r="BI738" s="236"/>
      <c r="BJ738" s="236"/>
      <c r="BK738" s="236"/>
      <c r="BL738" s="235">
        <f t="shared" si="531"/>
        <v>1</v>
      </c>
    </row>
    <row r="739" spans="3:64">
      <c r="C739" s="239">
        <v>736</v>
      </c>
      <c r="D739" s="234" t="s">
        <v>1996</v>
      </c>
      <c r="E739" s="248">
        <v>1.2999999999999999E-2</v>
      </c>
      <c r="F739" s="236">
        <f t="shared" si="532"/>
        <v>1.2551989518992059</v>
      </c>
      <c r="G739" s="236">
        <f t="shared" si="533"/>
        <v>4.1454008322847535</v>
      </c>
      <c r="H739" s="236">
        <f t="shared" si="534"/>
        <v>0.3027931441812825</v>
      </c>
      <c r="I739" s="248">
        <v>1.2999999999999999E-2</v>
      </c>
      <c r="J739" s="236">
        <f t="shared" si="526"/>
        <v>0.96983651885206701</v>
      </c>
      <c r="K739" s="236">
        <f t="shared" si="527"/>
        <v>2.754265455411864</v>
      </c>
      <c r="L739" s="236">
        <f t="shared" si="535"/>
        <v>0.35212165804368367</v>
      </c>
      <c r="M739" s="237" t="s">
        <v>652</v>
      </c>
      <c r="N739" s="237"/>
      <c r="P739" s="248">
        <v>1.2</v>
      </c>
      <c r="Q739" s="235" t="s">
        <v>628</v>
      </c>
      <c r="R739" s="248">
        <v>1.2</v>
      </c>
      <c r="S739" s="248">
        <v>0.6</v>
      </c>
      <c r="T739" s="248">
        <v>2.4</v>
      </c>
      <c r="U739" s="235" t="s">
        <v>628</v>
      </c>
      <c r="V739" s="235" t="s">
        <v>628</v>
      </c>
      <c r="Y739" s="236">
        <f t="shared" si="536"/>
        <v>0.25268025514207865</v>
      </c>
      <c r="Z739" s="236">
        <f t="shared" si="537"/>
        <v>1.1592794807274085</v>
      </c>
      <c r="AA739" s="236">
        <f t="shared" si="538"/>
        <v>7.6209992275549698E-2</v>
      </c>
      <c r="AB739" s="236"/>
      <c r="AC739" s="236">
        <f t="shared" si="539"/>
        <v>1.2128652246819775</v>
      </c>
      <c r="AD739" s="236">
        <f t="shared" si="528"/>
        <v>0.24691010764049282</v>
      </c>
      <c r="AE739" s="236">
        <f t="shared" si="529"/>
        <v>0.36</v>
      </c>
      <c r="AG739" s="236">
        <f t="shared" si="530"/>
        <v>0.84</v>
      </c>
      <c r="AH739" s="236">
        <f t="shared" si="540"/>
        <v>0.54990908339470079</v>
      </c>
      <c r="AI739" s="236"/>
      <c r="AJ739" s="236"/>
      <c r="AK739" s="236"/>
      <c r="AL739" s="236"/>
      <c r="AM739" s="236"/>
      <c r="AN739" s="236"/>
      <c r="AO739" s="236"/>
      <c r="AP739" s="235">
        <v>17</v>
      </c>
      <c r="AR739" s="235">
        <f t="shared" si="477"/>
        <v>1</v>
      </c>
      <c r="AS739" s="236"/>
      <c r="AT739" s="236"/>
      <c r="AU739" s="236"/>
      <c r="AV739" s="236"/>
      <c r="AW739" s="236"/>
      <c r="AX739" s="236"/>
      <c r="AY739" s="236"/>
      <c r="AZ739" s="236"/>
      <c r="BA739" s="236"/>
      <c r="BB739" s="236"/>
      <c r="BC739" s="236"/>
      <c r="BD739" s="236"/>
      <c r="BE739" s="236"/>
      <c r="BF739" s="236"/>
      <c r="BG739" s="236"/>
      <c r="BH739" s="236"/>
      <c r="BI739" s="236"/>
      <c r="BJ739" s="236"/>
      <c r="BK739" s="236"/>
      <c r="BL739" s="235">
        <f t="shared" si="531"/>
        <v>1</v>
      </c>
    </row>
    <row r="740" spans="3:64">
      <c r="C740" s="239">
        <v>737</v>
      </c>
      <c r="D740" s="234" t="s">
        <v>1997</v>
      </c>
      <c r="E740" s="248">
        <v>1.2999999999999999E-2</v>
      </c>
      <c r="F740" s="236">
        <f t="shared" si="532"/>
        <v>1.5431989518992062</v>
      </c>
      <c r="G740" s="236">
        <f t="shared" si="533"/>
        <v>4.625400832284754</v>
      </c>
      <c r="H740" s="236">
        <f t="shared" si="534"/>
        <v>0.33363572322810575</v>
      </c>
      <c r="I740" s="248">
        <v>1.2999999999999999E-2</v>
      </c>
      <c r="J740" s="236">
        <f t="shared" si="526"/>
        <v>1.1766461535680417</v>
      </c>
      <c r="K740" s="236">
        <f t="shared" si="527"/>
        <v>3.0809981711808718</v>
      </c>
      <c r="L740" s="236">
        <f t="shared" si="535"/>
        <v>0.38190420383049489</v>
      </c>
      <c r="M740" s="237" t="s">
        <v>652</v>
      </c>
      <c r="N740" s="237"/>
      <c r="P740" s="248">
        <v>1.2</v>
      </c>
      <c r="Q740" s="235" t="s">
        <v>628</v>
      </c>
      <c r="R740" s="248">
        <v>1.44</v>
      </c>
      <c r="S740" s="248">
        <v>0.6</v>
      </c>
      <c r="T740" s="248">
        <v>2.4</v>
      </c>
      <c r="U740" s="235" t="s">
        <v>628</v>
      </c>
      <c r="V740" s="235" t="s">
        <v>628</v>
      </c>
      <c r="Y740" s="236">
        <f t="shared" si="536"/>
        <v>0.25268025514207865</v>
      </c>
      <c r="Z740" s="236">
        <f t="shared" si="537"/>
        <v>1.2870022175865685</v>
      </c>
      <c r="AA740" s="236">
        <f t="shared" si="538"/>
        <v>7.6209992275549698E-2</v>
      </c>
      <c r="AB740" s="236"/>
      <c r="AC740" s="236">
        <f t="shared" si="539"/>
        <v>1.2128652246819775</v>
      </c>
      <c r="AD740" s="236">
        <f t="shared" si="528"/>
        <v>0.17027646552499687</v>
      </c>
      <c r="AE740" s="236">
        <f t="shared" si="529"/>
        <v>0.43199999999999994</v>
      </c>
      <c r="AG740" s="236">
        <f t="shared" si="530"/>
        <v>1.008</v>
      </c>
      <c r="AH740" s="236">
        <f t="shared" si="540"/>
        <v>0.57599999999999996</v>
      </c>
      <c r="AI740" s="236"/>
      <c r="AJ740" s="236"/>
      <c r="AK740" s="236"/>
      <c r="AL740" s="236"/>
      <c r="AM740" s="236"/>
      <c r="AN740" s="236"/>
      <c r="AO740" s="236"/>
      <c r="AP740" s="235">
        <v>17</v>
      </c>
      <c r="AR740" s="235">
        <f t="shared" si="477"/>
        <v>1</v>
      </c>
      <c r="AS740" s="236"/>
      <c r="AT740" s="236"/>
      <c r="AU740" s="236"/>
      <c r="AV740" s="236"/>
      <c r="AW740" s="236"/>
      <c r="AX740" s="236"/>
      <c r="AY740" s="236"/>
      <c r="AZ740" s="236"/>
      <c r="BA740" s="236"/>
      <c r="BB740" s="236"/>
      <c r="BC740" s="236"/>
      <c r="BD740" s="236"/>
      <c r="BE740" s="236"/>
      <c r="BF740" s="236"/>
      <c r="BG740" s="236"/>
      <c r="BH740" s="236"/>
      <c r="BI740" s="236"/>
      <c r="BJ740" s="236"/>
      <c r="BK740" s="236"/>
      <c r="BL740" s="235">
        <f t="shared" si="531"/>
        <v>1</v>
      </c>
    </row>
    <row r="741" spans="3:64">
      <c r="C741" s="239">
        <v>738</v>
      </c>
      <c r="D741" s="234" t="s">
        <v>1998</v>
      </c>
      <c r="E741" s="248">
        <v>1.2999999999999999E-2</v>
      </c>
      <c r="F741" s="236">
        <f t="shared" si="532"/>
        <v>1.961248362342509</v>
      </c>
      <c r="G741" s="236">
        <f t="shared" si="533"/>
        <v>5.1817510403559419</v>
      </c>
      <c r="H741" s="236">
        <f t="shared" si="534"/>
        <v>0.37849143022660309</v>
      </c>
      <c r="I741" s="248">
        <v>1.2999999999999999E-2</v>
      </c>
      <c r="J741" s="236">
        <f t="shared" si="526"/>
        <v>1.5153695607063544</v>
      </c>
      <c r="K741" s="236">
        <f t="shared" si="527"/>
        <v>3.4428318192648293</v>
      </c>
      <c r="L741" s="236">
        <f t="shared" si="535"/>
        <v>0.44015207255460459</v>
      </c>
      <c r="M741" s="237" t="s">
        <v>652</v>
      </c>
      <c r="N741" s="237"/>
      <c r="P741" s="248">
        <v>1.5</v>
      </c>
      <c r="Q741" s="235" t="s">
        <v>628</v>
      </c>
      <c r="R741" s="248">
        <v>1.5</v>
      </c>
      <c r="S741" s="248">
        <v>0.75</v>
      </c>
      <c r="T741" s="248">
        <v>3</v>
      </c>
      <c r="U741" s="235" t="s">
        <v>628</v>
      </c>
      <c r="V741" s="235" t="s">
        <v>628</v>
      </c>
      <c r="Y741" s="236">
        <f t="shared" si="536"/>
        <v>0.25268025514207865</v>
      </c>
      <c r="Z741" s="236">
        <f t="shared" si="537"/>
        <v>1.1592794807274085</v>
      </c>
      <c r="AA741" s="236">
        <f t="shared" si="538"/>
        <v>9.5262490344437456E-2</v>
      </c>
      <c r="AB741" s="236"/>
      <c r="AC741" s="236">
        <f t="shared" si="539"/>
        <v>1.516081530852472</v>
      </c>
      <c r="AD741" s="236">
        <f t="shared" si="528"/>
        <v>0.3086376345506161</v>
      </c>
      <c r="AE741" s="236">
        <f t="shared" si="529"/>
        <v>0.45000000000000018</v>
      </c>
      <c r="AG741" s="236">
        <f t="shared" si="530"/>
        <v>1.0499999999999998</v>
      </c>
      <c r="AH741" s="236">
        <f t="shared" si="540"/>
        <v>0.68738635424337602</v>
      </c>
      <c r="AI741" s="236"/>
      <c r="AJ741" s="236"/>
      <c r="AK741" s="236"/>
      <c r="AL741" s="236"/>
      <c r="AM741" s="236"/>
      <c r="AN741" s="236"/>
      <c r="AO741" s="236"/>
      <c r="AP741" s="235">
        <v>17</v>
      </c>
      <c r="AR741" s="235">
        <f t="shared" si="477"/>
        <v>1</v>
      </c>
      <c r="AS741" s="236"/>
      <c r="AT741" s="236"/>
      <c r="AU741" s="236"/>
      <c r="AV741" s="236"/>
      <c r="AW741" s="236"/>
      <c r="AX741" s="236"/>
      <c r="AY741" s="236"/>
      <c r="AZ741" s="236"/>
      <c r="BA741" s="236"/>
      <c r="BB741" s="236"/>
      <c r="BC741" s="236"/>
      <c r="BD741" s="236"/>
      <c r="BE741" s="236"/>
      <c r="BF741" s="236"/>
      <c r="BG741" s="236"/>
      <c r="BH741" s="236"/>
      <c r="BI741" s="236"/>
      <c r="BJ741" s="236"/>
      <c r="BK741" s="236"/>
      <c r="BL741" s="235">
        <f t="shared" si="531"/>
        <v>1</v>
      </c>
    </row>
    <row r="742" spans="3:64">
      <c r="C742" s="239">
        <v>739</v>
      </c>
      <c r="D742" s="234" t="s">
        <v>1999</v>
      </c>
      <c r="E742" s="248">
        <v>1.2999999999999999E-2</v>
      </c>
      <c r="F742" s="236">
        <f t="shared" si="532"/>
        <v>2.4112483623425094</v>
      </c>
      <c r="G742" s="236">
        <f t="shared" si="533"/>
        <v>5.7817510403559425</v>
      </c>
      <c r="H742" s="236">
        <f t="shared" si="534"/>
        <v>0.41704465403513213</v>
      </c>
      <c r="I742" s="248">
        <v>1.2999999999999999E-2</v>
      </c>
      <c r="J742" s="236">
        <f t="shared" si="526"/>
        <v>1.8385096149500648</v>
      </c>
      <c r="K742" s="236">
        <f t="shared" si="527"/>
        <v>3.8512477139760892</v>
      </c>
      <c r="L742" s="236">
        <f t="shared" si="535"/>
        <v>0.47738025478811863</v>
      </c>
      <c r="M742" s="237" t="s">
        <v>652</v>
      </c>
      <c r="N742" s="237"/>
      <c r="P742" s="248">
        <v>1.5</v>
      </c>
      <c r="Q742" s="235" t="s">
        <v>628</v>
      </c>
      <c r="R742" s="248">
        <v>1.8</v>
      </c>
      <c r="S742" s="248">
        <v>0.75</v>
      </c>
      <c r="T742" s="248">
        <v>3</v>
      </c>
      <c r="U742" s="235" t="s">
        <v>628</v>
      </c>
      <c r="V742" s="235" t="s">
        <v>628</v>
      </c>
      <c r="Y742" s="236">
        <f t="shared" si="536"/>
        <v>0.25268025514207865</v>
      </c>
      <c r="Z742" s="236">
        <f t="shared" si="537"/>
        <v>1.2870022175865685</v>
      </c>
      <c r="AA742" s="236">
        <f t="shared" si="538"/>
        <v>9.5262490344437456E-2</v>
      </c>
      <c r="AB742" s="236"/>
      <c r="AC742" s="236">
        <f t="shared" si="539"/>
        <v>1.516081530852472</v>
      </c>
      <c r="AD742" s="236">
        <f t="shared" si="528"/>
        <v>0.21284558190624603</v>
      </c>
      <c r="AE742" s="236">
        <f t="shared" si="529"/>
        <v>0.54</v>
      </c>
      <c r="AG742" s="236">
        <f t="shared" si="530"/>
        <v>1.26</v>
      </c>
      <c r="AH742" s="236">
        <f t="shared" si="540"/>
        <v>0.72</v>
      </c>
      <c r="AI742" s="236"/>
      <c r="AJ742" s="236"/>
      <c r="AK742" s="236"/>
      <c r="AL742" s="236"/>
      <c r="AM742" s="236"/>
      <c r="AN742" s="236"/>
      <c r="AO742" s="236"/>
      <c r="AP742" s="235">
        <v>17</v>
      </c>
      <c r="AR742" s="235">
        <f t="shared" si="477"/>
        <v>1</v>
      </c>
      <c r="AS742" s="236"/>
      <c r="AT742" s="236"/>
      <c r="AU742" s="236"/>
      <c r="AV742" s="236"/>
      <c r="AW742" s="236"/>
      <c r="AX742" s="236"/>
      <c r="AY742" s="236"/>
      <c r="AZ742" s="236"/>
      <c r="BA742" s="236"/>
      <c r="BB742" s="236"/>
      <c r="BC742" s="236"/>
      <c r="BD742" s="236"/>
      <c r="BE742" s="236"/>
      <c r="BF742" s="236"/>
      <c r="BG742" s="236"/>
      <c r="BH742" s="236"/>
      <c r="BI742" s="236"/>
      <c r="BJ742" s="236"/>
      <c r="BK742" s="236"/>
      <c r="BL742" s="235">
        <f t="shared" si="531"/>
        <v>1</v>
      </c>
    </row>
    <row r="743" spans="3:64">
      <c r="C743" s="239">
        <v>740</v>
      </c>
      <c r="D743" s="234" t="s">
        <v>2012</v>
      </c>
      <c r="E743" s="248">
        <v>1.2999999999999999E-2</v>
      </c>
      <c r="F743" s="236">
        <f>P743*(R743-S743-AA743)+PI()*S743^2/2+T743^2/2*(2*Y743-SIN(2*Y743))</f>
        <v>2.824197641773214</v>
      </c>
      <c r="G743" s="236">
        <f>AC743+2*(R743-S743-AA743)+S743*PI()</f>
        <v>6.2181012484271303</v>
      </c>
      <c r="H743" s="236">
        <f>F743/G743</f>
        <v>0.45418971627192389</v>
      </c>
      <c r="I743" s="248">
        <v>1.2999999999999999E-2</v>
      </c>
      <c r="J743" s="236">
        <f t="shared" si="526"/>
        <v>2.1821321674171514</v>
      </c>
      <c r="K743" s="236">
        <f t="shared" si="527"/>
        <v>4.1313981831177955</v>
      </c>
      <c r="L743" s="236">
        <f>J743/K743</f>
        <v>0.52818248706552573</v>
      </c>
      <c r="M743" s="237" t="s">
        <v>652</v>
      </c>
      <c r="N743" s="237"/>
      <c r="P743" s="248">
        <v>1.8</v>
      </c>
      <c r="Q743" s="235" t="s">
        <v>628</v>
      </c>
      <c r="R743" s="248">
        <v>1.8</v>
      </c>
      <c r="S743" s="248">
        <v>0.9</v>
      </c>
      <c r="T743" s="248">
        <v>3.6</v>
      </c>
      <c r="U743" s="235" t="s">
        <v>628</v>
      </c>
      <c r="V743" s="235" t="s">
        <v>628</v>
      </c>
      <c r="Y743" s="236">
        <f>ASIN(P743/2/T743)</f>
        <v>0.25268025514207865</v>
      </c>
      <c r="Z743" s="236">
        <f>ASIN(AH743/S743)</f>
        <v>1.1592794807274085</v>
      </c>
      <c r="AA743" s="236">
        <f>T743-SQRT(T743^2-P743^2/4)</f>
        <v>0.11431498841332477</v>
      </c>
      <c r="AB743" s="236"/>
      <c r="AC743" s="236">
        <f>T743*2*Y743</f>
        <v>1.8192978370229662</v>
      </c>
      <c r="AD743" s="236">
        <f t="shared" si="528"/>
        <v>0.37036516146073928</v>
      </c>
      <c r="AE743" s="236">
        <f t="shared" si="529"/>
        <v>0.54</v>
      </c>
      <c r="AG743" s="236">
        <f t="shared" si="530"/>
        <v>1.26</v>
      </c>
      <c r="AH743" s="236">
        <f>SQRT(AE743*(2*S743-AE743))</f>
        <v>0.82486362509205124</v>
      </c>
      <c r="AI743" s="236"/>
      <c r="AJ743" s="236"/>
      <c r="AK743" s="236"/>
      <c r="AL743" s="236"/>
      <c r="AM743" s="236"/>
      <c r="AN743" s="236"/>
      <c r="AO743" s="236"/>
      <c r="AP743" s="235">
        <v>17</v>
      </c>
      <c r="AR743" s="235">
        <f t="shared" si="477"/>
        <v>1</v>
      </c>
      <c r="AS743" s="236"/>
      <c r="AT743" s="236"/>
      <c r="AU743" s="236"/>
      <c r="AV743" s="236"/>
      <c r="AW743" s="236"/>
      <c r="AX743" s="236"/>
      <c r="AY743" s="236"/>
      <c r="AZ743" s="236"/>
      <c r="BA743" s="236"/>
      <c r="BB743" s="236"/>
      <c r="BC743" s="236"/>
      <c r="BD743" s="236"/>
      <c r="BE743" s="236"/>
      <c r="BF743" s="236"/>
      <c r="BG743" s="236"/>
      <c r="BH743" s="236"/>
      <c r="BI743" s="236"/>
      <c r="BJ743" s="236"/>
      <c r="BK743" s="236"/>
      <c r="BL743" s="235">
        <f t="shared" si="531"/>
        <v>1</v>
      </c>
    </row>
    <row r="744" spans="3:64">
      <c r="C744" s="239">
        <v>741</v>
      </c>
      <c r="D744" s="234" t="s">
        <v>2013</v>
      </c>
      <c r="E744" s="248">
        <v>1.2999999999999999E-2</v>
      </c>
      <c r="F744" s="236">
        <f>P744*(R744-S744-AA744)+PI()*S744^2/2+T744^2/2*(2*Y744-SIN(2*Y744))</f>
        <v>3.4721976417732145</v>
      </c>
      <c r="G744" s="236">
        <f>AC744+2*(R744-S744-AA744)+S744*PI()</f>
        <v>6.9381012484271309</v>
      </c>
      <c r="H744" s="236">
        <f>F744/G744</f>
        <v>0.50045358484215874</v>
      </c>
      <c r="I744" s="248">
        <v>1.2999999999999999E-2</v>
      </c>
      <c r="J744" s="236">
        <f t="shared" si="526"/>
        <v>2.6474538455280943</v>
      </c>
      <c r="K744" s="236">
        <f t="shared" si="527"/>
        <v>4.621497256771308</v>
      </c>
      <c r="L744" s="236">
        <f>J744/K744</f>
        <v>0.57285630574574242</v>
      </c>
      <c r="M744" s="237" t="s">
        <v>652</v>
      </c>
      <c r="N744" s="237"/>
      <c r="P744" s="248">
        <v>1.8</v>
      </c>
      <c r="Q744" s="235" t="s">
        <v>628</v>
      </c>
      <c r="R744" s="248">
        <v>2.16</v>
      </c>
      <c r="S744" s="248">
        <v>0.9</v>
      </c>
      <c r="T744" s="248">
        <v>3.6</v>
      </c>
      <c r="U744" s="235" t="s">
        <v>628</v>
      </c>
      <c r="V744" s="235" t="s">
        <v>628</v>
      </c>
      <c r="Y744" s="236">
        <f>ASIN(P744/2/T744)</f>
        <v>0.25268025514207865</v>
      </c>
      <c r="Z744" s="236">
        <f>ASIN(AH744/S744)</f>
        <v>1.2870022175865685</v>
      </c>
      <c r="AA744" s="236">
        <f>T744-SQRT(T744^2-P744^2/4)</f>
        <v>0.11431498841332477</v>
      </c>
      <c r="AB744" s="236"/>
      <c r="AC744" s="236">
        <f>T744*2*Y744</f>
        <v>1.8192978370229662</v>
      </c>
      <c r="AD744" s="236">
        <f t="shared" si="528"/>
        <v>0.25541469828749519</v>
      </c>
      <c r="AE744" s="236">
        <f t="shared" si="529"/>
        <v>0.64800000000000013</v>
      </c>
      <c r="AG744" s="236">
        <f t="shared" si="530"/>
        <v>1.512</v>
      </c>
      <c r="AH744" s="236">
        <f>SQRT(AE744*(2*S744-AE744))</f>
        <v>0.86399999999999999</v>
      </c>
      <c r="AI744" s="236"/>
      <c r="AJ744" s="236"/>
      <c r="AK744" s="236"/>
      <c r="AL744" s="236"/>
      <c r="AM744" s="236"/>
      <c r="AN744" s="236"/>
      <c r="AO744" s="236"/>
      <c r="AP744" s="235">
        <v>17</v>
      </c>
      <c r="AR744" s="235">
        <f t="shared" si="477"/>
        <v>1</v>
      </c>
      <c r="AS744" s="236"/>
      <c r="AT744" s="236"/>
      <c r="AU744" s="236"/>
      <c r="AV744" s="236"/>
      <c r="AW744" s="236"/>
      <c r="AX744" s="236"/>
      <c r="AY744" s="236"/>
      <c r="AZ744" s="236"/>
      <c r="BA744" s="236"/>
      <c r="BB744" s="236"/>
      <c r="BC744" s="236"/>
      <c r="BD744" s="236"/>
      <c r="BE744" s="236"/>
      <c r="BF744" s="236"/>
      <c r="BG744" s="236"/>
      <c r="BH744" s="236"/>
      <c r="BI744" s="236"/>
      <c r="BJ744" s="236"/>
      <c r="BK744" s="236"/>
      <c r="BL744" s="235">
        <f t="shared" si="531"/>
        <v>1</v>
      </c>
    </row>
    <row r="745" spans="3:64">
      <c r="C745" s="239">
        <v>742</v>
      </c>
      <c r="D745" s="234" t="s">
        <v>2000</v>
      </c>
      <c r="E745" s="248">
        <v>1.2999999999999999E-2</v>
      </c>
      <c r="F745" s="236">
        <f t="shared" si="532"/>
        <v>3.4866637552755724</v>
      </c>
      <c r="G745" s="236">
        <f t="shared" si="533"/>
        <v>6.9090013871412559</v>
      </c>
      <c r="H745" s="236">
        <f t="shared" si="534"/>
        <v>0.5046552403021376</v>
      </c>
      <c r="I745" s="248">
        <v>1.2999999999999999E-2</v>
      </c>
      <c r="J745" s="236">
        <f t="shared" si="526"/>
        <v>2.6939903301446302</v>
      </c>
      <c r="K745" s="236">
        <f t="shared" si="527"/>
        <v>4.5904424256864385</v>
      </c>
      <c r="L745" s="236">
        <f t="shared" si="535"/>
        <v>0.58686943007280623</v>
      </c>
      <c r="M745" s="237" t="s">
        <v>652</v>
      </c>
      <c r="N745" s="237"/>
      <c r="P745" s="248">
        <v>2</v>
      </c>
      <c r="Q745" s="235" t="s">
        <v>628</v>
      </c>
      <c r="R745" s="248">
        <v>2</v>
      </c>
      <c r="S745" s="248">
        <v>1</v>
      </c>
      <c r="T745" s="248">
        <v>4</v>
      </c>
      <c r="U745" s="235" t="s">
        <v>628</v>
      </c>
      <c r="V745" s="235" t="s">
        <v>628</v>
      </c>
      <c r="Y745" s="236">
        <f t="shared" si="536"/>
        <v>0.25268025514207865</v>
      </c>
      <c r="Z745" s="236">
        <f t="shared" si="537"/>
        <v>1.1592794807274089</v>
      </c>
      <c r="AA745" s="236">
        <f t="shared" si="538"/>
        <v>0.12701665379258298</v>
      </c>
      <c r="AB745" s="236"/>
      <c r="AC745" s="236">
        <f t="shared" si="539"/>
        <v>2.0214420411366292</v>
      </c>
      <c r="AD745" s="236">
        <f t="shared" si="528"/>
        <v>0.41151684606748762</v>
      </c>
      <c r="AE745" s="236">
        <f t="shared" si="529"/>
        <v>0.60000000000000009</v>
      </c>
      <c r="AG745" s="236">
        <f t="shared" si="530"/>
        <v>1.4</v>
      </c>
      <c r="AH745" s="236">
        <f t="shared" si="540"/>
        <v>0.9165151389911681</v>
      </c>
      <c r="AI745" s="236"/>
      <c r="AJ745" s="236"/>
      <c r="AK745" s="236"/>
      <c r="AL745" s="236"/>
      <c r="AM745" s="236"/>
      <c r="AN745" s="236"/>
      <c r="AO745" s="236"/>
      <c r="AP745" s="235">
        <v>17</v>
      </c>
      <c r="AR745" s="235">
        <f t="shared" si="477"/>
        <v>1</v>
      </c>
      <c r="AS745" s="236"/>
      <c r="AT745" s="236"/>
      <c r="AU745" s="236"/>
      <c r="AV745" s="236"/>
      <c r="AW745" s="236"/>
      <c r="AX745" s="236"/>
      <c r="AY745" s="236"/>
      <c r="AZ745" s="236"/>
      <c r="BA745" s="236"/>
      <c r="BB745" s="236"/>
      <c r="BC745" s="236"/>
      <c r="BD745" s="236"/>
      <c r="BE745" s="236"/>
      <c r="BF745" s="236"/>
      <c r="BG745" s="236"/>
      <c r="BH745" s="236"/>
      <c r="BI745" s="236"/>
      <c r="BJ745" s="236"/>
      <c r="BK745" s="236"/>
      <c r="BL745" s="235">
        <f t="shared" si="531"/>
        <v>1</v>
      </c>
    </row>
    <row r="746" spans="3:64">
      <c r="C746" s="239">
        <v>743</v>
      </c>
      <c r="D746" s="234" t="s">
        <v>2001</v>
      </c>
      <c r="E746" s="248">
        <v>1.2999999999999999E-2</v>
      </c>
      <c r="F746" s="236">
        <f t="shared" si="532"/>
        <v>4.2866637552755726</v>
      </c>
      <c r="G746" s="236">
        <f t="shared" si="533"/>
        <v>7.7090013871412566</v>
      </c>
      <c r="H746" s="236">
        <f t="shared" si="534"/>
        <v>0.55605953871350955</v>
      </c>
      <c r="I746" s="248">
        <v>1.2999999999999999E-2</v>
      </c>
      <c r="J746" s="236">
        <f t="shared" si="526"/>
        <v>3.2684615376890043</v>
      </c>
      <c r="K746" s="236">
        <f t="shared" si="527"/>
        <v>5.1349969519681196</v>
      </c>
      <c r="L746" s="236">
        <f t="shared" si="535"/>
        <v>0.63650700638415814</v>
      </c>
      <c r="M746" s="237" t="s">
        <v>652</v>
      </c>
      <c r="N746" s="237"/>
      <c r="P746" s="248">
        <v>2</v>
      </c>
      <c r="Q746" s="235" t="s">
        <v>628</v>
      </c>
      <c r="R746" s="248">
        <v>2.4</v>
      </c>
      <c r="S746" s="248">
        <v>1</v>
      </c>
      <c r="T746" s="248">
        <v>4</v>
      </c>
      <c r="U746" s="235" t="s">
        <v>628</v>
      </c>
      <c r="V746" s="235" t="s">
        <v>628</v>
      </c>
      <c r="Y746" s="236">
        <f t="shared" si="536"/>
        <v>0.25268025514207865</v>
      </c>
      <c r="Z746" s="236">
        <f t="shared" si="537"/>
        <v>1.2870022175865685</v>
      </c>
      <c r="AA746" s="236">
        <f t="shared" si="538"/>
        <v>0.12701665379258298</v>
      </c>
      <c r="AB746" s="236"/>
      <c r="AC746" s="236">
        <f t="shared" si="539"/>
        <v>2.0214420411366292</v>
      </c>
      <c r="AD746" s="236">
        <f t="shared" si="528"/>
        <v>0.28379410920832804</v>
      </c>
      <c r="AE746" s="236">
        <f t="shared" si="529"/>
        <v>0.72</v>
      </c>
      <c r="AG746" s="236">
        <f t="shared" si="530"/>
        <v>1.68</v>
      </c>
      <c r="AH746" s="236">
        <f t="shared" si="540"/>
        <v>0.96</v>
      </c>
      <c r="AI746" s="236"/>
      <c r="AJ746" s="236"/>
      <c r="AK746" s="236"/>
      <c r="AL746" s="236"/>
      <c r="AM746" s="236"/>
      <c r="AN746" s="236"/>
      <c r="AO746" s="236"/>
      <c r="AP746" s="235">
        <v>17</v>
      </c>
      <c r="AR746" s="235">
        <f t="shared" si="477"/>
        <v>1</v>
      </c>
      <c r="AS746" s="236"/>
      <c r="AT746" s="236"/>
      <c r="AU746" s="236"/>
      <c r="AV746" s="236"/>
      <c r="AW746" s="236"/>
      <c r="AX746" s="236"/>
      <c r="AY746" s="236"/>
      <c r="AZ746" s="236"/>
      <c r="BA746" s="236"/>
      <c r="BB746" s="236"/>
      <c r="BC746" s="236"/>
      <c r="BD746" s="236"/>
      <c r="BE746" s="236"/>
      <c r="BF746" s="236"/>
      <c r="BG746" s="236"/>
      <c r="BH746" s="236"/>
      <c r="BI746" s="236"/>
      <c r="BJ746" s="236"/>
      <c r="BK746" s="236"/>
      <c r="BL746" s="235">
        <f t="shared" si="531"/>
        <v>1</v>
      </c>
    </row>
    <row r="747" spans="3:64">
      <c r="C747" s="239">
        <v>744</v>
      </c>
      <c r="D747" s="234" t="s">
        <v>2002</v>
      </c>
      <c r="E747" s="248">
        <v>1.2999999999999999E-2</v>
      </c>
      <c r="F747" s="236">
        <f t="shared" si="532"/>
        <v>4.2188631438834436</v>
      </c>
      <c r="G747" s="236">
        <f t="shared" si="533"/>
        <v>7.5999015258553833</v>
      </c>
      <c r="H747" s="236">
        <f t="shared" si="534"/>
        <v>0.55512076433235136</v>
      </c>
      <c r="I747" s="248">
        <v>1.2999999999999999E-2</v>
      </c>
      <c r="J747" s="236">
        <f t="shared" si="526"/>
        <v>3.2597282994750048</v>
      </c>
      <c r="K747" s="236">
        <f t="shared" si="527"/>
        <v>5.0494866682550841</v>
      </c>
      <c r="L747" s="236">
        <f t="shared" si="535"/>
        <v>0.64555637308008706</v>
      </c>
      <c r="M747" s="237" t="s">
        <v>652</v>
      </c>
      <c r="N747" s="237"/>
      <c r="P747" s="248">
        <v>2.2000000000000002</v>
      </c>
      <c r="Q747" s="235" t="s">
        <v>628</v>
      </c>
      <c r="R747" s="248">
        <v>2.2000000000000002</v>
      </c>
      <c r="S747" s="248">
        <v>1.1000000000000001</v>
      </c>
      <c r="T747" s="248">
        <v>4.4000000000000004</v>
      </c>
      <c r="U747" s="235" t="s">
        <v>628</v>
      </c>
      <c r="V747" s="235" t="s">
        <v>628</v>
      </c>
      <c r="Y747" s="236">
        <f t="shared" si="536"/>
        <v>0.25268025514207865</v>
      </c>
      <c r="Z747" s="236">
        <f t="shared" si="537"/>
        <v>1.1592794807274085</v>
      </c>
      <c r="AA747" s="236">
        <f t="shared" si="538"/>
        <v>0.13971831917184119</v>
      </c>
      <c r="AB747" s="236"/>
      <c r="AC747" s="236">
        <f t="shared" si="539"/>
        <v>2.2235862452502921</v>
      </c>
      <c r="AD747" s="236">
        <f t="shared" si="528"/>
        <v>0.45266853067423707</v>
      </c>
      <c r="AE747" s="236">
        <f t="shared" si="529"/>
        <v>0.66000000000000014</v>
      </c>
      <c r="AG747" s="236">
        <f t="shared" si="530"/>
        <v>1.54</v>
      </c>
      <c r="AH747" s="236">
        <f t="shared" si="540"/>
        <v>1.0081666528902848</v>
      </c>
      <c r="AI747" s="236"/>
      <c r="AJ747" s="236"/>
      <c r="AK747" s="236"/>
      <c r="AL747" s="236"/>
      <c r="AM747" s="236"/>
      <c r="AN747" s="236"/>
      <c r="AO747" s="236"/>
      <c r="AP747" s="235">
        <v>17</v>
      </c>
      <c r="AR747" s="235">
        <f t="shared" si="477"/>
        <v>1</v>
      </c>
      <c r="AS747" s="236"/>
      <c r="AT747" s="236"/>
      <c r="AU747" s="236"/>
      <c r="AV747" s="236"/>
      <c r="AW747" s="236"/>
      <c r="AX747" s="236"/>
      <c r="AY747" s="236"/>
      <c r="AZ747" s="236"/>
      <c r="BA747" s="236"/>
      <c r="BB747" s="236"/>
      <c r="BC747" s="236"/>
      <c r="BD747" s="236"/>
      <c r="BE747" s="236"/>
      <c r="BF747" s="236"/>
      <c r="BG747" s="236"/>
      <c r="BH747" s="236"/>
      <c r="BI747" s="236"/>
      <c r="BJ747" s="236"/>
      <c r="BK747" s="236"/>
      <c r="BL747" s="235">
        <f t="shared" si="531"/>
        <v>1</v>
      </c>
    </row>
    <row r="748" spans="3:64">
      <c r="C748" s="239">
        <v>745</v>
      </c>
      <c r="D748" s="234" t="s">
        <v>2003</v>
      </c>
      <c r="E748" s="248">
        <v>1.2999999999999999E-2</v>
      </c>
      <c r="F748" s="236">
        <f t="shared" si="532"/>
        <v>5.1868631438834436</v>
      </c>
      <c r="G748" s="236">
        <f t="shared" si="533"/>
        <v>8.4799015258553823</v>
      </c>
      <c r="H748" s="236">
        <f t="shared" si="534"/>
        <v>0.61166549258486058</v>
      </c>
      <c r="I748" s="248">
        <v>1.2999999999999999E-2</v>
      </c>
      <c r="J748" s="236">
        <f t="shared" si="526"/>
        <v>3.9548384606036935</v>
      </c>
      <c r="K748" s="236">
        <f t="shared" si="527"/>
        <v>5.6484966471649294</v>
      </c>
      <c r="L748" s="236">
        <f t="shared" si="535"/>
        <v>0.70015770702257385</v>
      </c>
      <c r="M748" s="237" t="s">
        <v>652</v>
      </c>
      <c r="N748" s="237"/>
      <c r="P748" s="248">
        <v>2.2000000000000002</v>
      </c>
      <c r="Q748" s="235" t="s">
        <v>628</v>
      </c>
      <c r="R748" s="248">
        <v>2.64</v>
      </c>
      <c r="S748" s="248">
        <v>1.1000000000000001</v>
      </c>
      <c r="T748" s="248">
        <v>4.4000000000000004</v>
      </c>
      <c r="U748" s="235" t="s">
        <v>628</v>
      </c>
      <c r="V748" s="235" t="s">
        <v>628</v>
      </c>
      <c r="Y748" s="236">
        <f t="shared" si="536"/>
        <v>0.25268025514207865</v>
      </c>
      <c r="Z748" s="236">
        <f t="shared" si="537"/>
        <v>1.2870022175865694</v>
      </c>
      <c r="AA748" s="236">
        <f t="shared" si="538"/>
        <v>0.13971831917184119</v>
      </c>
      <c r="AB748" s="236"/>
      <c r="AC748" s="236">
        <f t="shared" si="539"/>
        <v>2.2235862452502921</v>
      </c>
      <c r="AD748" s="236">
        <f t="shared" si="528"/>
        <v>0.31217352012916</v>
      </c>
      <c r="AE748" s="236">
        <f t="shared" si="529"/>
        <v>0.79200000000000026</v>
      </c>
      <c r="AG748" s="236">
        <f t="shared" si="530"/>
        <v>1.8479999999999999</v>
      </c>
      <c r="AH748" s="236">
        <f t="shared" si="540"/>
        <v>1.0560000000000003</v>
      </c>
      <c r="AI748" s="236"/>
      <c r="AJ748" s="236"/>
      <c r="AK748" s="236"/>
      <c r="AL748" s="236"/>
      <c r="AM748" s="236"/>
      <c r="AN748" s="236"/>
      <c r="AO748" s="236"/>
      <c r="AP748" s="235">
        <v>17</v>
      </c>
      <c r="AR748" s="235">
        <f t="shared" si="477"/>
        <v>1</v>
      </c>
      <c r="AS748" s="236"/>
      <c r="AT748" s="236"/>
      <c r="AU748" s="236"/>
      <c r="AV748" s="236"/>
      <c r="AW748" s="236"/>
      <c r="AX748" s="236"/>
      <c r="AY748" s="236"/>
      <c r="AZ748" s="236"/>
      <c r="BA748" s="236"/>
      <c r="BB748" s="236"/>
      <c r="BC748" s="236"/>
      <c r="BD748" s="236"/>
      <c r="BE748" s="236"/>
      <c r="BF748" s="236"/>
      <c r="BG748" s="236"/>
      <c r="BH748" s="236"/>
      <c r="BI748" s="236"/>
      <c r="BJ748" s="236"/>
      <c r="BK748" s="236"/>
      <c r="BL748" s="235">
        <f t="shared" si="531"/>
        <v>1</v>
      </c>
    </row>
    <row r="749" spans="3:64">
      <c r="C749" s="239">
        <v>746</v>
      </c>
      <c r="D749" s="234" t="s">
        <v>2004</v>
      </c>
      <c r="E749" s="248">
        <v>1.2999999999999999E-2</v>
      </c>
      <c r="F749" s="236">
        <f t="shared" si="532"/>
        <v>5.447912117618082</v>
      </c>
      <c r="G749" s="236">
        <f t="shared" si="533"/>
        <v>8.6362517339265708</v>
      </c>
      <c r="H749" s="236">
        <f t="shared" si="534"/>
        <v>0.63081905037767194</v>
      </c>
      <c r="I749" s="248">
        <v>1.2999999999999999E-2</v>
      </c>
      <c r="J749" s="236">
        <f t="shared" si="526"/>
        <v>4.2093598908509859</v>
      </c>
      <c r="K749" s="236">
        <f t="shared" si="527"/>
        <v>5.7380530321080485</v>
      </c>
      <c r="L749" s="236">
        <f t="shared" si="535"/>
        <v>0.73358678759100793</v>
      </c>
      <c r="M749" s="237" t="s">
        <v>652</v>
      </c>
      <c r="N749" s="237"/>
      <c r="P749" s="248">
        <v>2.5</v>
      </c>
      <c r="Q749" s="235" t="s">
        <v>628</v>
      </c>
      <c r="R749" s="248">
        <v>2.5</v>
      </c>
      <c r="S749" s="248">
        <v>1.25</v>
      </c>
      <c r="T749" s="248">
        <v>5</v>
      </c>
      <c r="U749" s="235" t="s">
        <v>628</v>
      </c>
      <c r="V749" s="235" t="s">
        <v>628</v>
      </c>
      <c r="Y749" s="236">
        <f t="shared" si="536"/>
        <v>0.25268025514207865</v>
      </c>
      <c r="Z749" s="236">
        <f t="shared" si="537"/>
        <v>1.1592794807274085</v>
      </c>
      <c r="AA749" s="236">
        <f t="shared" si="538"/>
        <v>0.15877081724072895</v>
      </c>
      <c r="AB749" s="236"/>
      <c r="AC749" s="236">
        <f t="shared" si="539"/>
        <v>2.5268025514207864</v>
      </c>
      <c r="AD749" s="236">
        <f t="shared" si="528"/>
        <v>0.51439605758436002</v>
      </c>
      <c r="AE749" s="236">
        <f t="shared" si="529"/>
        <v>0.75</v>
      </c>
      <c r="AG749" s="236">
        <f t="shared" si="530"/>
        <v>1.75</v>
      </c>
      <c r="AH749" s="236">
        <f t="shared" si="540"/>
        <v>1.14564392373896</v>
      </c>
      <c r="AI749" s="236"/>
      <c r="AJ749" s="236"/>
      <c r="AK749" s="236"/>
      <c r="AL749" s="236"/>
      <c r="AM749" s="236"/>
      <c r="AN749" s="236"/>
      <c r="AO749" s="236"/>
      <c r="AP749" s="235">
        <v>17</v>
      </c>
      <c r="AR749" s="235">
        <f t="shared" si="477"/>
        <v>1</v>
      </c>
      <c r="AS749" s="236"/>
      <c r="AT749" s="236"/>
      <c r="AU749" s="236"/>
      <c r="AV749" s="236"/>
      <c r="AW749" s="236"/>
      <c r="AX749" s="236"/>
      <c r="AY749" s="236"/>
      <c r="AZ749" s="236"/>
      <c r="BA749" s="236"/>
      <c r="BB749" s="236"/>
      <c r="BC749" s="236"/>
      <c r="BD749" s="236"/>
      <c r="BE749" s="236"/>
      <c r="BF749" s="236"/>
      <c r="BG749" s="236"/>
      <c r="BH749" s="236"/>
      <c r="BI749" s="236"/>
      <c r="BJ749" s="236"/>
      <c r="BK749" s="236"/>
      <c r="BL749" s="235">
        <f t="shared" si="531"/>
        <v>1</v>
      </c>
    </row>
    <row r="750" spans="3:64">
      <c r="C750" s="239">
        <v>747</v>
      </c>
      <c r="D750" s="234" t="s">
        <v>2005</v>
      </c>
      <c r="E750" s="248">
        <v>1.2999999999999999E-2</v>
      </c>
      <c r="F750" s="236">
        <f t="shared" si="532"/>
        <v>6.697912117618082</v>
      </c>
      <c r="G750" s="236">
        <f t="shared" si="533"/>
        <v>9.6362517339265708</v>
      </c>
      <c r="H750" s="236">
        <f t="shared" si="534"/>
        <v>0.69507442339188696</v>
      </c>
      <c r="I750" s="248">
        <v>1.2999999999999999E-2</v>
      </c>
      <c r="J750" s="236">
        <f t="shared" si="526"/>
        <v>5.1069711526390664</v>
      </c>
      <c r="K750" s="236">
        <f t="shared" si="527"/>
        <v>6.4187461899601459</v>
      </c>
      <c r="L750" s="236">
        <f t="shared" si="535"/>
        <v>0.79563375798019764</v>
      </c>
      <c r="M750" s="237" t="s">
        <v>652</v>
      </c>
      <c r="N750" s="237"/>
      <c r="P750" s="248">
        <v>2.5</v>
      </c>
      <c r="Q750" s="235" t="s">
        <v>628</v>
      </c>
      <c r="R750" s="248">
        <v>3</v>
      </c>
      <c r="S750" s="248">
        <v>1.25</v>
      </c>
      <c r="T750" s="248">
        <v>5</v>
      </c>
      <c r="U750" s="235" t="s">
        <v>628</v>
      </c>
      <c r="V750" s="235" t="s">
        <v>628</v>
      </c>
      <c r="Y750" s="236">
        <f t="shared" si="536"/>
        <v>0.25268025514207865</v>
      </c>
      <c r="Z750" s="236">
        <f t="shared" si="537"/>
        <v>1.2870022175865694</v>
      </c>
      <c r="AA750" s="236">
        <f t="shared" si="538"/>
        <v>0.15877081724072895</v>
      </c>
      <c r="AB750" s="236"/>
      <c r="AC750" s="236">
        <f t="shared" si="539"/>
        <v>2.5268025514207864</v>
      </c>
      <c r="AD750" s="236">
        <f t="shared" si="528"/>
        <v>0.35474263651040894</v>
      </c>
      <c r="AE750" s="236">
        <f t="shared" si="529"/>
        <v>0.90000000000000036</v>
      </c>
      <c r="AG750" s="236">
        <f t="shared" si="530"/>
        <v>2.0999999999999996</v>
      </c>
      <c r="AH750" s="236">
        <f t="shared" si="540"/>
        <v>1.2000000000000002</v>
      </c>
      <c r="AI750" s="236"/>
      <c r="AJ750" s="236"/>
      <c r="AK750" s="236"/>
      <c r="AL750" s="236"/>
      <c r="AM750" s="236"/>
      <c r="AN750" s="236"/>
      <c r="AO750" s="236"/>
      <c r="AP750" s="235">
        <v>17</v>
      </c>
      <c r="AR750" s="235">
        <f t="shared" si="477"/>
        <v>1</v>
      </c>
      <c r="AS750" s="236"/>
      <c r="AT750" s="236"/>
      <c r="AU750" s="236"/>
      <c r="AV750" s="236"/>
      <c r="AW750" s="236"/>
      <c r="AX750" s="236"/>
      <c r="AY750" s="236"/>
      <c r="AZ750" s="236"/>
      <c r="BA750" s="236"/>
      <c r="BB750" s="236"/>
      <c r="BC750" s="236"/>
      <c r="BD750" s="236"/>
      <c r="BE750" s="236"/>
      <c r="BF750" s="236"/>
      <c r="BG750" s="236"/>
      <c r="BH750" s="236"/>
      <c r="BI750" s="236"/>
      <c r="BJ750" s="236"/>
      <c r="BK750" s="236"/>
      <c r="BL750" s="235">
        <f t="shared" si="531"/>
        <v>1</v>
      </c>
    </row>
    <row r="751" spans="3:64">
      <c r="C751" s="239">
        <v>748</v>
      </c>
      <c r="D751" s="234" t="s">
        <v>2006</v>
      </c>
      <c r="E751" s="248">
        <v>1.2999999999999999E-2</v>
      </c>
      <c r="F751" s="236">
        <f t="shared" si="532"/>
        <v>6.8338609603401199</v>
      </c>
      <c r="G751" s="236">
        <f t="shared" si="533"/>
        <v>9.6726019419977582</v>
      </c>
      <c r="H751" s="236">
        <f t="shared" si="534"/>
        <v>0.70651733642299241</v>
      </c>
      <c r="I751" s="248">
        <v>1.2999999999999999E-2</v>
      </c>
      <c r="J751" s="236">
        <f t="shared" si="526"/>
        <v>5.280221047083475</v>
      </c>
      <c r="K751" s="236">
        <f t="shared" si="527"/>
        <v>6.4266193959610138</v>
      </c>
      <c r="L751" s="236">
        <f t="shared" si="535"/>
        <v>0.82161720210192868</v>
      </c>
      <c r="M751" s="237" t="s">
        <v>652</v>
      </c>
      <c r="N751" s="237"/>
      <c r="P751" s="248">
        <v>2.8</v>
      </c>
      <c r="Q751" s="235" t="s">
        <v>628</v>
      </c>
      <c r="R751" s="248">
        <v>2.8</v>
      </c>
      <c r="S751" s="248">
        <v>1.4</v>
      </c>
      <c r="T751" s="248">
        <v>5.6</v>
      </c>
      <c r="U751" s="235" t="s">
        <v>628</v>
      </c>
      <c r="V751" s="235" t="s">
        <v>628</v>
      </c>
      <c r="Y751" s="236">
        <f t="shared" si="536"/>
        <v>0.25268025514207865</v>
      </c>
      <c r="Z751" s="236">
        <f t="shared" si="537"/>
        <v>1.1592794807274085</v>
      </c>
      <c r="AA751" s="236">
        <f t="shared" si="538"/>
        <v>0.1778233153096167</v>
      </c>
      <c r="AB751" s="236"/>
      <c r="AC751" s="236">
        <f t="shared" si="539"/>
        <v>2.8300188575912806</v>
      </c>
      <c r="AD751" s="236">
        <f t="shared" si="528"/>
        <v>0.57612358449448342</v>
      </c>
      <c r="AE751" s="236">
        <f t="shared" si="529"/>
        <v>0.84000000000000008</v>
      </c>
      <c r="AG751" s="236">
        <f t="shared" si="530"/>
        <v>1.9599999999999997</v>
      </c>
      <c r="AH751" s="236">
        <f t="shared" si="540"/>
        <v>1.2831211945876351</v>
      </c>
      <c r="AI751" s="236"/>
      <c r="AJ751" s="236"/>
      <c r="AK751" s="236"/>
      <c r="AL751" s="236"/>
      <c r="AM751" s="236"/>
      <c r="AN751" s="236"/>
      <c r="AO751" s="236"/>
      <c r="AP751" s="235">
        <v>17</v>
      </c>
      <c r="AR751" s="235">
        <f t="shared" si="477"/>
        <v>1</v>
      </c>
      <c r="AS751" s="236"/>
      <c r="AT751" s="236"/>
      <c r="AU751" s="236"/>
      <c r="AV751" s="236"/>
      <c r="AW751" s="236"/>
      <c r="AX751" s="236"/>
      <c r="AY751" s="236"/>
      <c r="AZ751" s="236"/>
      <c r="BA751" s="236"/>
      <c r="BB751" s="236"/>
      <c r="BC751" s="236"/>
      <c r="BD751" s="236"/>
      <c r="BE751" s="236"/>
      <c r="BF751" s="236"/>
      <c r="BG751" s="236"/>
      <c r="BH751" s="236"/>
      <c r="BI751" s="236"/>
      <c r="BJ751" s="236"/>
      <c r="BK751" s="236"/>
      <c r="BL751" s="235">
        <f t="shared" si="531"/>
        <v>1</v>
      </c>
    </row>
    <row r="752" spans="3:64">
      <c r="C752" s="239">
        <v>749</v>
      </c>
      <c r="D752" s="234" t="s">
        <v>2007</v>
      </c>
      <c r="E752" s="248">
        <v>1.2999999999999999E-2</v>
      </c>
      <c r="F752" s="236">
        <f t="shared" si="532"/>
        <v>7.95386096034012</v>
      </c>
      <c r="G752" s="236">
        <f t="shared" si="533"/>
        <v>10.472601941997759</v>
      </c>
      <c r="H752" s="236">
        <f t="shared" si="534"/>
        <v>0.75949234052744274</v>
      </c>
      <c r="I752" s="248">
        <v>1.2999999999999999E-2</v>
      </c>
      <c r="J752" s="236">
        <f t="shared" si="526"/>
        <v>6.086506611150539</v>
      </c>
      <c r="K752" s="236">
        <f t="shared" si="527"/>
        <v>6.9695438432277399</v>
      </c>
      <c r="L752" s="236">
        <f t="shared" si="535"/>
        <v>0.87330057003153194</v>
      </c>
      <c r="M752" s="237" t="s">
        <v>652</v>
      </c>
      <c r="N752" s="237"/>
      <c r="P752" s="248">
        <v>2.8</v>
      </c>
      <c r="Q752" s="235" t="s">
        <v>628</v>
      </c>
      <c r="R752" s="248">
        <v>3.2</v>
      </c>
      <c r="S752" s="248">
        <v>1.4</v>
      </c>
      <c r="T752" s="248">
        <v>5.6</v>
      </c>
      <c r="U752" s="235" t="s">
        <v>628</v>
      </c>
      <c r="V752" s="235" t="s">
        <v>628</v>
      </c>
      <c r="Y752" s="236">
        <f t="shared" si="536"/>
        <v>0.25268025514207865</v>
      </c>
      <c r="Z752" s="236">
        <f t="shared" si="537"/>
        <v>1.2510921781321496</v>
      </c>
      <c r="AA752" s="236">
        <f t="shared" si="538"/>
        <v>0.1778233153096167</v>
      </c>
      <c r="AB752" s="236"/>
      <c r="AC752" s="236">
        <f t="shared" si="539"/>
        <v>2.8300188575912806</v>
      </c>
      <c r="AD752" s="236">
        <f t="shared" si="528"/>
        <v>0.44758580812784587</v>
      </c>
      <c r="AE752" s="236">
        <f t="shared" si="529"/>
        <v>0.96000000000000041</v>
      </c>
      <c r="AG752" s="236">
        <f t="shared" si="530"/>
        <v>2.2399999999999998</v>
      </c>
      <c r="AH752" s="236">
        <f t="shared" si="540"/>
        <v>1.329059818066892</v>
      </c>
      <c r="AI752" s="236"/>
      <c r="AJ752" s="236"/>
      <c r="AK752" s="236"/>
      <c r="AL752" s="236"/>
      <c r="AM752" s="236"/>
      <c r="AN752" s="236"/>
      <c r="AO752" s="236"/>
      <c r="AP752" s="235">
        <v>17</v>
      </c>
      <c r="AR752" s="235">
        <f t="shared" si="477"/>
        <v>1</v>
      </c>
      <c r="AS752" s="236"/>
      <c r="AT752" s="236"/>
      <c r="AU752" s="236"/>
      <c r="AV752" s="236"/>
      <c r="AW752" s="236"/>
      <c r="AX752" s="236"/>
      <c r="AY752" s="236"/>
      <c r="AZ752" s="236"/>
      <c r="BA752" s="236"/>
      <c r="BB752" s="236"/>
      <c r="BC752" s="236"/>
      <c r="BD752" s="236"/>
      <c r="BE752" s="236"/>
      <c r="BF752" s="236"/>
      <c r="BG752" s="236"/>
      <c r="BH752" s="236"/>
      <c r="BI752" s="236"/>
      <c r="BJ752" s="236"/>
      <c r="BK752" s="236"/>
      <c r="BL752" s="235">
        <f t="shared" si="531"/>
        <v>1</v>
      </c>
    </row>
    <row r="753" spans="2:65">
      <c r="C753" s="239">
        <v>750</v>
      </c>
      <c r="D753" s="234" t="s">
        <v>2008</v>
      </c>
      <c r="E753" s="248">
        <v>1.2999999999999999E-2</v>
      </c>
      <c r="F753" s="236">
        <f t="shared" si="532"/>
        <v>7.844993449370036</v>
      </c>
      <c r="G753" s="236">
        <f t="shared" si="533"/>
        <v>10.363502080711884</v>
      </c>
      <c r="H753" s="236">
        <f t="shared" si="534"/>
        <v>0.75698286045320617</v>
      </c>
      <c r="I753" s="248">
        <v>1.2999999999999999E-2</v>
      </c>
      <c r="J753" s="236">
        <f t="shared" si="526"/>
        <v>6.0614782428254177</v>
      </c>
      <c r="K753" s="236">
        <f t="shared" si="527"/>
        <v>6.8856636385296586</v>
      </c>
      <c r="L753" s="236">
        <f t="shared" si="535"/>
        <v>0.88030414510920918</v>
      </c>
      <c r="M753" s="237" t="s">
        <v>652</v>
      </c>
      <c r="N753" s="237"/>
      <c r="P753" s="248">
        <v>3</v>
      </c>
      <c r="Q753" s="235" t="s">
        <v>628</v>
      </c>
      <c r="R753" s="248">
        <v>3</v>
      </c>
      <c r="S753" s="248">
        <v>1.5</v>
      </c>
      <c r="T753" s="248">
        <v>6</v>
      </c>
      <c r="U753" s="235" t="s">
        <v>628</v>
      </c>
      <c r="V753" s="235" t="s">
        <v>628</v>
      </c>
      <c r="Y753" s="236">
        <f t="shared" si="536"/>
        <v>0.25268025514207865</v>
      </c>
      <c r="Z753" s="236">
        <f t="shared" si="537"/>
        <v>1.1592794807274085</v>
      </c>
      <c r="AA753" s="236">
        <f t="shared" si="538"/>
        <v>0.19052498068887491</v>
      </c>
      <c r="AB753" s="236"/>
      <c r="AC753" s="236">
        <f t="shared" si="539"/>
        <v>3.032163061704944</v>
      </c>
      <c r="AD753" s="236">
        <f t="shared" si="528"/>
        <v>0.6172752691012322</v>
      </c>
      <c r="AE753" s="236">
        <f t="shared" si="529"/>
        <v>0.90000000000000036</v>
      </c>
      <c r="AG753" s="236">
        <f t="shared" si="530"/>
        <v>2.0999999999999996</v>
      </c>
      <c r="AH753" s="236">
        <f t="shared" si="540"/>
        <v>1.374772708486752</v>
      </c>
      <c r="AI753" s="236"/>
      <c r="AJ753" s="236"/>
      <c r="AK753" s="236"/>
      <c r="AL753" s="236"/>
      <c r="AM753" s="236"/>
      <c r="AN753" s="236"/>
      <c r="AO753" s="236"/>
      <c r="AP753" s="235">
        <v>17</v>
      </c>
      <c r="AR753" s="235">
        <f t="shared" si="477"/>
        <v>1</v>
      </c>
      <c r="AS753" s="236"/>
      <c r="AT753" s="236"/>
      <c r="AU753" s="236"/>
      <c r="AV753" s="236"/>
      <c r="AW753" s="236"/>
      <c r="AX753" s="236"/>
      <c r="AY753" s="236"/>
      <c r="AZ753" s="236"/>
      <c r="BA753" s="236"/>
      <c r="BB753" s="236"/>
      <c r="BC753" s="236"/>
      <c r="BD753" s="236"/>
      <c r="BE753" s="236"/>
      <c r="BF753" s="236"/>
      <c r="BG753" s="236"/>
      <c r="BH753" s="236"/>
      <c r="BI753" s="236"/>
      <c r="BJ753" s="236"/>
      <c r="BK753" s="236"/>
      <c r="BL753" s="235">
        <f t="shared" si="531"/>
        <v>1</v>
      </c>
    </row>
    <row r="754" spans="2:65">
      <c r="C754" s="239">
        <v>751</v>
      </c>
      <c r="E754" s="248"/>
      <c r="F754" s="236"/>
      <c r="G754" s="236"/>
      <c r="H754" s="236"/>
      <c r="I754" s="248"/>
      <c r="J754" s="236"/>
      <c r="K754" s="236"/>
      <c r="L754" s="236"/>
      <c r="M754" s="235"/>
      <c r="N754" s="235"/>
      <c r="P754" s="248"/>
      <c r="Q754" s="235"/>
      <c r="R754" s="248"/>
      <c r="S754" s="235"/>
      <c r="T754" s="248"/>
      <c r="U754" s="248"/>
      <c r="V754" s="248"/>
      <c r="AA754" s="236"/>
      <c r="AB754" s="236"/>
      <c r="AC754" s="236"/>
      <c r="AD754" s="236"/>
      <c r="AG754" s="236"/>
      <c r="AH754" s="236"/>
      <c r="AI754" s="236"/>
      <c r="AJ754" s="236"/>
      <c r="AK754" s="236"/>
      <c r="AL754" s="236"/>
      <c r="AM754" s="236"/>
      <c r="AN754" s="236"/>
      <c r="AO754" s="236"/>
      <c r="AP754" s="235"/>
      <c r="AR754" s="235" t="str">
        <f t="shared" si="477"/>
        <v/>
      </c>
      <c r="AS754" s="236"/>
      <c r="AT754" s="236"/>
      <c r="AU754" s="236"/>
      <c r="AV754" s="236"/>
      <c r="AW754" s="236"/>
      <c r="AX754" s="236"/>
      <c r="AY754" s="236"/>
      <c r="AZ754" s="236"/>
      <c r="BA754" s="236"/>
      <c r="BB754" s="236"/>
      <c r="BC754" s="236"/>
      <c r="BD754" s="236"/>
      <c r="BE754" s="236"/>
      <c r="BF754" s="236"/>
      <c r="BG754" s="236"/>
      <c r="BH754" s="236"/>
      <c r="BI754" s="236"/>
      <c r="BJ754" s="236"/>
      <c r="BK754" s="236"/>
      <c r="BL754" s="235"/>
    </row>
    <row r="755" spans="2:65">
      <c r="B755" s="235" t="s">
        <v>859</v>
      </c>
      <c r="C755" s="239">
        <v>752</v>
      </c>
      <c r="D755" s="234" t="s">
        <v>2487</v>
      </c>
      <c r="E755" s="248">
        <v>1.2999999999999999E-2</v>
      </c>
      <c r="F755" s="236">
        <f t="shared" ref="F755:F767" si="541">(P755+Q755)/2*R755-2*(AD755*AE755/2-S755^2/2*(2*Z755-SIN(Y755)))</f>
        <v>0.46412602216984233</v>
      </c>
      <c r="G755" s="236">
        <f t="shared" ref="G755:G767" si="542">2*(R755^2+((P755-Q755)/2)^2)^0.5+Q755-4*AA755+2*S755*Y755</f>
        <v>1.9859496466098001</v>
      </c>
      <c r="H755" s="236">
        <f t="shared" ref="H755:H767" si="543">F755/G755</f>
        <v>0.23370482880175156</v>
      </c>
      <c r="I755" s="248">
        <v>1.2999999999999999E-2</v>
      </c>
      <c r="J755" s="236">
        <f t="shared" ref="J755:J767" si="544">(AH755+Q755)/2*AG755-2*(AD755*AE755/2-S755^2/2*(2*Z755-SIN(Y755)))</f>
        <v>0.31933102216984233</v>
      </c>
      <c r="K755" s="236">
        <f t="shared" ref="K755:K767" si="545">2*(AG755^2+((AH755-Q755)/2)^2)^0.5+Q755-4*AA755+2*S755*Y755</f>
        <v>1.5654249743252833</v>
      </c>
      <c r="L755" s="236">
        <f t="shared" ref="L755:L767" si="546">J755/K755</f>
        <v>0.20398998828256065</v>
      </c>
      <c r="M755" s="237" t="s">
        <v>652</v>
      </c>
      <c r="N755" s="237"/>
      <c r="P755" s="248">
        <v>0.7</v>
      </c>
      <c r="Q755" s="248">
        <v>0.63</v>
      </c>
      <c r="R755" s="248">
        <v>0.7</v>
      </c>
      <c r="S755" s="248">
        <v>0.06</v>
      </c>
      <c r="T755" s="235" t="s">
        <v>628</v>
      </c>
      <c r="U755" s="235" t="s">
        <v>628</v>
      </c>
      <c r="V755" s="235" t="s">
        <v>628</v>
      </c>
      <c r="Y755" s="236">
        <f t="shared" ref="Y755:Y767" si="547">ATAN(R755/((P755-Q755)/2))</f>
        <v>1.5208379310729538</v>
      </c>
      <c r="Z755" s="236">
        <f t="shared" ref="Z755:Z767" si="548">Y755/2</f>
        <v>0.76041896553647692</v>
      </c>
      <c r="AA755" s="236">
        <f t="shared" ref="AA755:AA767" si="549">S755*TAN(Z755)</f>
        <v>5.7074953183502357E-2</v>
      </c>
      <c r="AB755" s="236"/>
      <c r="AC755" s="236"/>
      <c r="AD755" s="236">
        <f t="shared" ref="AD755:AD767" si="550">2*S755*SIN(Z755)</f>
        <v>8.2707007913501357E-2</v>
      </c>
      <c r="AE755" s="236">
        <f t="shared" ref="AE755:AE767" si="551">AA755*COS(PI()/2-Z755)</f>
        <v>3.9337488371755408E-2</v>
      </c>
      <c r="AG755" s="236">
        <f t="shared" ref="AG755:AG767" si="552">$L$1*R755</f>
        <v>0.48999999999999994</v>
      </c>
      <c r="AH755" s="236">
        <f t="shared" ref="AH755:AH767" si="553">Q755+(P755-Q755)/R755*AG755</f>
        <v>0.67899999999999994</v>
      </c>
      <c r="AI755" s="236"/>
      <c r="AJ755" s="236"/>
      <c r="AK755" s="236"/>
      <c r="AL755" s="236"/>
      <c r="AM755" s="236"/>
      <c r="AN755" s="236"/>
      <c r="AO755" s="236"/>
      <c r="AP755" s="235">
        <v>1</v>
      </c>
      <c r="AR755" s="235" t="str">
        <f t="shared" si="477"/>
        <v>OK</v>
      </c>
      <c r="AS755" s="236"/>
      <c r="AT755" s="236"/>
      <c r="AU755" s="236"/>
      <c r="AV755" s="236"/>
      <c r="AW755" s="236"/>
      <c r="AX755" s="236"/>
      <c r="AY755" s="236"/>
      <c r="AZ755" s="236"/>
      <c r="BA755" s="236"/>
      <c r="BB755" s="236"/>
      <c r="BC755" s="236"/>
      <c r="BD755" s="236"/>
      <c r="BE755" s="236"/>
      <c r="BF755" s="236"/>
      <c r="BG755" s="236"/>
      <c r="BH755" s="236"/>
      <c r="BI755" s="236"/>
      <c r="BJ755" s="236"/>
      <c r="BK755" s="236"/>
      <c r="BL755" s="235" t="str">
        <f t="shared" ref="BL755:BL767" si="554">IF(AA755*SIN(Y755)&lt;=AG755,"OK","NO")</f>
        <v>OK</v>
      </c>
      <c r="BM755" s="234" t="s">
        <v>681</v>
      </c>
    </row>
    <row r="756" spans="2:65">
      <c r="C756" s="239">
        <v>753</v>
      </c>
      <c r="D756" s="234" t="s">
        <v>2488</v>
      </c>
      <c r="E756" s="248">
        <v>1.2999999999999999E-2</v>
      </c>
      <c r="F756" s="236">
        <f t="shared" si="541"/>
        <v>0.60555737274638655</v>
      </c>
      <c r="G756" s="236">
        <f t="shared" si="542"/>
        <v>2.260933070219723</v>
      </c>
      <c r="H756" s="236">
        <f t="shared" si="543"/>
        <v>0.26783516094421006</v>
      </c>
      <c r="I756" s="248">
        <v>1.2999999999999999E-2</v>
      </c>
      <c r="J756" s="236">
        <f t="shared" si="544"/>
        <v>0.41643737274638637</v>
      </c>
      <c r="K756" s="236">
        <f t="shared" si="545"/>
        <v>1.7803334447517039</v>
      </c>
      <c r="L756" s="236">
        <f t="shared" si="546"/>
        <v>0.23390976222685367</v>
      </c>
      <c r="M756" s="237" t="s">
        <v>652</v>
      </c>
      <c r="N756" s="237"/>
      <c r="P756" s="248">
        <v>0.8</v>
      </c>
      <c r="Q756" s="248">
        <v>0.72</v>
      </c>
      <c r="R756" s="248">
        <v>0.8</v>
      </c>
      <c r="S756" s="248">
        <v>0.08</v>
      </c>
      <c r="T756" s="235" t="s">
        <v>628</v>
      </c>
      <c r="U756" s="235" t="s">
        <v>628</v>
      </c>
      <c r="V756" s="235" t="s">
        <v>628</v>
      </c>
      <c r="Y756" s="236">
        <f t="shared" si="547"/>
        <v>1.5208379310729538</v>
      </c>
      <c r="Z756" s="236">
        <f t="shared" si="548"/>
        <v>0.76041896553647692</v>
      </c>
      <c r="AA756" s="236">
        <f t="shared" si="549"/>
        <v>7.6099937578003138E-2</v>
      </c>
      <c r="AB756" s="236"/>
      <c r="AC756" s="236"/>
      <c r="AD756" s="236">
        <f t="shared" si="550"/>
        <v>0.11027601055133515</v>
      </c>
      <c r="AE756" s="236">
        <f t="shared" si="551"/>
        <v>5.2449984495673875E-2</v>
      </c>
      <c r="AG756" s="236">
        <f t="shared" si="552"/>
        <v>0.55999999999999994</v>
      </c>
      <c r="AH756" s="236">
        <f t="shared" si="553"/>
        <v>0.77600000000000002</v>
      </c>
      <c r="AI756" s="236"/>
      <c r="AJ756" s="236"/>
      <c r="AK756" s="236"/>
      <c r="AL756" s="236"/>
      <c r="AM756" s="236"/>
      <c r="AN756" s="236"/>
      <c r="AO756" s="236"/>
      <c r="AP756" s="235">
        <v>1</v>
      </c>
      <c r="AR756" s="235" t="str">
        <f t="shared" si="477"/>
        <v>OK</v>
      </c>
      <c r="AS756" s="236"/>
      <c r="AT756" s="236"/>
      <c r="AU756" s="236"/>
      <c r="AV756" s="236"/>
      <c r="AW756" s="236"/>
      <c r="AX756" s="236"/>
      <c r="AY756" s="236"/>
      <c r="AZ756" s="236"/>
      <c r="BA756" s="236"/>
      <c r="BB756" s="236"/>
      <c r="BC756" s="236"/>
      <c r="BD756" s="236"/>
      <c r="BE756" s="236"/>
      <c r="BF756" s="236"/>
      <c r="BG756" s="236"/>
      <c r="BH756" s="236"/>
      <c r="BI756" s="236"/>
      <c r="BJ756" s="236"/>
      <c r="BK756" s="236"/>
      <c r="BL756" s="235" t="str">
        <f t="shared" si="554"/>
        <v>OK</v>
      </c>
    </row>
    <row r="757" spans="2:65">
      <c r="C757" s="239">
        <v>754</v>
      </c>
      <c r="D757" s="234" t="s">
        <v>2489</v>
      </c>
      <c r="E757" s="248">
        <v>1.2999999999999999E-2</v>
      </c>
      <c r="F757" s="236">
        <f t="shared" si="541"/>
        <v>0.76705737274638641</v>
      </c>
      <c r="G757" s="236">
        <f t="shared" si="542"/>
        <v>2.5511829141647309</v>
      </c>
      <c r="H757" s="236">
        <f t="shared" si="543"/>
        <v>0.30066733689988062</v>
      </c>
      <c r="I757" s="248">
        <v>1.2999999999999999E-2</v>
      </c>
      <c r="J757" s="236">
        <f t="shared" si="544"/>
        <v>0.52770237274638643</v>
      </c>
      <c r="K757" s="236">
        <f t="shared" si="545"/>
        <v>2.0105083355132098</v>
      </c>
      <c r="L757" s="236">
        <f t="shared" si="546"/>
        <v>0.26247211385556535</v>
      </c>
      <c r="M757" s="237" t="s">
        <v>652</v>
      </c>
      <c r="N757" s="237"/>
      <c r="P757" s="248">
        <v>0.9</v>
      </c>
      <c r="Q757" s="248">
        <v>0.81</v>
      </c>
      <c r="R757" s="248">
        <v>0.9</v>
      </c>
      <c r="S757" s="248">
        <v>0.08</v>
      </c>
      <c r="T757" s="235" t="s">
        <v>628</v>
      </c>
      <c r="U757" s="235" t="s">
        <v>628</v>
      </c>
      <c r="V757" s="235" t="s">
        <v>628</v>
      </c>
      <c r="Y757" s="236">
        <f t="shared" si="547"/>
        <v>1.5208379310729538</v>
      </c>
      <c r="Z757" s="236">
        <f t="shared" si="548"/>
        <v>0.76041896553647692</v>
      </c>
      <c r="AA757" s="236">
        <f t="shared" si="549"/>
        <v>7.6099937578003138E-2</v>
      </c>
      <c r="AB757" s="236"/>
      <c r="AC757" s="236"/>
      <c r="AD757" s="236">
        <f t="shared" si="550"/>
        <v>0.11027601055133515</v>
      </c>
      <c r="AE757" s="236">
        <f t="shared" si="551"/>
        <v>5.2449984495673875E-2</v>
      </c>
      <c r="AG757" s="236">
        <f t="shared" si="552"/>
        <v>0.63</v>
      </c>
      <c r="AH757" s="236">
        <f t="shared" si="553"/>
        <v>0.873</v>
      </c>
      <c r="AI757" s="236"/>
      <c r="AJ757" s="236"/>
      <c r="AK757" s="236"/>
      <c r="AL757" s="236"/>
      <c r="AM757" s="236"/>
      <c r="AN757" s="236"/>
      <c r="AO757" s="236"/>
      <c r="AP757" s="235">
        <v>1</v>
      </c>
      <c r="AR757" s="235" t="str">
        <f t="shared" si="477"/>
        <v>OK</v>
      </c>
      <c r="AS757" s="236"/>
      <c r="AT757" s="236"/>
      <c r="AU757" s="236"/>
      <c r="AV757" s="236"/>
      <c r="AW757" s="236"/>
      <c r="AX757" s="236"/>
      <c r="AY757" s="236"/>
      <c r="AZ757" s="236"/>
      <c r="BA757" s="236"/>
      <c r="BB757" s="236"/>
      <c r="BC757" s="236"/>
      <c r="BD757" s="236"/>
      <c r="BE757" s="236"/>
      <c r="BF757" s="236"/>
      <c r="BG757" s="236"/>
      <c r="BH757" s="236"/>
      <c r="BI757" s="236"/>
      <c r="BJ757" s="236"/>
      <c r="BK757" s="236"/>
      <c r="BL757" s="235" t="str">
        <f t="shared" si="554"/>
        <v>OK</v>
      </c>
    </row>
    <row r="758" spans="2:65">
      <c r="C758" s="239">
        <v>755</v>
      </c>
      <c r="D758" s="234" t="s">
        <v>2490</v>
      </c>
      <c r="E758" s="248">
        <v>1.2999999999999999E-2</v>
      </c>
      <c r="F758" s="236">
        <f t="shared" si="541"/>
        <v>0.94618339491622871</v>
      </c>
      <c r="G758" s="236">
        <f t="shared" si="542"/>
        <v>2.8261663377746538</v>
      </c>
      <c r="H758" s="236">
        <f t="shared" si="543"/>
        <v>0.33479395118026251</v>
      </c>
      <c r="I758" s="248">
        <v>1.2999999999999999E-2</v>
      </c>
      <c r="J758" s="236">
        <f t="shared" si="544"/>
        <v>0.65068339491622873</v>
      </c>
      <c r="K758" s="236">
        <f t="shared" si="545"/>
        <v>2.2254168059396302</v>
      </c>
      <c r="L758" s="236">
        <f t="shared" si="546"/>
        <v>0.29238720278356706</v>
      </c>
      <c r="M758" s="237" t="s">
        <v>652</v>
      </c>
      <c r="N758" s="237"/>
      <c r="P758" s="248">
        <v>1</v>
      </c>
      <c r="Q758" s="248">
        <v>0.9</v>
      </c>
      <c r="R758" s="248">
        <v>1</v>
      </c>
      <c r="S758" s="248">
        <v>0.1</v>
      </c>
      <c r="T758" s="235" t="s">
        <v>628</v>
      </c>
      <c r="U758" s="235" t="s">
        <v>628</v>
      </c>
      <c r="V758" s="235" t="s">
        <v>628</v>
      </c>
      <c r="Y758" s="236">
        <f t="shared" si="547"/>
        <v>1.5208379310729538</v>
      </c>
      <c r="Z758" s="236">
        <f t="shared" si="548"/>
        <v>0.76041896553647692</v>
      </c>
      <c r="AA758" s="236">
        <f t="shared" si="549"/>
        <v>9.512492197250394E-2</v>
      </c>
      <c r="AB758" s="236"/>
      <c r="AC758" s="236"/>
      <c r="AD758" s="236">
        <f t="shared" si="550"/>
        <v>0.13784501318916895</v>
      </c>
      <c r="AE758" s="236">
        <f t="shared" si="551"/>
        <v>6.5562480619592356E-2</v>
      </c>
      <c r="AG758" s="236">
        <f t="shared" si="552"/>
        <v>0.7</v>
      </c>
      <c r="AH758" s="236">
        <f t="shared" si="553"/>
        <v>0.97</v>
      </c>
      <c r="AI758" s="236"/>
      <c r="AJ758" s="236"/>
      <c r="AK758" s="236"/>
      <c r="AL758" s="236"/>
      <c r="AM758" s="236"/>
      <c r="AN758" s="236"/>
      <c r="AO758" s="236"/>
      <c r="AP758" s="235">
        <v>1</v>
      </c>
      <c r="AR758" s="235" t="str">
        <f t="shared" si="477"/>
        <v>OK</v>
      </c>
      <c r="AS758" s="236"/>
      <c r="AT758" s="236"/>
      <c r="AU758" s="236"/>
      <c r="AV758" s="236"/>
      <c r="AW758" s="236"/>
      <c r="AX758" s="236"/>
      <c r="AY758" s="236"/>
      <c r="AZ758" s="236"/>
      <c r="BA758" s="236"/>
      <c r="BB758" s="236"/>
      <c r="BC758" s="236"/>
      <c r="BD758" s="236"/>
      <c r="BE758" s="236"/>
      <c r="BF758" s="236"/>
      <c r="BG758" s="236"/>
      <c r="BH758" s="236"/>
      <c r="BI758" s="236"/>
      <c r="BJ758" s="236"/>
      <c r="BK758" s="236"/>
      <c r="BL758" s="235" t="str">
        <f t="shared" si="554"/>
        <v>OK</v>
      </c>
    </row>
    <row r="759" spans="2:65">
      <c r="C759" s="239">
        <v>756</v>
      </c>
      <c r="D759" s="234" t="s">
        <v>2491</v>
      </c>
      <c r="E759" s="248">
        <v>1.2999999999999999E-2</v>
      </c>
      <c r="F759" s="236">
        <f t="shared" si="541"/>
        <v>1.1456833949162286</v>
      </c>
      <c r="G759" s="236">
        <f t="shared" si="542"/>
        <v>3.1164161817196621</v>
      </c>
      <c r="H759" s="236">
        <f t="shared" si="543"/>
        <v>0.36762849635956896</v>
      </c>
      <c r="I759" s="248">
        <v>1.2999999999999999E-2</v>
      </c>
      <c r="J759" s="236">
        <f t="shared" si="544"/>
        <v>0.78812839491622877</v>
      </c>
      <c r="K759" s="236">
        <f t="shared" si="545"/>
        <v>2.4555916967011355</v>
      </c>
      <c r="L759" s="236">
        <f t="shared" si="546"/>
        <v>0.32095254108205679</v>
      </c>
      <c r="M759" s="237" t="s">
        <v>652</v>
      </c>
      <c r="N759" s="237"/>
      <c r="P759" s="248">
        <v>1.1000000000000001</v>
      </c>
      <c r="Q759" s="248">
        <v>0.99</v>
      </c>
      <c r="R759" s="248">
        <v>1.1000000000000001</v>
      </c>
      <c r="S759" s="248">
        <v>0.1</v>
      </c>
      <c r="T759" s="235" t="s">
        <v>628</v>
      </c>
      <c r="U759" s="235" t="s">
        <v>628</v>
      </c>
      <c r="V759" s="235" t="s">
        <v>628</v>
      </c>
      <c r="Y759" s="236">
        <f t="shared" si="547"/>
        <v>1.5208379310729538</v>
      </c>
      <c r="Z759" s="236">
        <f t="shared" si="548"/>
        <v>0.76041896553647692</v>
      </c>
      <c r="AA759" s="236">
        <f t="shared" si="549"/>
        <v>9.512492197250394E-2</v>
      </c>
      <c r="AB759" s="236"/>
      <c r="AC759" s="236"/>
      <c r="AD759" s="236">
        <f t="shared" si="550"/>
        <v>0.13784501318916895</v>
      </c>
      <c r="AE759" s="236">
        <f t="shared" si="551"/>
        <v>6.5562480619592356E-2</v>
      </c>
      <c r="AG759" s="236">
        <f t="shared" si="552"/>
        <v>0.77</v>
      </c>
      <c r="AH759" s="236">
        <f t="shared" si="553"/>
        <v>1.0669999999999999</v>
      </c>
      <c r="AI759" s="236"/>
      <c r="AJ759" s="236"/>
      <c r="AK759" s="236"/>
      <c r="AL759" s="236"/>
      <c r="AM759" s="236"/>
      <c r="AN759" s="236"/>
      <c r="AO759" s="236"/>
      <c r="AP759" s="235">
        <v>1</v>
      </c>
      <c r="AR759" s="235" t="str">
        <f t="shared" si="477"/>
        <v>OK</v>
      </c>
      <c r="AS759" s="236"/>
      <c r="AT759" s="236"/>
      <c r="AU759" s="236"/>
      <c r="AV759" s="236"/>
      <c r="AW759" s="236"/>
      <c r="AX759" s="236"/>
      <c r="AY759" s="236"/>
      <c r="AZ759" s="236"/>
      <c r="BA759" s="236"/>
      <c r="BB759" s="236"/>
      <c r="BC759" s="236"/>
      <c r="BD759" s="236"/>
      <c r="BE759" s="236"/>
      <c r="BF759" s="236"/>
      <c r="BG759" s="236"/>
      <c r="BH759" s="236"/>
      <c r="BI759" s="236"/>
      <c r="BJ759" s="236"/>
      <c r="BK759" s="236"/>
      <c r="BL759" s="235" t="str">
        <f t="shared" si="554"/>
        <v>OK</v>
      </c>
    </row>
    <row r="760" spans="2:65">
      <c r="C760" s="239">
        <v>757</v>
      </c>
      <c r="D760" s="234" t="s">
        <v>2492</v>
      </c>
      <c r="E760" s="248">
        <v>1.2999999999999999E-2</v>
      </c>
      <c r="F760" s="236">
        <f t="shared" si="541"/>
        <v>1.3625040886793696</v>
      </c>
      <c r="G760" s="236">
        <f t="shared" si="542"/>
        <v>3.3913996053295845</v>
      </c>
      <c r="H760" s="236">
        <f t="shared" si="543"/>
        <v>0.40175274141631506</v>
      </c>
      <c r="I760" s="248">
        <v>1.2999999999999999E-2</v>
      </c>
      <c r="J760" s="236">
        <f t="shared" si="544"/>
        <v>0.93698408867936933</v>
      </c>
      <c r="K760" s="236">
        <f t="shared" si="545"/>
        <v>2.6705001671275559</v>
      </c>
      <c r="L760" s="236">
        <f t="shared" si="546"/>
        <v>0.3508646433402805</v>
      </c>
      <c r="M760" s="237" t="s">
        <v>652</v>
      </c>
      <c r="N760" s="237"/>
      <c r="P760" s="248">
        <v>1.2</v>
      </c>
      <c r="Q760" s="248">
        <v>1.08</v>
      </c>
      <c r="R760" s="248">
        <v>1.2</v>
      </c>
      <c r="S760" s="248">
        <v>0.12</v>
      </c>
      <c r="T760" s="235" t="s">
        <v>628</v>
      </c>
      <c r="U760" s="235" t="s">
        <v>628</v>
      </c>
      <c r="V760" s="235" t="s">
        <v>628</v>
      </c>
      <c r="Y760" s="236">
        <f t="shared" si="547"/>
        <v>1.5208379310729538</v>
      </c>
      <c r="Z760" s="236">
        <f t="shared" si="548"/>
        <v>0.76041896553647692</v>
      </c>
      <c r="AA760" s="236">
        <f t="shared" si="549"/>
        <v>0.11414990636700471</v>
      </c>
      <c r="AB760" s="236"/>
      <c r="AC760" s="236"/>
      <c r="AD760" s="236">
        <f t="shared" si="550"/>
        <v>0.16541401582700271</v>
      </c>
      <c r="AE760" s="236">
        <f t="shared" si="551"/>
        <v>7.8674976743510816E-2</v>
      </c>
      <c r="AG760" s="236">
        <f t="shared" si="552"/>
        <v>0.84</v>
      </c>
      <c r="AH760" s="236">
        <f t="shared" si="553"/>
        <v>1.1639999999999999</v>
      </c>
      <c r="AI760" s="236"/>
      <c r="AJ760" s="236"/>
      <c r="AK760" s="236"/>
      <c r="AL760" s="236"/>
      <c r="AM760" s="236"/>
      <c r="AN760" s="236"/>
      <c r="AO760" s="236"/>
      <c r="AP760" s="235">
        <v>1</v>
      </c>
      <c r="AR760" s="235" t="str">
        <f t="shared" si="477"/>
        <v>OK</v>
      </c>
      <c r="AS760" s="236"/>
      <c r="AT760" s="236"/>
      <c r="AU760" s="236"/>
      <c r="AV760" s="236"/>
      <c r="AW760" s="236"/>
      <c r="AX760" s="236"/>
      <c r="AY760" s="236"/>
      <c r="AZ760" s="236"/>
      <c r="BA760" s="236"/>
      <c r="BB760" s="236"/>
      <c r="BC760" s="236"/>
      <c r="BD760" s="236"/>
      <c r="BE760" s="236"/>
      <c r="BF760" s="236"/>
      <c r="BG760" s="236"/>
      <c r="BH760" s="236"/>
      <c r="BI760" s="236"/>
      <c r="BJ760" s="236"/>
      <c r="BK760" s="236"/>
      <c r="BL760" s="235" t="str">
        <f t="shared" si="554"/>
        <v>OK</v>
      </c>
    </row>
    <row r="761" spans="2:65">
      <c r="C761" s="239">
        <v>758</v>
      </c>
      <c r="D761" s="234" t="s">
        <v>2493</v>
      </c>
      <c r="E761" s="248">
        <v>1.2999999999999999E-2</v>
      </c>
      <c r="F761" s="236">
        <f t="shared" si="541"/>
        <v>1.6000040886793694</v>
      </c>
      <c r="G761" s="236">
        <f t="shared" si="542"/>
        <v>3.6816494492745919</v>
      </c>
      <c r="H761" s="236">
        <f t="shared" si="543"/>
        <v>0.43458892833879764</v>
      </c>
      <c r="I761" s="248">
        <v>1.2999999999999999E-2</v>
      </c>
      <c r="J761" s="236">
        <f t="shared" si="544"/>
        <v>1.1006090886793694</v>
      </c>
      <c r="K761" s="236">
        <f t="shared" si="545"/>
        <v>2.9006750578890612</v>
      </c>
      <c r="L761" s="236">
        <f t="shared" si="546"/>
        <v>0.37943205175154199</v>
      </c>
      <c r="M761" s="237" t="s">
        <v>652</v>
      </c>
      <c r="N761" s="237"/>
      <c r="P761" s="248">
        <v>1.3</v>
      </c>
      <c r="Q761" s="248">
        <v>1.17</v>
      </c>
      <c r="R761" s="248">
        <v>1.3</v>
      </c>
      <c r="S761" s="248">
        <v>0.12</v>
      </c>
      <c r="T761" s="235" t="s">
        <v>628</v>
      </c>
      <c r="U761" s="235" t="s">
        <v>628</v>
      </c>
      <c r="V761" s="235" t="s">
        <v>628</v>
      </c>
      <c r="Y761" s="236">
        <f t="shared" si="547"/>
        <v>1.5208379310729538</v>
      </c>
      <c r="Z761" s="236">
        <f t="shared" si="548"/>
        <v>0.76041896553647692</v>
      </c>
      <c r="AA761" s="236">
        <f t="shared" si="549"/>
        <v>0.11414990636700471</v>
      </c>
      <c r="AB761" s="236"/>
      <c r="AC761" s="236"/>
      <c r="AD761" s="236">
        <f t="shared" si="550"/>
        <v>0.16541401582700271</v>
      </c>
      <c r="AE761" s="236">
        <f t="shared" si="551"/>
        <v>7.8674976743510816E-2</v>
      </c>
      <c r="AG761" s="236">
        <f t="shared" si="552"/>
        <v>0.90999999999999992</v>
      </c>
      <c r="AH761" s="236">
        <f t="shared" si="553"/>
        <v>1.2609999999999999</v>
      </c>
      <c r="AI761" s="236"/>
      <c r="AJ761" s="236"/>
      <c r="AK761" s="236"/>
      <c r="AL761" s="236"/>
      <c r="AM761" s="236"/>
      <c r="AN761" s="236"/>
      <c r="AO761" s="236"/>
      <c r="AP761" s="235">
        <v>1</v>
      </c>
      <c r="AR761" s="235" t="str">
        <f t="shared" si="477"/>
        <v>OK</v>
      </c>
      <c r="AS761" s="236"/>
      <c r="AT761" s="236"/>
      <c r="AU761" s="236"/>
      <c r="AV761" s="236"/>
      <c r="AW761" s="236"/>
      <c r="AX761" s="236"/>
      <c r="AY761" s="236"/>
      <c r="AZ761" s="236"/>
      <c r="BA761" s="236"/>
      <c r="BB761" s="236"/>
      <c r="BC761" s="236"/>
      <c r="BD761" s="236"/>
      <c r="BE761" s="236"/>
      <c r="BF761" s="236"/>
      <c r="BG761" s="236"/>
      <c r="BH761" s="236"/>
      <c r="BI761" s="236"/>
      <c r="BJ761" s="236"/>
      <c r="BK761" s="236"/>
      <c r="BL761" s="235" t="str">
        <f t="shared" si="554"/>
        <v>OK</v>
      </c>
    </row>
    <row r="762" spans="2:65">
      <c r="C762" s="239">
        <v>759</v>
      </c>
      <c r="D762" s="234" t="s">
        <v>2494</v>
      </c>
      <c r="E762" s="248">
        <v>1.2999999999999999E-2</v>
      </c>
      <c r="F762" s="236">
        <f t="shared" si="541"/>
        <v>1.8534126385615146</v>
      </c>
      <c r="G762" s="236">
        <f t="shared" si="542"/>
        <v>3.948999662716973</v>
      </c>
      <c r="H762" s="236">
        <f t="shared" si="543"/>
        <v>0.46933724914180874</v>
      </c>
      <c r="I762" s="248">
        <v>1.2999999999999999E-2</v>
      </c>
      <c r="J762" s="236">
        <f t="shared" si="544"/>
        <v>1.2742326385615146</v>
      </c>
      <c r="K762" s="236">
        <f t="shared" si="545"/>
        <v>3.1079503181479393</v>
      </c>
      <c r="L762" s="236">
        <f t="shared" si="546"/>
        <v>0.4099913152153743</v>
      </c>
      <c r="M762" s="237" t="s">
        <v>652</v>
      </c>
      <c r="N762" s="237"/>
      <c r="P762" s="248">
        <v>1.4</v>
      </c>
      <c r="Q762" s="248">
        <v>1.26</v>
      </c>
      <c r="R762" s="248">
        <v>1.4</v>
      </c>
      <c r="S762" s="248">
        <v>0.15</v>
      </c>
      <c r="T762" s="235" t="s">
        <v>628</v>
      </c>
      <c r="U762" s="235" t="s">
        <v>628</v>
      </c>
      <c r="V762" s="235" t="s">
        <v>628</v>
      </c>
      <c r="Y762" s="236">
        <f t="shared" si="547"/>
        <v>1.5208379310729538</v>
      </c>
      <c r="Z762" s="236">
        <f t="shared" si="548"/>
        <v>0.76041896553647692</v>
      </c>
      <c r="AA762" s="236">
        <f t="shared" si="549"/>
        <v>0.14268738295875588</v>
      </c>
      <c r="AB762" s="236"/>
      <c r="AC762" s="236"/>
      <c r="AD762" s="236">
        <f t="shared" si="550"/>
        <v>0.20676751978375338</v>
      </c>
      <c r="AE762" s="236">
        <f t="shared" si="551"/>
        <v>9.8343720929388506E-2</v>
      </c>
      <c r="AG762" s="236">
        <f t="shared" si="552"/>
        <v>0.97999999999999987</v>
      </c>
      <c r="AH762" s="236">
        <f t="shared" si="553"/>
        <v>1.3579999999999999</v>
      </c>
      <c r="AI762" s="236"/>
      <c r="AJ762" s="236"/>
      <c r="AK762" s="236"/>
      <c r="AL762" s="236"/>
      <c r="AM762" s="236"/>
      <c r="AN762" s="236"/>
      <c r="AO762" s="236"/>
      <c r="AP762" s="235">
        <v>1</v>
      </c>
      <c r="AR762" s="235" t="str">
        <f t="shared" si="477"/>
        <v>OK</v>
      </c>
      <c r="AS762" s="236"/>
      <c r="AT762" s="236"/>
      <c r="AU762" s="236"/>
      <c r="AV762" s="236"/>
      <c r="AW762" s="236"/>
      <c r="AX762" s="236"/>
      <c r="AY762" s="236"/>
      <c r="AZ762" s="236"/>
      <c r="BA762" s="236"/>
      <c r="BB762" s="236"/>
      <c r="BC762" s="236"/>
      <c r="BD762" s="236"/>
      <c r="BE762" s="236"/>
      <c r="BF762" s="236"/>
      <c r="BG762" s="236"/>
      <c r="BH762" s="236"/>
      <c r="BI762" s="236"/>
      <c r="BJ762" s="236"/>
      <c r="BK762" s="236"/>
      <c r="BL762" s="235" t="str">
        <f t="shared" si="554"/>
        <v>OK</v>
      </c>
    </row>
    <row r="763" spans="2:65">
      <c r="C763" s="239">
        <v>760</v>
      </c>
      <c r="D763" s="234" t="s">
        <v>2495</v>
      </c>
      <c r="E763" s="248">
        <v>1.2999999999999999E-2</v>
      </c>
      <c r="F763" s="236">
        <f t="shared" si="541"/>
        <v>2.1289126385615149</v>
      </c>
      <c r="G763" s="236">
        <f t="shared" si="542"/>
        <v>4.2392495066619809</v>
      </c>
      <c r="H763" s="236">
        <f t="shared" si="543"/>
        <v>0.50219092677039379</v>
      </c>
      <c r="I763" s="248">
        <v>1.2999999999999999E-2</v>
      </c>
      <c r="J763" s="236">
        <f t="shared" si="544"/>
        <v>1.4640376385615146</v>
      </c>
      <c r="K763" s="236">
        <f t="shared" si="545"/>
        <v>3.3381252089094446</v>
      </c>
      <c r="L763" s="236">
        <f t="shared" si="546"/>
        <v>0.43858080417535061</v>
      </c>
      <c r="M763" s="237" t="s">
        <v>652</v>
      </c>
      <c r="N763" s="237"/>
      <c r="P763" s="248">
        <v>1.5</v>
      </c>
      <c r="Q763" s="248">
        <v>1.35</v>
      </c>
      <c r="R763" s="248">
        <v>1.5</v>
      </c>
      <c r="S763" s="248">
        <v>0.15</v>
      </c>
      <c r="T763" s="235" t="s">
        <v>628</v>
      </c>
      <c r="U763" s="235" t="s">
        <v>628</v>
      </c>
      <c r="V763" s="235" t="s">
        <v>628</v>
      </c>
      <c r="Y763" s="236">
        <f t="shared" si="547"/>
        <v>1.5208379310729538</v>
      </c>
      <c r="Z763" s="236">
        <f t="shared" si="548"/>
        <v>0.76041896553647692</v>
      </c>
      <c r="AA763" s="236">
        <f t="shared" si="549"/>
        <v>0.14268738295875588</v>
      </c>
      <c r="AB763" s="236"/>
      <c r="AC763" s="236"/>
      <c r="AD763" s="236">
        <f t="shared" si="550"/>
        <v>0.20676751978375338</v>
      </c>
      <c r="AE763" s="236">
        <f t="shared" si="551"/>
        <v>9.8343720929388506E-2</v>
      </c>
      <c r="AG763" s="236">
        <f t="shared" si="552"/>
        <v>1.0499999999999998</v>
      </c>
      <c r="AH763" s="236">
        <f t="shared" si="553"/>
        <v>1.4550000000000001</v>
      </c>
      <c r="AI763" s="236"/>
      <c r="AJ763" s="236"/>
      <c r="AK763" s="236"/>
      <c r="AL763" s="236"/>
      <c r="AM763" s="236"/>
      <c r="AN763" s="236"/>
      <c r="AO763" s="236"/>
      <c r="AP763" s="235">
        <v>1</v>
      </c>
      <c r="AR763" s="235" t="str">
        <f t="shared" si="477"/>
        <v>OK</v>
      </c>
      <c r="AS763" s="236"/>
      <c r="AT763" s="236"/>
      <c r="AU763" s="236"/>
      <c r="AV763" s="236"/>
      <c r="AW763" s="236"/>
      <c r="AX763" s="236"/>
      <c r="AY763" s="236"/>
      <c r="AZ763" s="236"/>
      <c r="BA763" s="236"/>
      <c r="BB763" s="236"/>
      <c r="BC763" s="236"/>
      <c r="BD763" s="236"/>
      <c r="BE763" s="236"/>
      <c r="BF763" s="236"/>
      <c r="BG763" s="236"/>
      <c r="BH763" s="236"/>
      <c r="BI763" s="236"/>
      <c r="BJ763" s="236"/>
      <c r="BK763" s="236"/>
      <c r="BL763" s="235" t="str">
        <f t="shared" si="554"/>
        <v>OK</v>
      </c>
    </row>
    <row r="764" spans="2:65">
      <c r="C764" s="239">
        <v>761</v>
      </c>
      <c r="D764" s="234" t="s">
        <v>2496</v>
      </c>
      <c r="E764" s="248">
        <v>1.2999999999999999E-2</v>
      </c>
      <c r="F764" s="236">
        <f t="shared" si="541"/>
        <v>2.4234126385615151</v>
      </c>
      <c r="G764" s="236">
        <f t="shared" si="542"/>
        <v>4.5294993506069883</v>
      </c>
      <c r="H764" s="236">
        <f t="shared" si="543"/>
        <v>0.53502880803741781</v>
      </c>
      <c r="I764" s="248">
        <v>1.2999999999999999E-2</v>
      </c>
      <c r="J764" s="236">
        <f t="shared" si="544"/>
        <v>1.6669326385615146</v>
      </c>
      <c r="K764" s="236">
        <f t="shared" si="545"/>
        <v>3.5683000996709509</v>
      </c>
      <c r="L764" s="236">
        <f t="shared" si="546"/>
        <v>0.467150349466187</v>
      </c>
      <c r="M764" s="237" t="s">
        <v>652</v>
      </c>
      <c r="N764" s="237"/>
      <c r="P764" s="248">
        <v>1.6</v>
      </c>
      <c r="Q764" s="248">
        <v>1.44</v>
      </c>
      <c r="R764" s="248">
        <v>1.6</v>
      </c>
      <c r="S764" s="248">
        <v>0.15</v>
      </c>
      <c r="T764" s="235" t="s">
        <v>628</v>
      </c>
      <c r="U764" s="235" t="s">
        <v>628</v>
      </c>
      <c r="V764" s="235" t="s">
        <v>628</v>
      </c>
      <c r="Y764" s="236">
        <f t="shared" si="547"/>
        <v>1.5208379310729538</v>
      </c>
      <c r="Z764" s="236">
        <f t="shared" si="548"/>
        <v>0.76041896553647692</v>
      </c>
      <c r="AA764" s="236">
        <f t="shared" si="549"/>
        <v>0.14268738295875588</v>
      </c>
      <c r="AB764" s="236"/>
      <c r="AC764" s="236"/>
      <c r="AD764" s="236">
        <f t="shared" si="550"/>
        <v>0.20676751978375338</v>
      </c>
      <c r="AE764" s="236">
        <f t="shared" si="551"/>
        <v>9.8343720929388506E-2</v>
      </c>
      <c r="AG764" s="236">
        <f t="shared" si="552"/>
        <v>1.1199999999999999</v>
      </c>
      <c r="AH764" s="236">
        <f t="shared" si="553"/>
        <v>1.552</v>
      </c>
      <c r="AI764" s="236"/>
      <c r="AJ764" s="236"/>
      <c r="AK764" s="236"/>
      <c r="AL764" s="236"/>
      <c r="AM764" s="236"/>
      <c r="AN764" s="236"/>
      <c r="AO764" s="236"/>
      <c r="AP764" s="235">
        <v>1</v>
      </c>
      <c r="AR764" s="235" t="str">
        <f t="shared" si="477"/>
        <v>OK</v>
      </c>
      <c r="AS764" s="236"/>
      <c r="AT764" s="236"/>
      <c r="AU764" s="236"/>
      <c r="AV764" s="236"/>
      <c r="AW764" s="236"/>
      <c r="AX764" s="236"/>
      <c r="AY764" s="236"/>
      <c r="AZ764" s="236"/>
      <c r="BA764" s="236"/>
      <c r="BB764" s="236"/>
      <c r="BC764" s="236"/>
      <c r="BD764" s="236"/>
      <c r="BE764" s="236"/>
      <c r="BF764" s="236"/>
      <c r="BG764" s="236"/>
      <c r="BH764" s="236"/>
      <c r="BI764" s="236"/>
      <c r="BJ764" s="236"/>
      <c r="BK764" s="236"/>
      <c r="BL764" s="235" t="str">
        <f t="shared" si="554"/>
        <v>OK</v>
      </c>
    </row>
    <row r="765" spans="2:65">
      <c r="C765" s="239">
        <v>762</v>
      </c>
      <c r="D765" s="234" t="s">
        <v>2497</v>
      </c>
      <c r="E765" s="248">
        <v>1.2999999999999999E-2</v>
      </c>
      <c r="F765" s="236">
        <f t="shared" si="541"/>
        <v>2.7331341995285809</v>
      </c>
      <c r="G765" s="236">
        <f t="shared" si="542"/>
        <v>4.796849564049368</v>
      </c>
      <c r="H765" s="236">
        <f t="shared" si="543"/>
        <v>0.56977692609174602</v>
      </c>
      <c r="I765" s="248">
        <v>1.2999999999999999E-2</v>
      </c>
      <c r="J765" s="236">
        <f t="shared" si="544"/>
        <v>1.8791391995285811</v>
      </c>
      <c r="K765" s="236">
        <f t="shared" si="545"/>
        <v>3.7755753599298285</v>
      </c>
      <c r="L765" s="236">
        <f t="shared" si="546"/>
        <v>0.49770936092863632</v>
      </c>
      <c r="M765" s="237" t="s">
        <v>652</v>
      </c>
      <c r="N765" s="237"/>
      <c r="P765" s="248">
        <v>1.7</v>
      </c>
      <c r="Q765" s="248">
        <v>1.53</v>
      </c>
      <c r="R765" s="248">
        <v>1.7</v>
      </c>
      <c r="S765" s="248">
        <v>0.18</v>
      </c>
      <c r="T765" s="235" t="s">
        <v>628</v>
      </c>
      <c r="U765" s="235" t="s">
        <v>628</v>
      </c>
      <c r="V765" s="235" t="s">
        <v>628</v>
      </c>
      <c r="Y765" s="236">
        <f t="shared" si="547"/>
        <v>1.5208379310729538</v>
      </c>
      <c r="Z765" s="236">
        <f t="shared" si="548"/>
        <v>0.76041896553647692</v>
      </c>
      <c r="AA765" s="236">
        <f t="shared" si="549"/>
        <v>0.17122485955050706</v>
      </c>
      <c r="AB765" s="236"/>
      <c r="AC765" s="236"/>
      <c r="AD765" s="236">
        <f t="shared" si="550"/>
        <v>0.24812102374050407</v>
      </c>
      <c r="AE765" s="236">
        <f t="shared" si="551"/>
        <v>0.11801246511526622</v>
      </c>
      <c r="AG765" s="236">
        <f t="shared" si="552"/>
        <v>1.19</v>
      </c>
      <c r="AH765" s="236">
        <f t="shared" si="553"/>
        <v>1.649</v>
      </c>
      <c r="AI765" s="236"/>
      <c r="AJ765" s="236"/>
      <c r="AK765" s="236"/>
      <c r="AL765" s="236"/>
      <c r="AM765" s="236"/>
      <c r="AN765" s="236"/>
      <c r="AO765" s="236"/>
      <c r="AP765" s="235">
        <v>1</v>
      </c>
      <c r="AR765" s="235" t="str">
        <f t="shared" si="477"/>
        <v>OK</v>
      </c>
      <c r="AS765" s="236"/>
      <c r="AT765" s="236"/>
      <c r="AU765" s="236"/>
      <c r="AV765" s="236"/>
      <c r="AW765" s="236"/>
      <c r="AX765" s="236"/>
      <c r="AY765" s="236"/>
      <c r="AZ765" s="236"/>
      <c r="BA765" s="236"/>
      <c r="BB765" s="236"/>
      <c r="BC765" s="236"/>
      <c r="BD765" s="236"/>
      <c r="BE765" s="236"/>
      <c r="BF765" s="236"/>
      <c r="BG765" s="236"/>
      <c r="BH765" s="236"/>
      <c r="BI765" s="236"/>
      <c r="BJ765" s="236"/>
      <c r="BK765" s="236"/>
      <c r="BL765" s="235" t="str">
        <f t="shared" si="554"/>
        <v>OK</v>
      </c>
    </row>
    <row r="766" spans="2:65">
      <c r="C766" s="239">
        <v>763</v>
      </c>
      <c r="D766" s="234" t="s">
        <v>2498</v>
      </c>
      <c r="E766" s="248">
        <v>1.2999999999999999E-2</v>
      </c>
      <c r="F766" s="236">
        <f t="shared" si="541"/>
        <v>3.065634199528581</v>
      </c>
      <c r="G766" s="236">
        <f t="shared" si="542"/>
        <v>5.0870994079943763</v>
      </c>
      <c r="H766" s="236">
        <f t="shared" si="543"/>
        <v>0.60262911212447257</v>
      </c>
      <c r="I766" s="248">
        <v>1.2999999999999999E-2</v>
      </c>
      <c r="J766" s="236">
        <f t="shared" si="544"/>
        <v>2.108214199528581</v>
      </c>
      <c r="K766" s="236">
        <f t="shared" si="545"/>
        <v>4.0057502506913343</v>
      </c>
      <c r="L766" s="236">
        <f t="shared" si="546"/>
        <v>0.52629696501042067</v>
      </c>
      <c r="M766" s="237" t="s">
        <v>652</v>
      </c>
      <c r="N766" s="237"/>
      <c r="P766" s="248">
        <v>1.8</v>
      </c>
      <c r="Q766" s="248">
        <v>1.62</v>
      </c>
      <c r="R766" s="248">
        <v>1.8</v>
      </c>
      <c r="S766" s="248">
        <v>0.18</v>
      </c>
      <c r="T766" s="235" t="s">
        <v>628</v>
      </c>
      <c r="U766" s="235" t="s">
        <v>628</v>
      </c>
      <c r="V766" s="235" t="s">
        <v>628</v>
      </c>
      <c r="Y766" s="236">
        <f t="shared" si="547"/>
        <v>1.5208379310729538</v>
      </c>
      <c r="Z766" s="236">
        <f t="shared" si="548"/>
        <v>0.76041896553647692</v>
      </c>
      <c r="AA766" s="236">
        <f t="shared" si="549"/>
        <v>0.17122485955050706</v>
      </c>
      <c r="AB766" s="236"/>
      <c r="AC766" s="236"/>
      <c r="AD766" s="236">
        <f t="shared" si="550"/>
        <v>0.24812102374050407</v>
      </c>
      <c r="AE766" s="236">
        <f t="shared" si="551"/>
        <v>0.11801246511526622</v>
      </c>
      <c r="AG766" s="236">
        <f t="shared" si="552"/>
        <v>1.26</v>
      </c>
      <c r="AH766" s="236">
        <f t="shared" si="553"/>
        <v>1.746</v>
      </c>
      <c r="AI766" s="236"/>
      <c r="AJ766" s="236"/>
      <c r="AK766" s="236"/>
      <c r="AL766" s="236"/>
      <c r="AM766" s="236"/>
      <c r="AN766" s="236"/>
      <c r="AO766" s="236"/>
      <c r="AP766" s="235">
        <v>1</v>
      </c>
      <c r="AR766" s="235" t="str">
        <f t="shared" si="477"/>
        <v>OK</v>
      </c>
      <c r="AS766" s="236"/>
      <c r="AT766" s="236"/>
      <c r="AU766" s="236"/>
      <c r="AV766" s="236"/>
      <c r="AW766" s="236"/>
      <c r="AX766" s="236"/>
      <c r="AY766" s="236"/>
      <c r="AZ766" s="236"/>
      <c r="BA766" s="236"/>
      <c r="BB766" s="236"/>
      <c r="BC766" s="236"/>
      <c r="BD766" s="236"/>
      <c r="BE766" s="236"/>
      <c r="BF766" s="236"/>
      <c r="BG766" s="236"/>
      <c r="BH766" s="236"/>
      <c r="BI766" s="236"/>
      <c r="BJ766" s="236"/>
      <c r="BK766" s="236"/>
      <c r="BL766" s="235" t="str">
        <f t="shared" si="554"/>
        <v>OK</v>
      </c>
    </row>
    <row r="767" spans="2:65">
      <c r="C767" s="239">
        <v>764</v>
      </c>
      <c r="D767" s="234" t="s">
        <v>2499</v>
      </c>
      <c r="E767" s="248">
        <v>1.2999999999999999E-2</v>
      </c>
      <c r="F767" s="236">
        <f t="shared" si="541"/>
        <v>3.7876341995285809</v>
      </c>
      <c r="G767" s="236">
        <f t="shared" si="542"/>
        <v>5.667599095884392</v>
      </c>
      <c r="H767" s="236">
        <f t="shared" si="543"/>
        <v>0.66829606954363185</v>
      </c>
      <c r="I767" s="248">
        <v>1.2999999999999999E-2</v>
      </c>
      <c r="J767" s="236">
        <f t="shared" si="544"/>
        <v>2.605634199528581</v>
      </c>
      <c r="K767" s="236">
        <f t="shared" si="545"/>
        <v>4.4661000322143449</v>
      </c>
      <c r="L767" s="236">
        <f t="shared" si="546"/>
        <v>0.58342495258367</v>
      </c>
      <c r="M767" s="237" t="s">
        <v>652</v>
      </c>
      <c r="N767" s="237"/>
      <c r="P767" s="248">
        <v>2</v>
      </c>
      <c r="Q767" s="248">
        <v>1.8</v>
      </c>
      <c r="R767" s="248">
        <v>2</v>
      </c>
      <c r="S767" s="248">
        <v>0.18</v>
      </c>
      <c r="T767" s="235" t="s">
        <v>628</v>
      </c>
      <c r="U767" s="235" t="s">
        <v>628</v>
      </c>
      <c r="V767" s="235" t="s">
        <v>628</v>
      </c>
      <c r="Y767" s="236">
        <f t="shared" si="547"/>
        <v>1.5208379310729538</v>
      </c>
      <c r="Z767" s="236">
        <f t="shared" si="548"/>
        <v>0.76041896553647692</v>
      </c>
      <c r="AA767" s="236">
        <f t="shared" si="549"/>
        <v>0.17122485955050706</v>
      </c>
      <c r="AB767" s="236"/>
      <c r="AC767" s="236"/>
      <c r="AD767" s="236">
        <f t="shared" si="550"/>
        <v>0.24812102374050407</v>
      </c>
      <c r="AE767" s="236">
        <f t="shared" si="551"/>
        <v>0.11801246511526622</v>
      </c>
      <c r="AG767" s="236">
        <f t="shared" si="552"/>
        <v>1.4</v>
      </c>
      <c r="AH767" s="236">
        <f t="shared" si="553"/>
        <v>1.94</v>
      </c>
      <c r="AI767" s="236"/>
      <c r="AJ767" s="236"/>
      <c r="AK767" s="236"/>
      <c r="AL767" s="236"/>
      <c r="AM767" s="236"/>
      <c r="AN767" s="236"/>
      <c r="AO767" s="236"/>
      <c r="AP767" s="235">
        <v>1</v>
      </c>
      <c r="AR767" s="235" t="str">
        <f t="shared" si="477"/>
        <v>OK</v>
      </c>
      <c r="AS767" s="236"/>
      <c r="AT767" s="236"/>
      <c r="AU767" s="236"/>
      <c r="AV767" s="236"/>
      <c r="AW767" s="236"/>
      <c r="AX767" s="236"/>
      <c r="AY767" s="236"/>
      <c r="AZ767" s="236"/>
      <c r="BA767" s="236"/>
      <c r="BB767" s="236"/>
      <c r="BC767" s="236"/>
      <c r="BD767" s="236"/>
      <c r="BE767" s="236"/>
      <c r="BF767" s="236"/>
      <c r="BG767" s="236"/>
      <c r="BH767" s="236"/>
      <c r="BI767" s="236"/>
      <c r="BJ767" s="236"/>
      <c r="BK767" s="236"/>
      <c r="BL767" s="235" t="str">
        <f t="shared" si="554"/>
        <v>OK</v>
      </c>
    </row>
    <row r="768" spans="2:65">
      <c r="C768" s="239">
        <v>765</v>
      </c>
      <c r="E768" s="248"/>
      <c r="F768" s="236"/>
      <c r="G768" s="236"/>
      <c r="H768" s="236"/>
      <c r="I768" s="248"/>
      <c r="J768" s="236"/>
      <c r="K768" s="236"/>
      <c r="L768" s="236"/>
      <c r="M768" s="235"/>
      <c r="N768" s="235"/>
      <c r="P768" s="248"/>
      <c r="Q768" s="235"/>
      <c r="R768" s="248"/>
      <c r="S768" s="235"/>
      <c r="T768" s="248"/>
      <c r="U768" s="248"/>
      <c r="V768" s="248"/>
      <c r="AA768" s="236"/>
      <c r="AB768" s="236"/>
      <c r="AC768" s="236"/>
      <c r="AD768" s="236"/>
      <c r="AG768" s="236"/>
      <c r="AH768" s="236"/>
      <c r="AI768" s="236"/>
      <c r="AJ768" s="236"/>
      <c r="AK768" s="236"/>
      <c r="AL768" s="236"/>
      <c r="AM768" s="236"/>
      <c r="AN768" s="236"/>
      <c r="AO768" s="236"/>
      <c r="AP768" s="235"/>
      <c r="AR768" s="235" t="str">
        <f t="shared" si="477"/>
        <v/>
      </c>
      <c r="AS768" s="236"/>
      <c r="AT768" s="236"/>
      <c r="AU768" s="236"/>
      <c r="AV768" s="236"/>
      <c r="AW768" s="236"/>
      <c r="AX768" s="236"/>
      <c r="AY768" s="236"/>
      <c r="AZ768" s="236"/>
      <c r="BA768" s="236"/>
      <c r="BB768" s="236"/>
      <c r="BC768" s="236"/>
      <c r="BD768" s="236"/>
      <c r="BE768" s="236"/>
      <c r="BF768" s="236"/>
      <c r="BG768" s="236"/>
      <c r="BH768" s="236"/>
      <c r="BI768" s="236"/>
      <c r="BJ768" s="236"/>
      <c r="BK768" s="236"/>
      <c r="BL768" s="235"/>
    </row>
    <row r="769" spans="2:65">
      <c r="B769" s="235" t="s">
        <v>860</v>
      </c>
      <c r="C769" s="239">
        <v>766</v>
      </c>
      <c r="D769" s="234" t="s">
        <v>861</v>
      </c>
      <c r="E769" s="248">
        <v>1.2999999999999999E-2</v>
      </c>
      <c r="F769" s="236">
        <f t="shared" ref="F769:F782" si="555">(P769+Q769)/2*R769-2*(AD769*AE769/2-S769^2/2*(2*Z769-SIN(Y769)))</f>
        <v>0.34243466806119699</v>
      </c>
      <c r="G769" s="236">
        <f t="shared" ref="G769:G782" si="556">2*(R769^2+((P769-Q769)/2)^2)^0.5+Q769-4*AA769+2*S769*Y769</f>
        <v>1.6826189065557144</v>
      </c>
      <c r="H769" s="236">
        <f t="shared" ref="H769:H784" si="557">F769/G769</f>
        <v>0.20351290879177958</v>
      </c>
      <c r="I769" s="248">
        <v>1.2999999999999999E-2</v>
      </c>
      <c r="J769" s="236">
        <f t="shared" ref="J769:J782" si="558">(AH769+Q769)/2*AG769-2*(AD769*AE769/2-S769^2/2*(2*Z769-SIN(Y769)))</f>
        <v>0.23573066806119691</v>
      </c>
      <c r="K769" s="236">
        <f t="shared" ref="K769:K782" si="559">2*(AG769^2+((AH769-Q769)/2)^2)^0.5+Q769-4*AA769+2*S769*Y769</f>
        <v>1.3223310216636464</v>
      </c>
      <c r="L769" s="236">
        <f t="shared" ref="L769:L784" si="560">J769/K769</f>
        <v>0.17826902961455166</v>
      </c>
      <c r="M769" s="237" t="s">
        <v>652</v>
      </c>
      <c r="N769" s="237"/>
      <c r="P769" s="248">
        <v>0.6</v>
      </c>
      <c r="Q769" s="248">
        <v>0.55200000000000005</v>
      </c>
      <c r="R769" s="248">
        <v>0.6</v>
      </c>
      <c r="S769" s="248">
        <v>0.09</v>
      </c>
      <c r="T769" s="235" t="s">
        <v>628</v>
      </c>
      <c r="U769" s="235" t="s">
        <v>628</v>
      </c>
      <c r="V769" s="235" t="s">
        <v>628</v>
      </c>
      <c r="Y769" s="236">
        <f t="shared" ref="Y769:Y782" si="561">ATAN(R769/((P769-Q769)/2))</f>
        <v>1.5308176396716067</v>
      </c>
      <c r="Z769" s="236">
        <f t="shared" ref="Z769:Z782" si="562">Y769/2</f>
        <v>0.76540881983580333</v>
      </c>
      <c r="AA769" s="236">
        <f t="shared" ref="AA769:AA782" si="563">S769*TAN(Z769)</f>
        <v>8.6471971223016988E-2</v>
      </c>
      <c r="AB769" s="236"/>
      <c r="AC769" s="236"/>
      <c r="AD769" s="236">
        <f t="shared" ref="AD769:AD782" si="564">2*S769*SIN(Z769)</f>
        <v>0.12470973409781724</v>
      </c>
      <c r="AE769" s="236">
        <f t="shared" ref="AE769:AE782" si="565">AA769*COS(PI()/2-Z769)</f>
        <v>5.9910536322980858E-2</v>
      </c>
      <c r="AG769" s="236">
        <f t="shared" ref="AG769:AG782" si="566">$L$1*R769</f>
        <v>0.42</v>
      </c>
      <c r="AH769" s="236">
        <f t="shared" ref="AH769:AH784" si="567">Q769+(P769-Q769)/R769*AG769</f>
        <v>0.58560000000000001</v>
      </c>
      <c r="AI769" s="236"/>
      <c r="AJ769" s="236"/>
      <c r="AK769" s="236"/>
      <c r="AL769" s="236"/>
      <c r="AM769" s="236"/>
      <c r="AN769" s="236"/>
      <c r="AO769" s="236"/>
      <c r="AP769" s="235">
        <v>1</v>
      </c>
      <c r="AR769" s="235" t="str">
        <f t="shared" si="477"/>
        <v>OK</v>
      </c>
      <c r="AS769" s="236"/>
      <c r="AT769" s="236"/>
      <c r="AU769" s="236"/>
      <c r="AV769" s="236"/>
      <c r="AW769" s="236"/>
      <c r="AX769" s="236"/>
      <c r="AY769" s="236"/>
      <c r="AZ769" s="236"/>
      <c r="BA769" s="236"/>
      <c r="BB769" s="236"/>
      <c r="BC769" s="236"/>
      <c r="BD769" s="236"/>
      <c r="BE769" s="236"/>
      <c r="BF769" s="236"/>
      <c r="BG769" s="236"/>
      <c r="BH769" s="236"/>
      <c r="BI769" s="236"/>
      <c r="BJ769" s="236"/>
      <c r="BK769" s="236"/>
      <c r="BL769" s="235" t="str">
        <f t="shared" ref="BL769:BL782" si="568">IF(AA769*SIN(Y769)&lt;=AG769,"OK","NO")</f>
        <v>OK</v>
      </c>
      <c r="BM769" s="234" t="s">
        <v>681</v>
      </c>
    </row>
    <row r="770" spans="2:65">
      <c r="C770" s="239">
        <v>767</v>
      </c>
      <c r="D770" s="234" t="s">
        <v>862</v>
      </c>
      <c r="E770" s="248">
        <v>1.2999999999999999E-2</v>
      </c>
      <c r="F770" s="236">
        <f t="shared" si="555"/>
        <v>0.47158031434257347</v>
      </c>
      <c r="G770" s="236">
        <f t="shared" si="556"/>
        <v>1.9674680196979153</v>
      </c>
      <c r="H770" s="236">
        <f t="shared" si="557"/>
        <v>0.23968893502776215</v>
      </c>
      <c r="I770" s="248">
        <v>1.2999999999999999E-2</v>
      </c>
      <c r="J770" s="236">
        <f t="shared" si="558"/>
        <v>0.32571431434257347</v>
      </c>
      <c r="K770" s="236">
        <f t="shared" si="559"/>
        <v>1.5473291855014084</v>
      </c>
      <c r="L770" s="236">
        <f t="shared" si="560"/>
        <v>0.21050098285131649</v>
      </c>
      <c r="M770" s="237" t="s">
        <v>652</v>
      </c>
      <c r="N770" s="237"/>
      <c r="P770" s="248">
        <v>0.7</v>
      </c>
      <c r="Q770" s="248">
        <v>0.66400000000000003</v>
      </c>
      <c r="R770" s="248">
        <v>0.7</v>
      </c>
      <c r="S770" s="248">
        <v>0.12</v>
      </c>
      <c r="T770" s="235" t="s">
        <v>628</v>
      </c>
      <c r="U770" s="235" t="s">
        <v>628</v>
      </c>
      <c r="V770" s="235" t="s">
        <v>628</v>
      </c>
      <c r="Y770" s="236">
        <f t="shared" si="561"/>
        <v>1.5450877064716075</v>
      </c>
      <c r="Z770" s="236">
        <f t="shared" si="562"/>
        <v>0.77254385323580377</v>
      </c>
      <c r="AA770" s="236">
        <f t="shared" si="563"/>
        <v>0.11695395262757342</v>
      </c>
      <c r="AB770" s="236"/>
      <c r="AC770" s="236"/>
      <c r="AD770" s="236">
        <f t="shared" si="564"/>
        <v>0.16751021847056469</v>
      </c>
      <c r="AE770" s="236">
        <f t="shared" si="565"/>
        <v>8.1629092315170418E-2</v>
      </c>
      <c r="AG770" s="236">
        <f t="shared" si="566"/>
        <v>0.48999999999999994</v>
      </c>
      <c r="AH770" s="236">
        <f t="shared" si="567"/>
        <v>0.68919999999999992</v>
      </c>
      <c r="AI770" s="236"/>
      <c r="AJ770" s="236"/>
      <c r="AK770" s="236"/>
      <c r="AL770" s="236"/>
      <c r="AM770" s="236"/>
      <c r="AN770" s="236"/>
      <c r="AO770" s="236"/>
      <c r="AP770" s="235">
        <v>1</v>
      </c>
      <c r="AR770" s="235" t="str">
        <f t="shared" si="477"/>
        <v>OK</v>
      </c>
      <c r="AS770" s="236"/>
      <c r="AT770" s="236"/>
      <c r="AU770" s="236"/>
      <c r="AV770" s="236"/>
      <c r="AW770" s="236"/>
      <c r="AX770" s="236"/>
      <c r="AY770" s="236"/>
      <c r="AZ770" s="236"/>
      <c r="BA770" s="236"/>
      <c r="BB770" s="236"/>
      <c r="BC770" s="236"/>
      <c r="BD770" s="236"/>
      <c r="BE770" s="236"/>
      <c r="BF770" s="236"/>
      <c r="BG770" s="236"/>
      <c r="BH770" s="236"/>
      <c r="BI770" s="236"/>
      <c r="BJ770" s="236"/>
      <c r="BK770" s="236"/>
      <c r="BL770" s="235" t="str">
        <f t="shared" si="568"/>
        <v>OK</v>
      </c>
    </row>
    <row r="771" spans="2:65">
      <c r="C771" s="239">
        <v>768</v>
      </c>
      <c r="D771" s="234" t="s">
        <v>863</v>
      </c>
      <c r="E771" s="248">
        <v>1.2999999999999999E-2</v>
      </c>
      <c r="F771" s="236">
        <f t="shared" si="555"/>
        <v>0.60877274321990571</v>
      </c>
      <c r="G771" s="236">
        <f t="shared" si="556"/>
        <v>2.2434918754076194</v>
      </c>
      <c r="H771" s="236">
        <f t="shared" si="557"/>
        <v>0.27135054505570605</v>
      </c>
      <c r="I771" s="248">
        <v>1.2999999999999999E-2</v>
      </c>
      <c r="J771" s="236">
        <f t="shared" si="558"/>
        <v>0.41907674321990562</v>
      </c>
      <c r="K771" s="236">
        <f t="shared" si="559"/>
        <v>1.763108028884862</v>
      </c>
      <c r="L771" s="236">
        <f t="shared" si="560"/>
        <v>0.23769203948606885</v>
      </c>
      <c r="M771" s="237" t="s">
        <v>652</v>
      </c>
      <c r="N771" s="237"/>
      <c r="P771" s="248">
        <v>0.8</v>
      </c>
      <c r="Q771" s="248">
        <v>0.73599999999999999</v>
      </c>
      <c r="R771" s="248">
        <v>0.8</v>
      </c>
      <c r="S771" s="248">
        <v>0.12</v>
      </c>
      <c r="T771" s="235" t="s">
        <v>628</v>
      </c>
      <c r="U771" s="235" t="s">
        <v>628</v>
      </c>
      <c r="V771" s="235" t="s">
        <v>628</v>
      </c>
      <c r="Y771" s="236">
        <f t="shared" si="561"/>
        <v>1.5308176396716064</v>
      </c>
      <c r="Z771" s="236">
        <f t="shared" si="562"/>
        <v>0.76540881983580322</v>
      </c>
      <c r="AA771" s="236">
        <f t="shared" si="563"/>
        <v>0.11529596163068929</v>
      </c>
      <c r="AB771" s="236"/>
      <c r="AC771" s="236"/>
      <c r="AD771" s="236">
        <f t="shared" si="564"/>
        <v>0.16627964546375631</v>
      </c>
      <c r="AE771" s="236">
        <f t="shared" si="565"/>
        <v>7.9880715097307778E-2</v>
      </c>
      <c r="AG771" s="236">
        <f t="shared" si="566"/>
        <v>0.55999999999999994</v>
      </c>
      <c r="AH771" s="236">
        <f t="shared" si="567"/>
        <v>0.78080000000000005</v>
      </c>
      <c r="AI771" s="236"/>
      <c r="AJ771" s="236"/>
      <c r="AK771" s="236"/>
      <c r="AL771" s="236"/>
      <c r="AM771" s="236"/>
      <c r="AN771" s="236"/>
      <c r="AO771" s="236"/>
      <c r="AP771" s="235">
        <v>1</v>
      </c>
      <c r="AR771" s="235" t="str">
        <f t="shared" si="477"/>
        <v>OK</v>
      </c>
      <c r="AS771" s="236"/>
      <c r="AT771" s="236"/>
      <c r="AU771" s="236"/>
      <c r="AV771" s="236"/>
      <c r="AW771" s="236"/>
      <c r="AX771" s="236"/>
      <c r="AY771" s="236"/>
      <c r="AZ771" s="236"/>
      <c r="BA771" s="236"/>
      <c r="BB771" s="236"/>
      <c r="BC771" s="236"/>
      <c r="BD771" s="236"/>
      <c r="BE771" s="236"/>
      <c r="BF771" s="236"/>
      <c r="BG771" s="236"/>
      <c r="BH771" s="236"/>
      <c r="BI771" s="236"/>
      <c r="BJ771" s="236"/>
      <c r="BK771" s="236"/>
      <c r="BL771" s="235" t="str">
        <f t="shared" si="568"/>
        <v>OK</v>
      </c>
    </row>
    <row r="772" spans="2:65">
      <c r="C772" s="239">
        <v>769</v>
      </c>
      <c r="D772" s="234" t="s">
        <v>864</v>
      </c>
      <c r="E772" s="248">
        <v>1.2999999999999999E-2</v>
      </c>
      <c r="F772" s="236">
        <f t="shared" si="555"/>
        <v>0.77197274321990561</v>
      </c>
      <c r="G772" s="236">
        <f t="shared" si="556"/>
        <v>2.5356518114587683</v>
      </c>
      <c r="H772" s="236">
        <f t="shared" si="557"/>
        <v>0.30444745596824957</v>
      </c>
      <c r="I772" s="248">
        <v>1.2999999999999999E-2</v>
      </c>
      <c r="J772" s="236">
        <f t="shared" si="558"/>
        <v>0.53188874321990565</v>
      </c>
      <c r="K772" s="236">
        <f t="shared" si="559"/>
        <v>1.9952199841206664</v>
      </c>
      <c r="L772" s="236">
        <f t="shared" si="560"/>
        <v>0.26658150351993376</v>
      </c>
      <c r="M772" s="237" t="s">
        <v>652</v>
      </c>
      <c r="N772" s="237"/>
      <c r="P772" s="248">
        <v>0.9</v>
      </c>
      <c r="Q772" s="248">
        <v>0.82799999999999996</v>
      </c>
      <c r="R772" s="248">
        <v>0.9</v>
      </c>
      <c r="S772" s="248">
        <v>0.12</v>
      </c>
      <c r="T772" s="235" t="s">
        <v>628</v>
      </c>
      <c r="U772" s="235" t="s">
        <v>628</v>
      </c>
      <c r="V772" s="235" t="s">
        <v>628</v>
      </c>
      <c r="Y772" s="236">
        <f t="shared" si="561"/>
        <v>1.5308176396716064</v>
      </c>
      <c r="Z772" s="236">
        <f t="shared" si="562"/>
        <v>0.76540881983580322</v>
      </c>
      <c r="AA772" s="236">
        <f t="shared" si="563"/>
        <v>0.11529596163068929</v>
      </c>
      <c r="AB772" s="236"/>
      <c r="AC772" s="236"/>
      <c r="AD772" s="236">
        <f t="shared" si="564"/>
        <v>0.16627964546375631</v>
      </c>
      <c r="AE772" s="236">
        <f t="shared" si="565"/>
        <v>7.9880715097307778E-2</v>
      </c>
      <c r="AG772" s="236">
        <f t="shared" si="566"/>
        <v>0.63</v>
      </c>
      <c r="AH772" s="236">
        <f t="shared" si="567"/>
        <v>0.87839999999999996</v>
      </c>
      <c r="AI772" s="236"/>
      <c r="AJ772" s="236"/>
      <c r="AK772" s="236"/>
      <c r="AL772" s="236"/>
      <c r="AM772" s="236"/>
      <c r="AN772" s="236"/>
      <c r="AO772" s="236"/>
      <c r="AP772" s="235">
        <v>1</v>
      </c>
      <c r="AR772" s="235" t="str">
        <f t="shared" si="477"/>
        <v>OK</v>
      </c>
      <c r="AS772" s="236"/>
      <c r="AT772" s="236"/>
      <c r="AU772" s="236"/>
      <c r="AV772" s="236"/>
      <c r="AW772" s="236"/>
      <c r="AX772" s="236"/>
      <c r="AY772" s="236"/>
      <c r="AZ772" s="236"/>
      <c r="BA772" s="236"/>
      <c r="BB772" s="236"/>
      <c r="BC772" s="236"/>
      <c r="BD772" s="236"/>
      <c r="BE772" s="236"/>
      <c r="BF772" s="236"/>
      <c r="BG772" s="236"/>
      <c r="BH772" s="236"/>
      <c r="BI772" s="236"/>
      <c r="BJ772" s="236"/>
      <c r="BK772" s="236"/>
      <c r="BL772" s="235" t="str">
        <f t="shared" si="568"/>
        <v>OK</v>
      </c>
    </row>
    <row r="773" spans="2:65">
      <c r="C773" s="239">
        <v>770</v>
      </c>
      <c r="D773" s="234" t="s">
        <v>865</v>
      </c>
      <c r="E773" s="248">
        <v>1.2999999999999999E-2</v>
      </c>
      <c r="F773" s="236">
        <f t="shared" si="555"/>
        <v>0.95437274321990562</v>
      </c>
      <c r="G773" s="236">
        <f t="shared" si="556"/>
        <v>2.8278117475099172</v>
      </c>
      <c r="H773" s="236">
        <f t="shared" si="557"/>
        <v>0.33749514763855709</v>
      </c>
      <c r="I773" s="248">
        <v>1.2999999999999999E-2</v>
      </c>
      <c r="J773" s="236">
        <f t="shared" si="558"/>
        <v>0.65797274321990562</v>
      </c>
      <c r="K773" s="236">
        <f t="shared" si="559"/>
        <v>2.2273319393564703</v>
      </c>
      <c r="L773" s="236">
        <f t="shared" si="560"/>
        <v>0.2954084802510441</v>
      </c>
      <c r="M773" s="237" t="s">
        <v>652</v>
      </c>
      <c r="N773" s="237"/>
      <c r="P773" s="248">
        <v>1</v>
      </c>
      <c r="Q773" s="248">
        <v>0.92</v>
      </c>
      <c r="R773" s="248">
        <v>1</v>
      </c>
      <c r="S773" s="248">
        <v>0.12</v>
      </c>
      <c r="T773" s="235" t="s">
        <v>628</v>
      </c>
      <c r="U773" s="235" t="s">
        <v>628</v>
      </c>
      <c r="V773" s="235" t="s">
        <v>628</v>
      </c>
      <c r="Y773" s="236">
        <f t="shared" si="561"/>
        <v>1.5308176396716067</v>
      </c>
      <c r="Z773" s="236">
        <f t="shared" si="562"/>
        <v>0.76540881983580333</v>
      </c>
      <c r="AA773" s="236">
        <f t="shared" si="563"/>
        <v>0.11529596163068932</v>
      </c>
      <c r="AB773" s="236"/>
      <c r="AC773" s="236"/>
      <c r="AD773" s="236">
        <f t="shared" si="564"/>
        <v>0.16627964546375631</v>
      </c>
      <c r="AE773" s="236">
        <f t="shared" si="565"/>
        <v>7.9880715097307819E-2</v>
      </c>
      <c r="AG773" s="236">
        <f t="shared" si="566"/>
        <v>0.7</v>
      </c>
      <c r="AH773" s="236">
        <f t="shared" si="567"/>
        <v>0.97599999999999998</v>
      </c>
      <c r="AI773" s="236"/>
      <c r="AJ773" s="236"/>
      <c r="AK773" s="236"/>
      <c r="AL773" s="236"/>
      <c r="AM773" s="236"/>
      <c r="AN773" s="236"/>
      <c r="AO773" s="236"/>
      <c r="AP773" s="235">
        <v>1</v>
      </c>
      <c r="AR773" s="235" t="str">
        <f t="shared" si="477"/>
        <v>OK</v>
      </c>
      <c r="AS773" s="236"/>
      <c r="AT773" s="236"/>
      <c r="AU773" s="236"/>
      <c r="AV773" s="236"/>
      <c r="AW773" s="236"/>
      <c r="AX773" s="236"/>
      <c r="AY773" s="236"/>
      <c r="AZ773" s="236"/>
      <c r="BA773" s="236"/>
      <c r="BB773" s="236"/>
      <c r="BC773" s="236"/>
      <c r="BD773" s="236"/>
      <c r="BE773" s="236"/>
      <c r="BF773" s="236"/>
      <c r="BG773" s="236"/>
      <c r="BH773" s="236"/>
      <c r="BI773" s="236"/>
      <c r="BJ773" s="236"/>
      <c r="BK773" s="236"/>
      <c r="BL773" s="235" t="str">
        <f t="shared" si="568"/>
        <v>OK</v>
      </c>
    </row>
    <row r="774" spans="2:65">
      <c r="C774" s="239">
        <v>771</v>
      </c>
      <c r="D774" s="234" t="s">
        <v>867</v>
      </c>
      <c r="E774" s="248">
        <v>1.2999999999999999E-2</v>
      </c>
      <c r="F774" s="236">
        <f t="shared" si="555"/>
        <v>1.1559727432199058</v>
      </c>
      <c r="G774" s="236">
        <f t="shared" si="556"/>
        <v>3.119971683561066</v>
      </c>
      <c r="H774" s="236">
        <f t="shared" si="557"/>
        <v>0.37050744701006527</v>
      </c>
      <c r="I774" s="248">
        <v>1.2999999999999999E-2</v>
      </c>
      <c r="J774" s="236">
        <f t="shared" si="558"/>
        <v>0.79732874321990577</v>
      </c>
      <c r="K774" s="236">
        <f t="shared" si="559"/>
        <v>2.4594438945922743</v>
      </c>
      <c r="L774" s="236">
        <f t="shared" si="560"/>
        <v>0.32419066154468495</v>
      </c>
      <c r="M774" s="237" t="s">
        <v>652</v>
      </c>
      <c r="N774" s="237"/>
      <c r="P774" s="248">
        <v>1.1000000000000001</v>
      </c>
      <c r="Q774" s="248">
        <v>1.012</v>
      </c>
      <c r="R774" s="248">
        <v>1.1000000000000001</v>
      </c>
      <c r="S774" s="248">
        <v>0.12</v>
      </c>
      <c r="T774" s="235" t="s">
        <v>628</v>
      </c>
      <c r="U774" s="235" t="s">
        <v>628</v>
      </c>
      <c r="V774" s="235" t="s">
        <v>628</v>
      </c>
      <c r="Y774" s="236">
        <f t="shared" si="561"/>
        <v>1.5308176396716064</v>
      </c>
      <c r="Z774" s="236">
        <f t="shared" si="562"/>
        <v>0.76540881983580322</v>
      </c>
      <c r="AA774" s="236">
        <f t="shared" si="563"/>
        <v>0.11529596163068929</v>
      </c>
      <c r="AB774" s="236"/>
      <c r="AC774" s="236"/>
      <c r="AD774" s="236">
        <f t="shared" si="564"/>
        <v>0.16627964546375631</v>
      </c>
      <c r="AE774" s="236">
        <f t="shared" si="565"/>
        <v>7.9880715097307778E-2</v>
      </c>
      <c r="AG774" s="236">
        <f t="shared" si="566"/>
        <v>0.77</v>
      </c>
      <c r="AH774" s="236">
        <f t="shared" si="567"/>
        <v>1.0736000000000001</v>
      </c>
      <c r="AI774" s="236"/>
      <c r="AJ774" s="236"/>
      <c r="AK774" s="236"/>
      <c r="AL774" s="236"/>
      <c r="AM774" s="236"/>
      <c r="AN774" s="236"/>
      <c r="AO774" s="236"/>
      <c r="AP774" s="235">
        <v>1</v>
      </c>
      <c r="AR774" s="235" t="str">
        <f t="shared" si="477"/>
        <v>OK</v>
      </c>
      <c r="AS774" s="236"/>
      <c r="AT774" s="236"/>
      <c r="AU774" s="236"/>
      <c r="AV774" s="236"/>
      <c r="AW774" s="236"/>
      <c r="AX774" s="236"/>
      <c r="AY774" s="236"/>
      <c r="AZ774" s="236"/>
      <c r="BA774" s="236"/>
      <c r="BB774" s="236"/>
      <c r="BC774" s="236"/>
      <c r="BD774" s="236"/>
      <c r="BE774" s="236"/>
      <c r="BF774" s="236"/>
      <c r="BG774" s="236"/>
      <c r="BH774" s="236"/>
      <c r="BI774" s="236"/>
      <c r="BJ774" s="236"/>
      <c r="BK774" s="236"/>
      <c r="BL774" s="235" t="str">
        <f t="shared" si="568"/>
        <v>OK</v>
      </c>
    </row>
    <row r="775" spans="2:65">
      <c r="C775" s="239">
        <v>772</v>
      </c>
      <c r="D775" s="234" t="s">
        <v>868</v>
      </c>
      <c r="E775" s="248">
        <v>1.2999999999999999E-2</v>
      </c>
      <c r="F775" s="236">
        <f t="shared" si="555"/>
        <v>1.3767727432199057</v>
      </c>
      <c r="G775" s="236">
        <f t="shared" si="556"/>
        <v>3.4121316196122149</v>
      </c>
      <c r="H775" s="236">
        <f t="shared" si="557"/>
        <v>0.40349344536022747</v>
      </c>
      <c r="I775" s="248">
        <v>1.2999999999999999E-2</v>
      </c>
      <c r="J775" s="236">
        <f t="shared" si="558"/>
        <v>0.94995674321990553</v>
      </c>
      <c r="K775" s="236">
        <f t="shared" si="559"/>
        <v>2.6915558498280787</v>
      </c>
      <c r="L775" s="236">
        <f t="shared" si="560"/>
        <v>0.35293963648593185</v>
      </c>
      <c r="M775" s="237" t="s">
        <v>652</v>
      </c>
      <c r="N775" s="237"/>
      <c r="P775" s="248">
        <v>1.2</v>
      </c>
      <c r="Q775" s="248">
        <v>1.1040000000000001</v>
      </c>
      <c r="R775" s="248">
        <v>1.2</v>
      </c>
      <c r="S775" s="248">
        <v>0.12</v>
      </c>
      <c r="T775" s="235" t="s">
        <v>628</v>
      </c>
      <c r="U775" s="235" t="s">
        <v>628</v>
      </c>
      <c r="V775" s="235" t="s">
        <v>628</v>
      </c>
      <c r="Y775" s="236">
        <f t="shared" si="561"/>
        <v>1.5308176396716067</v>
      </c>
      <c r="Z775" s="236">
        <f t="shared" si="562"/>
        <v>0.76540881983580333</v>
      </c>
      <c r="AA775" s="236">
        <f t="shared" si="563"/>
        <v>0.11529596163068932</v>
      </c>
      <c r="AB775" s="236"/>
      <c r="AC775" s="236"/>
      <c r="AD775" s="236">
        <f t="shared" si="564"/>
        <v>0.16627964546375631</v>
      </c>
      <c r="AE775" s="236">
        <f t="shared" si="565"/>
        <v>7.9880715097307819E-2</v>
      </c>
      <c r="AG775" s="236">
        <f t="shared" si="566"/>
        <v>0.84</v>
      </c>
      <c r="AH775" s="236">
        <f t="shared" si="567"/>
        <v>1.1712</v>
      </c>
      <c r="AI775" s="236"/>
      <c r="AJ775" s="236"/>
      <c r="AK775" s="236"/>
      <c r="AL775" s="236"/>
      <c r="AM775" s="236"/>
      <c r="AN775" s="236"/>
      <c r="AO775" s="236"/>
      <c r="AP775" s="235">
        <v>1</v>
      </c>
      <c r="AR775" s="235" t="str">
        <f t="shared" si="477"/>
        <v>OK</v>
      </c>
      <c r="AS775" s="236"/>
      <c r="AT775" s="236"/>
      <c r="AU775" s="236"/>
      <c r="AV775" s="236"/>
      <c r="AW775" s="236"/>
      <c r="AX775" s="236"/>
      <c r="AY775" s="236"/>
      <c r="AZ775" s="236"/>
      <c r="BA775" s="236"/>
      <c r="BB775" s="236"/>
      <c r="BC775" s="236"/>
      <c r="BD775" s="236"/>
      <c r="BE775" s="236"/>
      <c r="BF775" s="236"/>
      <c r="BG775" s="236"/>
      <c r="BH775" s="236"/>
      <c r="BI775" s="236"/>
      <c r="BJ775" s="236"/>
      <c r="BK775" s="236"/>
      <c r="BL775" s="235" t="str">
        <f t="shared" si="568"/>
        <v>OK</v>
      </c>
    </row>
    <row r="776" spans="2:65">
      <c r="C776" s="239">
        <v>773</v>
      </c>
      <c r="D776" s="234" t="s">
        <v>869</v>
      </c>
      <c r="E776" s="248">
        <v>1.2999999999999999E-2</v>
      </c>
      <c r="F776" s="236">
        <f t="shared" si="555"/>
        <v>1.6167727432199057</v>
      </c>
      <c r="G776" s="236">
        <f t="shared" si="556"/>
        <v>3.7042915556633629</v>
      </c>
      <c r="H776" s="236">
        <f t="shared" si="557"/>
        <v>0.43645936582612616</v>
      </c>
      <c r="I776" s="248">
        <v>1.2999999999999999E-2</v>
      </c>
      <c r="J776" s="236">
        <f t="shared" si="558"/>
        <v>1.1158567432199056</v>
      </c>
      <c r="K776" s="236">
        <f t="shared" si="559"/>
        <v>2.9236678050638822</v>
      </c>
      <c r="L776" s="236">
        <f t="shared" si="560"/>
        <v>0.38166331389879776</v>
      </c>
      <c r="M776" s="237" t="s">
        <v>652</v>
      </c>
      <c r="N776" s="237"/>
      <c r="P776" s="248">
        <v>1.3</v>
      </c>
      <c r="Q776" s="248">
        <v>1.196</v>
      </c>
      <c r="R776" s="248">
        <v>1.3</v>
      </c>
      <c r="S776" s="248">
        <v>0.12</v>
      </c>
      <c r="T776" s="235" t="s">
        <v>628</v>
      </c>
      <c r="U776" s="235" t="s">
        <v>628</v>
      </c>
      <c r="V776" s="235" t="s">
        <v>628</v>
      </c>
      <c r="Y776" s="236">
        <f t="shared" si="561"/>
        <v>1.5308176396716064</v>
      </c>
      <c r="Z776" s="236">
        <f t="shared" si="562"/>
        <v>0.76540881983580322</v>
      </c>
      <c r="AA776" s="236">
        <f t="shared" si="563"/>
        <v>0.11529596163068929</v>
      </c>
      <c r="AB776" s="236"/>
      <c r="AC776" s="236"/>
      <c r="AD776" s="236">
        <f t="shared" si="564"/>
        <v>0.16627964546375631</v>
      </c>
      <c r="AE776" s="236">
        <f t="shared" si="565"/>
        <v>7.9880715097307778E-2</v>
      </c>
      <c r="AG776" s="236">
        <f t="shared" si="566"/>
        <v>0.90999999999999992</v>
      </c>
      <c r="AH776" s="236">
        <f t="shared" si="567"/>
        <v>1.2687999999999999</v>
      </c>
      <c r="AI776" s="236"/>
      <c r="AJ776" s="236"/>
      <c r="AK776" s="236"/>
      <c r="AL776" s="236"/>
      <c r="AM776" s="236"/>
      <c r="AN776" s="236"/>
      <c r="AO776" s="236"/>
      <c r="AP776" s="235">
        <v>1</v>
      </c>
      <c r="AR776" s="235" t="str">
        <f t="shared" si="477"/>
        <v>OK</v>
      </c>
      <c r="AS776" s="236"/>
      <c r="AT776" s="236"/>
      <c r="AU776" s="236"/>
      <c r="AV776" s="236"/>
      <c r="AW776" s="236"/>
      <c r="AX776" s="236"/>
      <c r="AY776" s="236"/>
      <c r="AZ776" s="236"/>
      <c r="BA776" s="236"/>
      <c r="BB776" s="236"/>
      <c r="BC776" s="236"/>
      <c r="BD776" s="236"/>
      <c r="BE776" s="236"/>
      <c r="BF776" s="236"/>
      <c r="BG776" s="236"/>
      <c r="BH776" s="236"/>
      <c r="BI776" s="236"/>
      <c r="BJ776" s="236"/>
      <c r="BK776" s="236"/>
      <c r="BL776" s="235" t="str">
        <f t="shared" si="568"/>
        <v>OK</v>
      </c>
    </row>
    <row r="777" spans="2:65">
      <c r="C777" s="239">
        <v>774</v>
      </c>
      <c r="D777" s="234" t="s">
        <v>870</v>
      </c>
      <c r="E777" s="248">
        <v>1.2999999999999999E-2</v>
      </c>
      <c r="F777" s="236">
        <f t="shared" si="555"/>
        <v>1.8759727432199054</v>
      </c>
      <c r="G777" s="236">
        <f t="shared" si="556"/>
        <v>3.9964514917145126</v>
      </c>
      <c r="H777" s="236">
        <f t="shared" si="557"/>
        <v>0.46940961177914775</v>
      </c>
      <c r="I777" s="248">
        <v>1.2999999999999999E-2</v>
      </c>
      <c r="J777" s="236">
        <f t="shared" si="558"/>
        <v>1.2950287432199055</v>
      </c>
      <c r="K777" s="236">
        <f t="shared" si="559"/>
        <v>3.1557797602996867</v>
      </c>
      <c r="L777" s="236">
        <f t="shared" si="560"/>
        <v>0.41036727578762461</v>
      </c>
      <c r="M777" s="237" t="s">
        <v>652</v>
      </c>
      <c r="N777" s="237"/>
      <c r="P777" s="248">
        <v>1.4</v>
      </c>
      <c r="Q777" s="248">
        <v>1.288</v>
      </c>
      <c r="R777" s="248">
        <v>1.4</v>
      </c>
      <c r="S777" s="248">
        <v>0.12</v>
      </c>
      <c r="T777" s="235" t="s">
        <v>628</v>
      </c>
      <c r="U777" s="235" t="s">
        <v>628</v>
      </c>
      <c r="V777" s="235" t="s">
        <v>628</v>
      </c>
      <c r="Y777" s="236">
        <f t="shared" si="561"/>
        <v>1.5308176396716067</v>
      </c>
      <c r="Z777" s="236">
        <f t="shared" si="562"/>
        <v>0.76540881983580333</v>
      </c>
      <c r="AA777" s="236">
        <f t="shared" si="563"/>
        <v>0.11529596163068932</v>
      </c>
      <c r="AB777" s="236"/>
      <c r="AC777" s="236"/>
      <c r="AD777" s="236">
        <f t="shared" si="564"/>
        <v>0.16627964546375631</v>
      </c>
      <c r="AE777" s="236">
        <f t="shared" si="565"/>
        <v>7.9880715097307819E-2</v>
      </c>
      <c r="AG777" s="236">
        <f t="shared" si="566"/>
        <v>0.97999999999999987</v>
      </c>
      <c r="AH777" s="236">
        <f t="shared" si="567"/>
        <v>1.3664000000000001</v>
      </c>
      <c r="AI777" s="236"/>
      <c r="AJ777" s="236"/>
      <c r="AK777" s="236"/>
      <c r="AL777" s="236"/>
      <c r="AM777" s="236"/>
      <c r="AN777" s="236"/>
      <c r="AO777" s="236"/>
      <c r="AP777" s="235">
        <v>1</v>
      </c>
      <c r="AR777" s="235" t="str">
        <f t="shared" si="477"/>
        <v>OK</v>
      </c>
      <c r="AS777" s="236"/>
      <c r="AT777" s="236"/>
      <c r="AU777" s="236"/>
      <c r="AV777" s="236"/>
      <c r="AW777" s="236"/>
      <c r="AX777" s="236"/>
      <c r="AY777" s="236"/>
      <c r="AZ777" s="236"/>
      <c r="BA777" s="236"/>
      <c r="BB777" s="236"/>
      <c r="BC777" s="236"/>
      <c r="BD777" s="236"/>
      <c r="BE777" s="236"/>
      <c r="BF777" s="236"/>
      <c r="BG777" s="236"/>
      <c r="BH777" s="236"/>
      <c r="BI777" s="236"/>
      <c r="BJ777" s="236"/>
      <c r="BK777" s="236"/>
      <c r="BL777" s="235" t="str">
        <f t="shared" si="568"/>
        <v>OK</v>
      </c>
    </row>
    <row r="778" spans="2:65">
      <c r="C778" s="239">
        <v>775</v>
      </c>
      <c r="D778" s="234" t="s">
        <v>871</v>
      </c>
      <c r="E778" s="248">
        <v>1.2999999999999999E-2</v>
      </c>
      <c r="F778" s="236">
        <f t="shared" si="555"/>
        <v>2.154372743219906</v>
      </c>
      <c r="G778" s="236">
        <f t="shared" si="556"/>
        <v>4.2886114277656606</v>
      </c>
      <c r="H778" s="236">
        <f t="shared" si="557"/>
        <v>0.50234738667903067</v>
      </c>
      <c r="I778" s="248">
        <v>1.2999999999999999E-2</v>
      </c>
      <c r="J778" s="236">
        <f t="shared" si="558"/>
        <v>1.4874727432199053</v>
      </c>
      <c r="K778" s="236">
        <f t="shared" si="559"/>
        <v>3.3878917155354911</v>
      </c>
      <c r="L778" s="236">
        <f t="shared" si="560"/>
        <v>0.43905557441489684</v>
      </c>
      <c r="M778" s="237" t="s">
        <v>652</v>
      </c>
      <c r="N778" s="237"/>
      <c r="P778" s="248">
        <v>1.5</v>
      </c>
      <c r="Q778" s="248">
        <v>1.38</v>
      </c>
      <c r="R778" s="248">
        <v>1.5</v>
      </c>
      <c r="S778" s="248">
        <v>0.12</v>
      </c>
      <c r="T778" s="235" t="s">
        <v>628</v>
      </c>
      <c r="U778" s="235" t="s">
        <v>628</v>
      </c>
      <c r="V778" s="235" t="s">
        <v>628</v>
      </c>
      <c r="Y778" s="236">
        <f t="shared" si="561"/>
        <v>1.5308176396716064</v>
      </c>
      <c r="Z778" s="236">
        <f t="shared" si="562"/>
        <v>0.76540881983580322</v>
      </c>
      <c r="AA778" s="236">
        <f t="shared" si="563"/>
        <v>0.11529596163068929</v>
      </c>
      <c r="AB778" s="236"/>
      <c r="AC778" s="236"/>
      <c r="AD778" s="236">
        <f t="shared" si="564"/>
        <v>0.16627964546375631</v>
      </c>
      <c r="AE778" s="236">
        <f t="shared" si="565"/>
        <v>7.9880715097307778E-2</v>
      </c>
      <c r="AG778" s="236">
        <f t="shared" si="566"/>
        <v>1.0499999999999998</v>
      </c>
      <c r="AH778" s="236">
        <f t="shared" si="567"/>
        <v>1.464</v>
      </c>
      <c r="AI778" s="236"/>
      <c r="AJ778" s="236"/>
      <c r="AK778" s="236"/>
      <c r="AL778" s="236"/>
      <c r="AM778" s="236"/>
      <c r="AN778" s="236"/>
      <c r="AO778" s="236"/>
      <c r="AP778" s="235">
        <v>1</v>
      </c>
      <c r="AR778" s="235" t="str">
        <f t="shared" si="477"/>
        <v>OK</v>
      </c>
      <c r="AS778" s="236"/>
      <c r="AT778" s="236"/>
      <c r="AU778" s="236"/>
      <c r="AV778" s="236"/>
      <c r="AW778" s="236"/>
      <c r="AX778" s="236"/>
      <c r="AY778" s="236"/>
      <c r="AZ778" s="236"/>
      <c r="BA778" s="236"/>
      <c r="BB778" s="236"/>
      <c r="BC778" s="236"/>
      <c r="BD778" s="236"/>
      <c r="BE778" s="236"/>
      <c r="BF778" s="236"/>
      <c r="BG778" s="236"/>
      <c r="BH778" s="236"/>
      <c r="BI778" s="236"/>
      <c r="BJ778" s="236"/>
      <c r="BK778" s="236"/>
      <c r="BL778" s="235" t="str">
        <f t="shared" si="568"/>
        <v>OK</v>
      </c>
    </row>
    <row r="779" spans="2:65">
      <c r="C779" s="239">
        <v>776</v>
      </c>
      <c r="D779" s="234" t="s">
        <v>872</v>
      </c>
      <c r="E779" s="248">
        <v>1.2999999999999999E-2</v>
      </c>
      <c r="F779" s="236">
        <f t="shared" si="555"/>
        <v>2.4519727432199061</v>
      </c>
      <c r="G779" s="236">
        <f t="shared" si="556"/>
        <v>4.5807713638168108</v>
      </c>
      <c r="H779" s="236">
        <f t="shared" si="557"/>
        <v>0.53527507672351116</v>
      </c>
      <c r="I779" s="248">
        <v>1.2999999999999999E-2</v>
      </c>
      <c r="J779" s="236">
        <f t="shared" si="558"/>
        <v>1.6931887432199053</v>
      </c>
      <c r="K779" s="236">
        <f t="shared" si="559"/>
        <v>3.620003670771295</v>
      </c>
      <c r="L779" s="236">
        <f t="shared" si="560"/>
        <v>0.46773122273081746</v>
      </c>
      <c r="M779" s="237" t="s">
        <v>652</v>
      </c>
      <c r="N779" s="237"/>
      <c r="P779" s="248">
        <v>1.6</v>
      </c>
      <c r="Q779" s="248">
        <v>1.472</v>
      </c>
      <c r="R779" s="248">
        <v>1.6</v>
      </c>
      <c r="S779" s="248">
        <v>0.12</v>
      </c>
      <c r="T779" s="235" t="s">
        <v>628</v>
      </c>
      <c r="U779" s="235" t="s">
        <v>628</v>
      </c>
      <c r="V779" s="235" t="s">
        <v>628</v>
      </c>
      <c r="Y779" s="236">
        <f t="shared" si="561"/>
        <v>1.5308176396716064</v>
      </c>
      <c r="Z779" s="236">
        <f t="shared" si="562"/>
        <v>0.76540881983580322</v>
      </c>
      <c r="AA779" s="236">
        <f t="shared" si="563"/>
        <v>0.11529596163068929</v>
      </c>
      <c r="AB779" s="236"/>
      <c r="AC779" s="236"/>
      <c r="AD779" s="236">
        <f t="shared" si="564"/>
        <v>0.16627964546375631</v>
      </c>
      <c r="AE779" s="236">
        <f t="shared" si="565"/>
        <v>7.9880715097307778E-2</v>
      </c>
      <c r="AG779" s="236">
        <f t="shared" si="566"/>
        <v>1.1199999999999999</v>
      </c>
      <c r="AH779" s="236">
        <f t="shared" si="567"/>
        <v>1.5616000000000001</v>
      </c>
      <c r="AI779" s="236"/>
      <c r="AJ779" s="236"/>
      <c r="AK779" s="236"/>
      <c r="AL779" s="236"/>
      <c r="AM779" s="236"/>
      <c r="AN779" s="236"/>
      <c r="AO779" s="236"/>
      <c r="AP779" s="235">
        <v>1</v>
      </c>
      <c r="AR779" s="235" t="str">
        <f t="shared" si="477"/>
        <v>OK</v>
      </c>
      <c r="AS779" s="236"/>
      <c r="AT779" s="236"/>
      <c r="AU779" s="236"/>
      <c r="AV779" s="236"/>
      <c r="AW779" s="236"/>
      <c r="AX779" s="236"/>
      <c r="AY779" s="236"/>
      <c r="AZ779" s="236"/>
      <c r="BA779" s="236"/>
      <c r="BB779" s="236"/>
      <c r="BC779" s="236"/>
      <c r="BD779" s="236"/>
      <c r="BE779" s="236"/>
      <c r="BF779" s="236"/>
      <c r="BG779" s="236"/>
      <c r="BH779" s="236"/>
      <c r="BI779" s="236"/>
      <c r="BJ779" s="236"/>
      <c r="BK779" s="236"/>
      <c r="BL779" s="235" t="str">
        <f t="shared" si="568"/>
        <v>OK</v>
      </c>
    </row>
    <row r="780" spans="2:65">
      <c r="C780" s="239">
        <v>777</v>
      </c>
      <c r="D780" s="234" t="s">
        <v>873</v>
      </c>
      <c r="E780" s="248">
        <v>1.2999999999999999E-2</v>
      </c>
      <c r="F780" s="236">
        <f t="shared" si="555"/>
        <v>2.7656074112811027</v>
      </c>
      <c r="G780" s="236">
        <f t="shared" si="556"/>
        <v>4.8494843966175658</v>
      </c>
      <c r="H780" s="236">
        <f t="shared" si="557"/>
        <v>0.57028895962838189</v>
      </c>
      <c r="I780" s="248">
        <v>1.2999999999999999E-2</v>
      </c>
      <c r="J780" s="236">
        <f t="shared" si="558"/>
        <v>1.9090114112811027</v>
      </c>
      <c r="K780" s="236">
        <f t="shared" si="559"/>
        <v>3.8286687227567064</v>
      </c>
      <c r="L780" s="236">
        <f t="shared" si="560"/>
        <v>0.49860971254430758</v>
      </c>
      <c r="M780" s="237" t="s">
        <v>652</v>
      </c>
      <c r="N780" s="237"/>
      <c r="P780" s="248">
        <v>1.7</v>
      </c>
      <c r="Q780" s="248">
        <v>1.5640000000000001</v>
      </c>
      <c r="R780" s="248">
        <v>1.7</v>
      </c>
      <c r="S780" s="248">
        <v>0.15</v>
      </c>
      <c r="T780" s="235" t="s">
        <v>628</v>
      </c>
      <c r="U780" s="235" t="s">
        <v>628</v>
      </c>
      <c r="V780" s="235" t="s">
        <v>628</v>
      </c>
      <c r="Y780" s="236">
        <f t="shared" si="561"/>
        <v>1.5308176396716067</v>
      </c>
      <c r="Z780" s="236">
        <f t="shared" si="562"/>
        <v>0.76540881983580333</v>
      </c>
      <c r="AA780" s="236">
        <f t="shared" si="563"/>
        <v>0.14411995203836164</v>
      </c>
      <c r="AB780" s="236"/>
      <c r="AC780" s="236"/>
      <c r="AD780" s="236">
        <f t="shared" si="564"/>
        <v>0.20784955682969539</v>
      </c>
      <c r="AE780" s="236">
        <f t="shared" si="565"/>
        <v>9.985089387163476E-2</v>
      </c>
      <c r="AG780" s="236">
        <f t="shared" si="566"/>
        <v>1.19</v>
      </c>
      <c r="AH780" s="236">
        <f t="shared" si="567"/>
        <v>1.6592</v>
      </c>
      <c r="AI780" s="236"/>
      <c r="AJ780" s="236"/>
      <c r="AK780" s="236"/>
      <c r="AL780" s="236"/>
      <c r="AM780" s="236"/>
      <c r="AN780" s="236"/>
      <c r="AO780" s="236"/>
      <c r="AP780" s="235">
        <v>1</v>
      </c>
      <c r="AR780" s="235" t="str">
        <f t="shared" si="477"/>
        <v>OK</v>
      </c>
      <c r="AS780" s="236"/>
      <c r="AT780" s="236"/>
      <c r="AU780" s="236"/>
      <c r="AV780" s="236"/>
      <c r="AW780" s="236"/>
      <c r="AX780" s="236"/>
      <c r="AY780" s="236"/>
      <c r="AZ780" s="236"/>
      <c r="BA780" s="236"/>
      <c r="BB780" s="236"/>
      <c r="BC780" s="236"/>
      <c r="BD780" s="236"/>
      <c r="BE780" s="236"/>
      <c r="BF780" s="236"/>
      <c r="BG780" s="236"/>
      <c r="BH780" s="236"/>
      <c r="BI780" s="236"/>
      <c r="BJ780" s="236"/>
      <c r="BK780" s="236"/>
      <c r="BL780" s="235" t="str">
        <f t="shared" si="568"/>
        <v>OK</v>
      </c>
    </row>
    <row r="781" spans="2:65">
      <c r="C781" s="239">
        <v>778</v>
      </c>
      <c r="D781" s="234" t="s">
        <v>874</v>
      </c>
      <c r="E781" s="248">
        <v>1.2999999999999999E-2</v>
      </c>
      <c r="F781" s="236">
        <f t="shared" si="555"/>
        <v>3.1016074112811025</v>
      </c>
      <c r="G781" s="236">
        <f t="shared" si="556"/>
        <v>5.1416443326687151</v>
      </c>
      <c r="H781" s="236">
        <f t="shared" si="557"/>
        <v>0.60323258681551906</v>
      </c>
      <c r="I781" s="248">
        <v>1.2999999999999999E-2</v>
      </c>
      <c r="J781" s="236">
        <f t="shared" si="558"/>
        <v>2.1412714112811027</v>
      </c>
      <c r="K781" s="236">
        <f t="shared" si="559"/>
        <v>4.0607806779925113</v>
      </c>
      <c r="L781" s="236">
        <f t="shared" si="560"/>
        <v>0.52730535852028881</v>
      </c>
      <c r="M781" s="237" t="s">
        <v>652</v>
      </c>
      <c r="N781" s="237"/>
      <c r="P781" s="248">
        <v>1.8</v>
      </c>
      <c r="Q781" s="248">
        <v>1.6559999999999999</v>
      </c>
      <c r="R781" s="248">
        <v>1.8</v>
      </c>
      <c r="S781" s="248">
        <v>0.15</v>
      </c>
      <c r="T781" s="235" t="s">
        <v>628</v>
      </c>
      <c r="U781" s="235" t="s">
        <v>628</v>
      </c>
      <c r="V781" s="235" t="s">
        <v>628</v>
      </c>
      <c r="Y781" s="236">
        <f t="shared" si="561"/>
        <v>1.5308176396716064</v>
      </c>
      <c r="Z781" s="236">
        <f t="shared" si="562"/>
        <v>0.76540881983580322</v>
      </c>
      <c r="AA781" s="236">
        <f t="shared" si="563"/>
        <v>0.14411995203836162</v>
      </c>
      <c r="AB781" s="236"/>
      <c r="AC781" s="236"/>
      <c r="AD781" s="236">
        <f t="shared" si="564"/>
        <v>0.20784955682969539</v>
      </c>
      <c r="AE781" s="236">
        <f t="shared" si="565"/>
        <v>9.9850893871634733E-2</v>
      </c>
      <c r="AG781" s="236">
        <f t="shared" si="566"/>
        <v>1.26</v>
      </c>
      <c r="AH781" s="236">
        <f t="shared" si="567"/>
        <v>1.7567999999999999</v>
      </c>
      <c r="AI781" s="236"/>
      <c r="AJ781" s="236"/>
      <c r="AK781" s="236"/>
      <c r="AL781" s="236"/>
      <c r="AM781" s="236"/>
      <c r="AN781" s="236"/>
      <c r="AO781" s="236"/>
      <c r="AP781" s="235">
        <v>1</v>
      </c>
      <c r="AR781" s="235" t="str">
        <f t="shared" si="477"/>
        <v>OK</v>
      </c>
      <c r="AS781" s="236"/>
      <c r="AT781" s="236"/>
      <c r="AU781" s="236"/>
      <c r="AV781" s="236"/>
      <c r="AW781" s="236"/>
      <c r="AX781" s="236"/>
      <c r="AY781" s="236"/>
      <c r="AZ781" s="236"/>
      <c r="BA781" s="236"/>
      <c r="BB781" s="236"/>
      <c r="BC781" s="236"/>
      <c r="BD781" s="236"/>
      <c r="BE781" s="236"/>
      <c r="BF781" s="236"/>
      <c r="BG781" s="236"/>
      <c r="BH781" s="236"/>
      <c r="BI781" s="236"/>
      <c r="BJ781" s="236"/>
      <c r="BK781" s="236"/>
      <c r="BL781" s="235" t="str">
        <f t="shared" si="568"/>
        <v>OK</v>
      </c>
    </row>
    <row r="782" spans="2:65">
      <c r="C782" s="239">
        <v>779</v>
      </c>
      <c r="D782" s="234" t="s">
        <v>875</v>
      </c>
      <c r="E782" s="248">
        <v>1.2999999999999999E-2</v>
      </c>
      <c r="F782" s="236">
        <f t="shared" si="555"/>
        <v>3.8312074112811025</v>
      </c>
      <c r="G782" s="236">
        <f t="shared" si="556"/>
        <v>5.7259642047710129</v>
      </c>
      <c r="H782" s="236">
        <f t="shared" si="557"/>
        <v>0.66909384590438881</v>
      </c>
      <c r="I782" s="248">
        <v>1.2999999999999999E-2</v>
      </c>
      <c r="J782" s="236">
        <f t="shared" si="558"/>
        <v>2.6456074112811026</v>
      </c>
      <c r="K782" s="236">
        <f t="shared" si="559"/>
        <v>4.5250045884641192</v>
      </c>
      <c r="L782" s="236">
        <f t="shared" si="560"/>
        <v>0.58466402841352183</v>
      </c>
      <c r="M782" s="237" t="s">
        <v>652</v>
      </c>
      <c r="N782" s="237"/>
      <c r="P782" s="248">
        <v>2</v>
      </c>
      <c r="Q782" s="248">
        <v>1.84</v>
      </c>
      <c r="R782" s="248">
        <v>2</v>
      </c>
      <c r="S782" s="248">
        <v>0.15</v>
      </c>
      <c r="T782" s="235" t="s">
        <v>628</v>
      </c>
      <c r="U782" s="235" t="s">
        <v>628</v>
      </c>
      <c r="V782" s="235" t="s">
        <v>628</v>
      </c>
      <c r="Y782" s="236">
        <f t="shared" si="561"/>
        <v>1.5308176396716067</v>
      </c>
      <c r="Z782" s="236">
        <f t="shared" si="562"/>
        <v>0.76540881983580333</v>
      </c>
      <c r="AA782" s="236">
        <f t="shared" si="563"/>
        <v>0.14411995203836164</v>
      </c>
      <c r="AB782" s="236"/>
      <c r="AC782" s="236"/>
      <c r="AD782" s="236">
        <f t="shared" si="564"/>
        <v>0.20784955682969539</v>
      </c>
      <c r="AE782" s="236">
        <f t="shared" si="565"/>
        <v>9.985089387163476E-2</v>
      </c>
      <c r="AG782" s="236">
        <f t="shared" si="566"/>
        <v>1.4</v>
      </c>
      <c r="AH782" s="236">
        <f t="shared" si="567"/>
        <v>1.952</v>
      </c>
      <c r="AI782" s="236"/>
      <c r="AJ782" s="236"/>
      <c r="AK782" s="236"/>
      <c r="AL782" s="236"/>
      <c r="AM782" s="236"/>
      <c r="AN782" s="236"/>
      <c r="AO782" s="236"/>
      <c r="AP782" s="235">
        <v>1</v>
      </c>
      <c r="AR782" s="235" t="str">
        <f t="shared" si="477"/>
        <v>OK</v>
      </c>
      <c r="AS782" s="236"/>
      <c r="AT782" s="236"/>
      <c r="AU782" s="236"/>
      <c r="AV782" s="236"/>
      <c r="AW782" s="236"/>
      <c r="AX782" s="236"/>
      <c r="AY782" s="236"/>
      <c r="AZ782" s="236"/>
      <c r="BA782" s="236"/>
      <c r="BB782" s="236"/>
      <c r="BC782" s="236"/>
      <c r="BD782" s="236"/>
      <c r="BE782" s="236"/>
      <c r="BF782" s="236"/>
      <c r="BG782" s="236"/>
      <c r="BH782" s="236"/>
      <c r="BI782" s="236"/>
      <c r="BJ782" s="236"/>
      <c r="BK782" s="236"/>
      <c r="BL782" s="235" t="str">
        <f t="shared" si="568"/>
        <v>OK</v>
      </c>
    </row>
    <row r="783" spans="2:65">
      <c r="C783" s="239">
        <v>780</v>
      </c>
      <c r="E783" s="248"/>
      <c r="F783" s="236"/>
      <c r="G783" s="236"/>
      <c r="H783" s="236"/>
      <c r="I783" s="248"/>
      <c r="J783" s="236"/>
      <c r="K783" s="236"/>
      <c r="L783" s="236"/>
      <c r="M783" s="237"/>
      <c r="N783" s="237"/>
      <c r="P783" s="248"/>
      <c r="Q783" s="248"/>
      <c r="R783" s="248"/>
      <c r="S783" s="248"/>
      <c r="T783" s="235"/>
      <c r="U783" s="235"/>
      <c r="V783" s="235"/>
      <c r="Y783" s="236"/>
      <c r="Z783" s="236"/>
      <c r="AA783" s="236"/>
      <c r="AB783" s="236"/>
      <c r="AC783" s="236"/>
      <c r="AD783" s="236"/>
      <c r="AE783" s="236"/>
      <c r="AG783" s="236"/>
      <c r="AH783" s="236"/>
      <c r="AI783" s="236"/>
      <c r="AJ783" s="236"/>
      <c r="AK783" s="236"/>
      <c r="AL783" s="236"/>
      <c r="AM783" s="236"/>
      <c r="AN783" s="236"/>
      <c r="AO783" s="236"/>
      <c r="AP783" s="235"/>
      <c r="AR783" s="235" t="str">
        <f t="shared" si="477"/>
        <v/>
      </c>
      <c r="AS783" s="236"/>
      <c r="AT783" s="236"/>
      <c r="AU783" s="236"/>
      <c r="AV783" s="236"/>
      <c r="AW783" s="236"/>
      <c r="AX783" s="236"/>
      <c r="AY783" s="236"/>
      <c r="AZ783" s="236"/>
      <c r="BA783" s="236"/>
      <c r="BB783" s="236"/>
      <c r="BC783" s="236"/>
      <c r="BD783" s="236"/>
      <c r="BE783" s="236"/>
      <c r="BF783" s="236"/>
      <c r="BG783" s="236"/>
      <c r="BH783" s="236"/>
      <c r="BI783" s="236"/>
      <c r="BJ783" s="236"/>
      <c r="BK783" s="236"/>
      <c r="BL783" s="235"/>
    </row>
    <row r="784" spans="2:65">
      <c r="B784" s="234" t="s">
        <v>1957</v>
      </c>
      <c r="C784" s="239">
        <v>781</v>
      </c>
      <c r="D784" s="234" t="s">
        <v>2487</v>
      </c>
      <c r="E784" s="248">
        <v>1.2999999999999999E-2</v>
      </c>
      <c r="F784" s="236">
        <f>(P784+Q784)/2*R784-2*T784*AB784/2</f>
        <v>0.46425599999999995</v>
      </c>
      <c r="G784" s="236">
        <f>2*SQRT(R784^2+((P784-Q784)/2)^2)+Q784-2*(AB784+AC784)+2*AD784</f>
        <v>1.9576657734968181</v>
      </c>
      <c r="H784" s="236">
        <f t="shared" si="557"/>
        <v>0.23714773292007729</v>
      </c>
      <c r="I784" s="248">
        <v>1.2999999999999999E-2</v>
      </c>
      <c r="J784" s="236">
        <f>(AH784+Q784)/2*AG784-2*T784*AB784/2</f>
        <v>0.31901999999999997</v>
      </c>
      <c r="K784" s="236">
        <f>2*SQRT(AG784^2+((AH784-Q784)/2)^2)+Q784-2*(AB784+AC784)+2*AD784</f>
        <v>1.5373299077894051</v>
      </c>
      <c r="L784" s="236">
        <f t="shared" si="560"/>
        <v>0.20751564019120203</v>
      </c>
      <c r="M784" s="237" t="s">
        <v>1605</v>
      </c>
      <c r="N784" s="237"/>
      <c r="P784" s="248">
        <v>0.7</v>
      </c>
      <c r="Q784" s="248">
        <v>0.64400000000000002</v>
      </c>
      <c r="R784" s="248">
        <v>0.7</v>
      </c>
      <c r="S784" s="235" t="s">
        <v>628</v>
      </c>
      <c r="T784" s="248">
        <v>0.08</v>
      </c>
      <c r="U784" s="235" t="s">
        <v>628</v>
      </c>
      <c r="V784" s="235" t="s">
        <v>628</v>
      </c>
      <c r="Y784" s="236">
        <f>ATAN(R784/((P784-Q784)/2))</f>
        <v>1.5308176396716067</v>
      </c>
      <c r="Z784" s="236"/>
      <c r="AA784" s="236">
        <f>T784*TAN(PI()/2-Y784)</f>
        <v>3.199999999999988E-3</v>
      </c>
      <c r="AB784" s="236">
        <f>T784-AA784</f>
        <v>7.6800000000000007E-2</v>
      </c>
      <c r="AC784" s="236">
        <f>T784*1/SIN(Y784)</f>
        <v>8.0063974420459552E-2</v>
      </c>
      <c r="AD784" s="236">
        <f>SQRT(T784^2+T784^2)</f>
        <v>0.11313708498984761</v>
      </c>
      <c r="AE784" s="236"/>
      <c r="AG784" s="236">
        <f t="shared" ref="AG784:AG799" si="569">$L$1*R784</f>
        <v>0.48999999999999994</v>
      </c>
      <c r="AH784" s="236">
        <f t="shared" si="567"/>
        <v>0.68320000000000003</v>
      </c>
      <c r="AI784" s="236"/>
      <c r="AJ784" s="236"/>
      <c r="AK784" s="236"/>
      <c r="AL784" s="236"/>
      <c r="AM784" s="236"/>
      <c r="AN784" s="236"/>
      <c r="AO784" s="236"/>
      <c r="AP784" s="235">
        <v>16</v>
      </c>
      <c r="AR784" s="235" t="str">
        <f t="shared" ref="AR784:AR863" si="570">IF(BL784="","",BL784)</f>
        <v/>
      </c>
      <c r="AS784" s="236"/>
      <c r="AT784" s="236"/>
      <c r="AU784" s="236"/>
      <c r="AV784" s="236"/>
      <c r="AW784" s="236"/>
      <c r="AX784" s="236"/>
      <c r="AY784" s="236"/>
      <c r="AZ784" s="236"/>
      <c r="BA784" s="236"/>
      <c r="BB784" s="236"/>
      <c r="BC784" s="236"/>
      <c r="BD784" s="236"/>
      <c r="BE784" s="236"/>
      <c r="BF784" s="236"/>
      <c r="BG784" s="236"/>
      <c r="BH784" s="236"/>
      <c r="BI784" s="236"/>
      <c r="BJ784" s="236"/>
      <c r="BK784" s="236"/>
      <c r="BL784" s="235"/>
    </row>
    <row r="785" spans="3:64">
      <c r="C785" s="239">
        <v>782</v>
      </c>
      <c r="D785" s="234" t="s">
        <v>2488</v>
      </c>
      <c r="E785" s="248">
        <v>1.2999999999999999E-2</v>
      </c>
      <c r="F785" s="236">
        <f t="shared" ref="F785:F799" si="571">(P785+Q785)/2*R785-2*T785*AB785/2</f>
        <v>0.60825600000000002</v>
      </c>
      <c r="G785" s="236">
        <f t="shared" ref="G785:G799" si="572">2*SQRT(R785^2+((P785-Q785)/2)^2)+Q785-2*(AB785+AC785)+2*AD785</f>
        <v>2.249825709547967</v>
      </c>
      <c r="H785" s="236">
        <f t="shared" ref="H785:H799" si="573">F785/G785</f>
        <v>0.27035694250387521</v>
      </c>
      <c r="I785" s="248">
        <v>1.2999999999999999E-2</v>
      </c>
      <c r="J785" s="236">
        <f t="shared" ref="J785:J799" si="574">(AH785+Q785)/2*AG785-2*T785*AB785/2</f>
        <v>0.41855999999999993</v>
      </c>
      <c r="K785" s="236">
        <f t="shared" ref="K785:K799" si="575">2*SQRT(AG785^2+((AH785-Q785)/2)^2)+Q785-2*(AB785+AC785)+2*AD785</f>
        <v>1.7694418630252098</v>
      </c>
      <c r="L785" s="236">
        <f t="shared" ref="L785:L799" si="576">J785/K785</f>
        <v>0.23654916770443596</v>
      </c>
      <c r="M785" s="237" t="s">
        <v>1605</v>
      </c>
      <c r="N785" s="237"/>
      <c r="P785" s="248">
        <v>0.8</v>
      </c>
      <c r="Q785" s="248">
        <v>0.73599999999999999</v>
      </c>
      <c r="R785" s="248">
        <v>0.8</v>
      </c>
      <c r="S785" s="235" t="s">
        <v>628</v>
      </c>
      <c r="T785" s="248">
        <v>0.08</v>
      </c>
      <c r="U785" s="235" t="s">
        <v>628</v>
      </c>
      <c r="V785" s="235" t="s">
        <v>628</v>
      </c>
      <c r="Y785" s="236">
        <f t="shared" ref="Y785:Y799" si="577">ATAN(R785/((P785-Q785)/2))</f>
        <v>1.5308176396716064</v>
      </c>
      <c r="Z785" s="236"/>
      <c r="AA785" s="236">
        <f t="shared" ref="AA785:AA799" si="578">T785*TAN(PI()/2-Y785)</f>
        <v>3.2000000000000058E-3</v>
      </c>
      <c r="AB785" s="236">
        <f t="shared" ref="AB785:AB799" si="579">T785-AA785</f>
        <v>7.6799999999999993E-2</v>
      </c>
      <c r="AC785" s="236">
        <f t="shared" ref="AC785:AC799" si="580">T785*1/SIN(Y785)</f>
        <v>8.0063974420459552E-2</v>
      </c>
      <c r="AD785" s="236">
        <f t="shared" ref="AD785:AD799" si="581">SQRT(T785^2+T785^2)</f>
        <v>0.11313708498984761</v>
      </c>
      <c r="AE785" s="236"/>
      <c r="AG785" s="236">
        <f t="shared" si="569"/>
        <v>0.55999999999999994</v>
      </c>
      <c r="AH785" s="236">
        <f t="shared" ref="AH785:AH799" si="582">Q785+(P785-Q785)/R785*AG785</f>
        <v>0.78080000000000005</v>
      </c>
      <c r="AI785" s="236"/>
      <c r="AJ785" s="236"/>
      <c r="AK785" s="236"/>
      <c r="AL785" s="236"/>
      <c r="AM785" s="236"/>
      <c r="AN785" s="236"/>
      <c r="AO785" s="236"/>
      <c r="AP785" s="235">
        <v>16</v>
      </c>
      <c r="AR785" s="235" t="str">
        <f t="shared" si="570"/>
        <v/>
      </c>
      <c r="AS785" s="236"/>
      <c r="AT785" s="236"/>
      <c r="AU785" s="236"/>
      <c r="AV785" s="236"/>
      <c r="AW785" s="236"/>
      <c r="AX785" s="236"/>
      <c r="AY785" s="236"/>
      <c r="AZ785" s="236"/>
      <c r="BA785" s="236"/>
      <c r="BB785" s="236"/>
      <c r="BC785" s="236"/>
      <c r="BD785" s="236"/>
      <c r="BE785" s="236"/>
      <c r="BF785" s="236"/>
      <c r="BG785" s="236"/>
      <c r="BH785" s="236"/>
      <c r="BI785" s="236"/>
      <c r="BJ785" s="236"/>
      <c r="BK785" s="236"/>
      <c r="BL785" s="235"/>
    </row>
    <row r="786" spans="3:64">
      <c r="C786" s="239">
        <v>783</v>
      </c>
      <c r="D786" s="234" t="s">
        <v>2489</v>
      </c>
      <c r="E786" s="248">
        <v>1.2999999999999999E-2</v>
      </c>
      <c r="F786" s="236">
        <f t="shared" si="571"/>
        <v>0.77145599999999992</v>
      </c>
      <c r="G786" s="236">
        <f t="shared" si="572"/>
        <v>2.5419856455991159</v>
      </c>
      <c r="H786" s="236">
        <f t="shared" si="573"/>
        <v>0.30348558471823189</v>
      </c>
      <c r="I786" s="248">
        <v>1.2999999999999999E-2</v>
      </c>
      <c r="J786" s="236">
        <f t="shared" si="574"/>
        <v>0.53137199999999996</v>
      </c>
      <c r="K786" s="236">
        <f t="shared" si="575"/>
        <v>2.001553818261014</v>
      </c>
      <c r="L786" s="236">
        <f t="shared" si="576"/>
        <v>0.26547974636108734</v>
      </c>
      <c r="M786" s="237" t="s">
        <v>1605</v>
      </c>
      <c r="N786" s="237"/>
      <c r="P786" s="248">
        <v>0.9</v>
      </c>
      <c r="Q786" s="248">
        <v>0.82799999999999996</v>
      </c>
      <c r="R786" s="248">
        <v>0.9</v>
      </c>
      <c r="S786" s="235" t="s">
        <v>628</v>
      </c>
      <c r="T786" s="248">
        <v>0.08</v>
      </c>
      <c r="U786" s="235" t="s">
        <v>628</v>
      </c>
      <c r="V786" s="235" t="s">
        <v>628</v>
      </c>
      <c r="Y786" s="236">
        <f t="shared" si="577"/>
        <v>1.5308176396716064</v>
      </c>
      <c r="Z786" s="236"/>
      <c r="AA786" s="236">
        <f t="shared" si="578"/>
        <v>3.2000000000000058E-3</v>
      </c>
      <c r="AB786" s="236">
        <f t="shared" si="579"/>
        <v>7.6799999999999993E-2</v>
      </c>
      <c r="AC786" s="236">
        <f t="shared" si="580"/>
        <v>8.0063974420459552E-2</v>
      </c>
      <c r="AD786" s="236">
        <f t="shared" si="581"/>
        <v>0.11313708498984761</v>
      </c>
      <c r="AE786" s="236"/>
      <c r="AG786" s="236">
        <f t="shared" si="569"/>
        <v>0.63</v>
      </c>
      <c r="AH786" s="236">
        <f t="shared" si="582"/>
        <v>0.87839999999999996</v>
      </c>
      <c r="AI786" s="236"/>
      <c r="AJ786" s="236"/>
      <c r="AK786" s="236"/>
      <c r="AL786" s="236"/>
      <c r="AM786" s="236"/>
      <c r="AN786" s="236"/>
      <c r="AO786" s="236"/>
      <c r="AP786" s="235">
        <v>16</v>
      </c>
      <c r="AR786" s="235" t="str">
        <f t="shared" si="570"/>
        <v/>
      </c>
      <c r="AS786" s="236"/>
      <c r="AT786" s="236"/>
      <c r="AU786" s="236"/>
      <c r="AV786" s="236"/>
      <c r="AW786" s="236"/>
      <c r="AX786" s="236"/>
      <c r="AY786" s="236"/>
      <c r="AZ786" s="236"/>
      <c r="BA786" s="236"/>
      <c r="BB786" s="236"/>
      <c r="BC786" s="236"/>
      <c r="BD786" s="236"/>
      <c r="BE786" s="236"/>
      <c r="BF786" s="236"/>
      <c r="BG786" s="236"/>
      <c r="BH786" s="236"/>
      <c r="BI786" s="236"/>
      <c r="BJ786" s="236"/>
      <c r="BK786" s="236"/>
      <c r="BL786" s="235"/>
    </row>
    <row r="787" spans="3:64">
      <c r="C787" s="239">
        <v>784</v>
      </c>
      <c r="D787" s="234" t="s">
        <v>2490</v>
      </c>
      <c r="E787" s="248">
        <v>1.2999999999999999E-2</v>
      </c>
      <c r="F787" s="236">
        <f t="shared" si="571"/>
        <v>0.95039999999999991</v>
      </c>
      <c r="G787" s="236">
        <f t="shared" si="572"/>
        <v>2.8122821369349587</v>
      </c>
      <c r="H787" s="236">
        <f t="shared" si="573"/>
        <v>0.33794617812984401</v>
      </c>
      <c r="I787" s="248">
        <v>1.2999999999999999E-2</v>
      </c>
      <c r="J787" s="236">
        <f t="shared" si="574"/>
        <v>0.65399999999999991</v>
      </c>
      <c r="K787" s="236">
        <f t="shared" si="575"/>
        <v>2.2118023287815118</v>
      </c>
      <c r="L787" s="236">
        <f t="shared" si="576"/>
        <v>0.29568645963054502</v>
      </c>
      <c r="M787" s="237" t="s">
        <v>1605</v>
      </c>
      <c r="N787" s="237"/>
      <c r="P787" s="248">
        <v>1</v>
      </c>
      <c r="Q787" s="248">
        <v>0.92</v>
      </c>
      <c r="R787" s="248">
        <v>1</v>
      </c>
      <c r="S787" s="235" t="s">
        <v>628</v>
      </c>
      <c r="T787" s="248">
        <v>0.1</v>
      </c>
      <c r="U787" s="235" t="s">
        <v>628</v>
      </c>
      <c r="V787" s="235" t="s">
        <v>628</v>
      </c>
      <c r="Y787" s="236">
        <f t="shared" si="577"/>
        <v>1.5308176396716067</v>
      </c>
      <c r="Z787" s="236"/>
      <c r="AA787" s="236">
        <f t="shared" si="578"/>
        <v>3.9999999999999853E-3</v>
      </c>
      <c r="AB787" s="236">
        <f t="shared" si="579"/>
        <v>9.6000000000000016E-2</v>
      </c>
      <c r="AC787" s="236">
        <f t="shared" si="580"/>
        <v>0.10007996802557444</v>
      </c>
      <c r="AD787" s="236">
        <f t="shared" si="581"/>
        <v>0.14142135623730953</v>
      </c>
      <c r="AE787" s="236"/>
      <c r="AG787" s="236">
        <f t="shared" si="569"/>
        <v>0.7</v>
      </c>
      <c r="AH787" s="236">
        <f t="shared" si="582"/>
        <v>0.97599999999999998</v>
      </c>
      <c r="AI787" s="236"/>
      <c r="AJ787" s="236"/>
      <c r="AK787" s="236"/>
      <c r="AL787" s="236"/>
      <c r="AM787" s="236"/>
      <c r="AN787" s="236"/>
      <c r="AO787" s="236"/>
      <c r="AP787" s="235">
        <v>16</v>
      </c>
      <c r="AR787" s="235" t="str">
        <f t="shared" si="570"/>
        <v/>
      </c>
      <c r="AS787" s="236"/>
      <c r="AT787" s="236"/>
      <c r="AU787" s="236"/>
      <c r="AV787" s="236"/>
      <c r="AW787" s="236"/>
      <c r="AX787" s="236"/>
      <c r="AY787" s="236"/>
      <c r="AZ787" s="236"/>
      <c r="BA787" s="236"/>
      <c r="BB787" s="236"/>
      <c r="BC787" s="236"/>
      <c r="BD787" s="236"/>
      <c r="BE787" s="236"/>
      <c r="BF787" s="236"/>
      <c r="BG787" s="236"/>
      <c r="BH787" s="236"/>
      <c r="BI787" s="236"/>
      <c r="BJ787" s="236"/>
      <c r="BK787" s="236"/>
      <c r="BL787" s="235"/>
    </row>
    <row r="788" spans="3:64">
      <c r="C788" s="239">
        <v>785</v>
      </c>
      <c r="D788" s="234" t="s">
        <v>2491</v>
      </c>
      <c r="E788" s="248">
        <v>1.2999999999999999E-2</v>
      </c>
      <c r="F788" s="236">
        <f t="shared" si="571"/>
        <v>1.1520000000000001</v>
      </c>
      <c r="G788" s="236">
        <f t="shared" si="572"/>
        <v>3.1044420729861075</v>
      </c>
      <c r="H788" s="236">
        <f t="shared" si="573"/>
        <v>0.37108117108202693</v>
      </c>
      <c r="I788" s="248">
        <v>1.2999999999999999E-2</v>
      </c>
      <c r="J788" s="236">
        <f t="shared" si="574"/>
        <v>0.79335600000000006</v>
      </c>
      <c r="K788" s="236">
        <f t="shared" si="575"/>
        <v>2.4439142840173163</v>
      </c>
      <c r="L788" s="236">
        <f t="shared" si="576"/>
        <v>0.32462513320879577</v>
      </c>
      <c r="M788" s="237" t="s">
        <v>1605</v>
      </c>
      <c r="N788" s="237"/>
      <c r="P788" s="248">
        <v>1.1000000000000001</v>
      </c>
      <c r="Q788" s="248">
        <v>1.012</v>
      </c>
      <c r="R788" s="248">
        <v>1.1000000000000001</v>
      </c>
      <c r="S788" s="235" t="s">
        <v>628</v>
      </c>
      <c r="T788" s="248">
        <v>0.1</v>
      </c>
      <c r="U788" s="235" t="s">
        <v>628</v>
      </c>
      <c r="V788" s="235" t="s">
        <v>628</v>
      </c>
      <c r="Y788" s="236">
        <f t="shared" si="577"/>
        <v>1.5308176396716064</v>
      </c>
      <c r="Z788" s="236"/>
      <c r="AA788" s="236">
        <f t="shared" si="578"/>
        <v>4.000000000000007E-3</v>
      </c>
      <c r="AB788" s="236">
        <f t="shared" si="579"/>
        <v>9.6000000000000002E-2</v>
      </c>
      <c r="AC788" s="236">
        <f t="shared" si="580"/>
        <v>0.10007996802557444</v>
      </c>
      <c r="AD788" s="236">
        <f t="shared" si="581"/>
        <v>0.14142135623730953</v>
      </c>
      <c r="AE788" s="236"/>
      <c r="AG788" s="236">
        <f t="shared" si="569"/>
        <v>0.77</v>
      </c>
      <c r="AH788" s="236">
        <f t="shared" si="582"/>
        <v>1.0736000000000001</v>
      </c>
      <c r="AI788" s="236"/>
      <c r="AJ788" s="236"/>
      <c r="AK788" s="236"/>
      <c r="AL788" s="236"/>
      <c r="AM788" s="236"/>
      <c r="AN788" s="236"/>
      <c r="AO788" s="236"/>
      <c r="AP788" s="235">
        <v>16</v>
      </c>
      <c r="AR788" s="235" t="str">
        <f t="shared" si="570"/>
        <v/>
      </c>
      <c r="AS788" s="236"/>
      <c r="AT788" s="236"/>
      <c r="AU788" s="236"/>
      <c r="AV788" s="236"/>
      <c r="AW788" s="236"/>
      <c r="AX788" s="236"/>
      <c r="AY788" s="236"/>
      <c r="AZ788" s="236"/>
      <c r="BA788" s="236"/>
      <c r="BB788" s="236"/>
      <c r="BC788" s="236"/>
      <c r="BD788" s="236"/>
      <c r="BE788" s="236"/>
      <c r="BF788" s="236"/>
      <c r="BG788" s="236"/>
      <c r="BH788" s="236"/>
      <c r="BI788" s="236"/>
      <c r="BJ788" s="236"/>
      <c r="BK788" s="236"/>
      <c r="BL788" s="235"/>
    </row>
    <row r="789" spans="3:64">
      <c r="C789" s="239">
        <v>786</v>
      </c>
      <c r="D789" s="234" t="s">
        <v>2492</v>
      </c>
      <c r="E789" s="248">
        <v>1.2999999999999999E-2</v>
      </c>
      <c r="F789" s="236">
        <f t="shared" si="571"/>
        <v>1.3728</v>
      </c>
      <c r="G789" s="236">
        <f t="shared" si="572"/>
        <v>3.3966020090372564</v>
      </c>
      <c r="H789" s="236">
        <f t="shared" si="573"/>
        <v>0.40416863569750722</v>
      </c>
      <c r="I789" s="248">
        <v>1.2999999999999999E-2</v>
      </c>
      <c r="J789" s="236">
        <f t="shared" si="574"/>
        <v>0.94598399999999983</v>
      </c>
      <c r="K789" s="236">
        <f t="shared" si="575"/>
        <v>2.6760262392531202</v>
      </c>
      <c r="L789" s="236">
        <f t="shared" si="576"/>
        <v>0.35350326021617196</v>
      </c>
      <c r="M789" s="237" t="s">
        <v>1605</v>
      </c>
      <c r="N789" s="237"/>
      <c r="P789" s="248">
        <v>1.2</v>
      </c>
      <c r="Q789" s="248">
        <v>1.1040000000000001</v>
      </c>
      <c r="R789" s="248">
        <v>1.2</v>
      </c>
      <c r="S789" s="235" t="s">
        <v>628</v>
      </c>
      <c r="T789" s="248">
        <v>0.1</v>
      </c>
      <c r="U789" s="235" t="s">
        <v>628</v>
      </c>
      <c r="V789" s="235" t="s">
        <v>628</v>
      </c>
      <c r="Y789" s="236">
        <f t="shared" si="577"/>
        <v>1.5308176396716067</v>
      </c>
      <c r="Z789" s="236"/>
      <c r="AA789" s="236">
        <f t="shared" si="578"/>
        <v>3.9999999999999853E-3</v>
      </c>
      <c r="AB789" s="236">
        <f t="shared" si="579"/>
        <v>9.6000000000000016E-2</v>
      </c>
      <c r="AC789" s="236">
        <f t="shared" si="580"/>
        <v>0.10007996802557444</v>
      </c>
      <c r="AD789" s="236">
        <f t="shared" si="581"/>
        <v>0.14142135623730953</v>
      </c>
      <c r="AE789" s="236"/>
      <c r="AG789" s="236">
        <f t="shared" si="569"/>
        <v>0.84</v>
      </c>
      <c r="AH789" s="236">
        <f t="shared" si="582"/>
        <v>1.1712</v>
      </c>
      <c r="AI789" s="236"/>
      <c r="AJ789" s="236"/>
      <c r="AK789" s="236"/>
      <c r="AL789" s="236"/>
      <c r="AM789" s="236"/>
      <c r="AN789" s="236"/>
      <c r="AO789" s="236"/>
      <c r="AP789" s="235">
        <v>16</v>
      </c>
      <c r="AR789" s="235" t="str">
        <f t="shared" si="570"/>
        <v/>
      </c>
      <c r="AS789" s="236"/>
      <c r="AT789" s="236"/>
      <c r="AU789" s="236"/>
      <c r="AV789" s="236"/>
      <c r="AW789" s="236"/>
      <c r="AX789" s="236"/>
      <c r="AY789" s="236"/>
      <c r="AZ789" s="236"/>
      <c r="BA789" s="236"/>
      <c r="BB789" s="236"/>
      <c r="BC789" s="236"/>
      <c r="BD789" s="236"/>
      <c r="BE789" s="236"/>
      <c r="BF789" s="236"/>
      <c r="BG789" s="236"/>
      <c r="BH789" s="236"/>
      <c r="BI789" s="236"/>
      <c r="BJ789" s="236"/>
      <c r="BK789" s="236"/>
      <c r="BL789" s="235"/>
    </row>
    <row r="790" spans="3:64">
      <c r="C790" s="239">
        <v>787</v>
      </c>
      <c r="D790" s="234" t="s">
        <v>2493</v>
      </c>
      <c r="E790" s="248">
        <v>1.2999999999999999E-2</v>
      </c>
      <c r="F790" s="236">
        <f t="shared" si="571"/>
        <v>1.6128</v>
      </c>
      <c r="G790" s="236">
        <f t="shared" si="572"/>
        <v>3.6887619450884048</v>
      </c>
      <c r="H790" s="236">
        <f t="shared" si="573"/>
        <v>0.43721986509523797</v>
      </c>
      <c r="I790" s="248">
        <v>1.2999999999999999E-2</v>
      </c>
      <c r="J790" s="236">
        <f t="shared" si="574"/>
        <v>1.1118839999999999</v>
      </c>
      <c r="K790" s="236">
        <f t="shared" si="575"/>
        <v>2.9081381944889242</v>
      </c>
      <c r="L790" s="236">
        <f t="shared" si="576"/>
        <v>0.38233533815795923</v>
      </c>
      <c r="M790" s="237" t="s">
        <v>1605</v>
      </c>
      <c r="N790" s="237"/>
      <c r="P790" s="248">
        <v>1.3</v>
      </c>
      <c r="Q790" s="248">
        <v>1.196</v>
      </c>
      <c r="R790" s="248">
        <v>1.3</v>
      </c>
      <c r="S790" s="235" t="s">
        <v>628</v>
      </c>
      <c r="T790" s="248">
        <v>0.1</v>
      </c>
      <c r="U790" s="235" t="s">
        <v>628</v>
      </c>
      <c r="V790" s="235" t="s">
        <v>628</v>
      </c>
      <c r="Y790" s="236">
        <f t="shared" si="577"/>
        <v>1.5308176396716064</v>
      </c>
      <c r="Z790" s="236"/>
      <c r="AA790" s="236">
        <f t="shared" si="578"/>
        <v>4.000000000000007E-3</v>
      </c>
      <c r="AB790" s="236">
        <f t="shared" si="579"/>
        <v>9.6000000000000002E-2</v>
      </c>
      <c r="AC790" s="236">
        <f t="shared" si="580"/>
        <v>0.10007996802557444</v>
      </c>
      <c r="AD790" s="236">
        <f t="shared" si="581"/>
        <v>0.14142135623730953</v>
      </c>
      <c r="AE790" s="236"/>
      <c r="AG790" s="236">
        <f t="shared" si="569"/>
        <v>0.90999999999999992</v>
      </c>
      <c r="AH790" s="236">
        <f t="shared" si="582"/>
        <v>1.2687999999999999</v>
      </c>
      <c r="AI790" s="236"/>
      <c r="AJ790" s="236"/>
      <c r="AK790" s="236"/>
      <c r="AL790" s="236"/>
      <c r="AM790" s="236"/>
      <c r="AN790" s="236"/>
      <c r="AO790" s="236"/>
      <c r="AP790" s="235">
        <v>16</v>
      </c>
      <c r="AR790" s="235" t="str">
        <f t="shared" si="570"/>
        <v/>
      </c>
      <c r="AS790" s="236"/>
      <c r="AT790" s="236"/>
      <c r="AU790" s="236"/>
      <c r="AV790" s="236"/>
      <c r="AW790" s="236"/>
      <c r="AX790" s="236"/>
      <c r="AY790" s="236"/>
      <c r="AZ790" s="236"/>
      <c r="BA790" s="236"/>
      <c r="BB790" s="236"/>
      <c r="BC790" s="236"/>
      <c r="BD790" s="236"/>
      <c r="BE790" s="236"/>
      <c r="BF790" s="236"/>
      <c r="BG790" s="236"/>
      <c r="BH790" s="236"/>
      <c r="BI790" s="236"/>
      <c r="BJ790" s="236"/>
      <c r="BK790" s="236"/>
      <c r="BL790" s="235"/>
    </row>
    <row r="791" spans="3:64">
      <c r="C791" s="239">
        <v>788</v>
      </c>
      <c r="D791" s="234" t="s">
        <v>2494</v>
      </c>
      <c r="E791" s="248">
        <v>1.2999999999999999E-2</v>
      </c>
      <c r="F791" s="236">
        <f t="shared" si="571"/>
        <v>1.8599999999999997</v>
      </c>
      <c r="G791" s="236">
        <f t="shared" si="572"/>
        <v>3.9262632693512893</v>
      </c>
      <c r="H791" s="236">
        <f t="shared" si="573"/>
        <v>0.47373287841375833</v>
      </c>
      <c r="I791" s="248">
        <v>1.2999999999999999E-2</v>
      </c>
      <c r="J791" s="236">
        <f t="shared" si="574"/>
        <v>1.2790559999999997</v>
      </c>
      <c r="K791" s="236">
        <f t="shared" si="575"/>
        <v>3.0855915379364633</v>
      </c>
      <c r="L791" s="236">
        <f t="shared" si="576"/>
        <v>0.41452537844830495</v>
      </c>
      <c r="M791" s="237" t="s">
        <v>1605</v>
      </c>
      <c r="N791" s="237"/>
      <c r="P791" s="248">
        <v>1.4</v>
      </c>
      <c r="Q791" s="248">
        <v>1.288</v>
      </c>
      <c r="R791" s="248">
        <v>1.4</v>
      </c>
      <c r="S791" s="235" t="s">
        <v>628</v>
      </c>
      <c r="T791" s="248">
        <v>0.15</v>
      </c>
      <c r="U791" s="235" t="s">
        <v>628</v>
      </c>
      <c r="V791" s="235" t="s">
        <v>628</v>
      </c>
      <c r="Y791" s="236">
        <f t="shared" si="577"/>
        <v>1.5308176396716067</v>
      </c>
      <c r="Z791" s="236"/>
      <c r="AA791" s="236">
        <f t="shared" si="578"/>
        <v>5.9999999999999767E-3</v>
      </c>
      <c r="AB791" s="236">
        <f t="shared" si="579"/>
        <v>0.14400000000000002</v>
      </c>
      <c r="AC791" s="236">
        <f t="shared" si="580"/>
        <v>0.15011995203836165</v>
      </c>
      <c r="AD791" s="236">
        <f t="shared" si="581"/>
        <v>0.21213203435596426</v>
      </c>
      <c r="AE791" s="236"/>
      <c r="AG791" s="236">
        <f t="shared" si="569"/>
        <v>0.97999999999999987</v>
      </c>
      <c r="AH791" s="236">
        <f t="shared" si="582"/>
        <v>1.3664000000000001</v>
      </c>
      <c r="AI791" s="236"/>
      <c r="AJ791" s="236"/>
      <c r="AK791" s="236"/>
      <c r="AL791" s="236"/>
      <c r="AM791" s="236"/>
      <c r="AN791" s="236"/>
      <c r="AO791" s="236"/>
      <c r="AP791" s="235">
        <v>16</v>
      </c>
      <c r="AR791" s="235" t="str">
        <f t="shared" si="570"/>
        <v/>
      </c>
      <c r="AS791" s="236"/>
      <c r="AT791" s="236"/>
      <c r="AU791" s="236"/>
      <c r="AV791" s="236"/>
      <c r="AW791" s="236"/>
      <c r="AX791" s="236"/>
      <c r="AY791" s="236"/>
      <c r="AZ791" s="236"/>
      <c r="BA791" s="236"/>
      <c r="BB791" s="236"/>
      <c r="BC791" s="236"/>
      <c r="BD791" s="236"/>
      <c r="BE791" s="236"/>
      <c r="BF791" s="236"/>
      <c r="BG791" s="236"/>
      <c r="BH791" s="236"/>
      <c r="BI791" s="236"/>
      <c r="BJ791" s="236"/>
      <c r="BK791" s="236"/>
      <c r="BL791" s="235"/>
    </row>
    <row r="792" spans="3:64">
      <c r="C792" s="239">
        <v>789</v>
      </c>
      <c r="D792" s="234" t="s">
        <v>2495</v>
      </c>
      <c r="E792" s="248">
        <v>1.2999999999999999E-2</v>
      </c>
      <c r="F792" s="236">
        <f t="shared" si="571"/>
        <v>2.1384000000000003</v>
      </c>
      <c r="G792" s="236">
        <f t="shared" si="572"/>
        <v>4.2184232054024378</v>
      </c>
      <c r="H792" s="236">
        <f t="shared" si="573"/>
        <v>0.50691926719476621</v>
      </c>
      <c r="I792" s="248">
        <v>1.2999999999999999E-2</v>
      </c>
      <c r="J792" s="236">
        <f t="shared" si="574"/>
        <v>1.4714999999999996</v>
      </c>
      <c r="K792" s="236">
        <f t="shared" si="575"/>
        <v>3.3177034931722682</v>
      </c>
      <c r="L792" s="236">
        <f t="shared" si="576"/>
        <v>0.44352968944581739</v>
      </c>
      <c r="M792" s="237" t="s">
        <v>1605</v>
      </c>
      <c r="N792" s="237"/>
      <c r="P792" s="248">
        <v>1.5</v>
      </c>
      <c r="Q792" s="248">
        <v>1.38</v>
      </c>
      <c r="R792" s="248">
        <v>1.5</v>
      </c>
      <c r="S792" s="235" t="s">
        <v>628</v>
      </c>
      <c r="T792" s="248">
        <v>0.15</v>
      </c>
      <c r="U792" s="235" t="s">
        <v>628</v>
      </c>
      <c r="V792" s="235" t="s">
        <v>628</v>
      </c>
      <c r="Y792" s="236">
        <f t="shared" si="577"/>
        <v>1.5308176396716064</v>
      </c>
      <c r="Z792" s="236"/>
      <c r="AA792" s="236">
        <f t="shared" si="578"/>
        <v>6.0000000000000105E-3</v>
      </c>
      <c r="AB792" s="236">
        <f t="shared" si="579"/>
        <v>0.14399999999999999</v>
      </c>
      <c r="AC792" s="236">
        <f t="shared" si="580"/>
        <v>0.15011995203836165</v>
      </c>
      <c r="AD792" s="236">
        <f t="shared" si="581"/>
        <v>0.21213203435596426</v>
      </c>
      <c r="AE792" s="236"/>
      <c r="AG792" s="236">
        <f t="shared" si="569"/>
        <v>1.0499999999999998</v>
      </c>
      <c r="AH792" s="236">
        <f t="shared" si="582"/>
        <v>1.464</v>
      </c>
      <c r="AI792" s="236"/>
      <c r="AJ792" s="236"/>
      <c r="AK792" s="236"/>
      <c r="AL792" s="236"/>
      <c r="AM792" s="236"/>
      <c r="AN792" s="236"/>
      <c r="AO792" s="236"/>
      <c r="AP792" s="235">
        <v>16</v>
      </c>
      <c r="AR792" s="235" t="str">
        <f t="shared" si="570"/>
        <v/>
      </c>
      <c r="AS792" s="236"/>
      <c r="AT792" s="236"/>
      <c r="AU792" s="236"/>
      <c r="AV792" s="236"/>
      <c r="AW792" s="236"/>
      <c r="AX792" s="236"/>
      <c r="AY792" s="236"/>
      <c r="AZ792" s="236"/>
      <c r="BA792" s="236"/>
      <c r="BB792" s="236"/>
      <c r="BC792" s="236"/>
      <c r="BD792" s="236"/>
      <c r="BE792" s="236"/>
      <c r="BF792" s="236"/>
      <c r="BG792" s="236"/>
      <c r="BH792" s="236"/>
      <c r="BI792" s="236"/>
      <c r="BJ792" s="236"/>
      <c r="BK792" s="236"/>
      <c r="BL792" s="235"/>
    </row>
    <row r="793" spans="3:64">
      <c r="C793" s="239">
        <v>790</v>
      </c>
      <c r="D793" s="234" t="s">
        <v>2496</v>
      </c>
      <c r="E793" s="248">
        <v>1.2999999999999999E-2</v>
      </c>
      <c r="F793" s="236">
        <f t="shared" si="571"/>
        <v>2.4360000000000004</v>
      </c>
      <c r="G793" s="236">
        <f t="shared" si="572"/>
        <v>4.5105831414535871</v>
      </c>
      <c r="H793" s="236">
        <f t="shared" si="573"/>
        <v>0.54006320770643668</v>
      </c>
      <c r="I793" s="248">
        <v>1.2999999999999999E-2</v>
      </c>
      <c r="J793" s="236">
        <f t="shared" si="574"/>
        <v>1.6772159999999996</v>
      </c>
      <c r="K793" s="236">
        <f t="shared" si="575"/>
        <v>3.5498154484080722</v>
      </c>
      <c r="L793" s="236">
        <f t="shared" si="576"/>
        <v>0.47247977377307132</v>
      </c>
      <c r="M793" s="237" t="s">
        <v>1605</v>
      </c>
      <c r="N793" s="237"/>
      <c r="P793" s="248">
        <v>1.6</v>
      </c>
      <c r="Q793" s="248">
        <v>1.472</v>
      </c>
      <c r="R793" s="248">
        <v>1.6</v>
      </c>
      <c r="S793" s="235" t="s">
        <v>628</v>
      </c>
      <c r="T793" s="248">
        <v>0.15</v>
      </c>
      <c r="U793" s="235" t="s">
        <v>628</v>
      </c>
      <c r="V793" s="235" t="s">
        <v>628</v>
      </c>
      <c r="Y793" s="236">
        <f t="shared" si="577"/>
        <v>1.5308176396716064</v>
      </c>
      <c r="Z793" s="236"/>
      <c r="AA793" s="236">
        <f t="shared" si="578"/>
        <v>6.0000000000000105E-3</v>
      </c>
      <c r="AB793" s="236">
        <f t="shared" si="579"/>
        <v>0.14399999999999999</v>
      </c>
      <c r="AC793" s="236">
        <f t="shared" si="580"/>
        <v>0.15011995203836165</v>
      </c>
      <c r="AD793" s="236">
        <f t="shared" si="581"/>
        <v>0.21213203435596426</v>
      </c>
      <c r="AE793" s="236"/>
      <c r="AG793" s="236">
        <f t="shared" si="569"/>
        <v>1.1199999999999999</v>
      </c>
      <c r="AH793" s="236">
        <f t="shared" si="582"/>
        <v>1.5616000000000001</v>
      </c>
      <c r="AI793" s="236"/>
      <c r="AJ793" s="236"/>
      <c r="AK793" s="236"/>
      <c r="AL793" s="236"/>
      <c r="AM793" s="236"/>
      <c r="AN793" s="236"/>
      <c r="AO793" s="236"/>
      <c r="AP793" s="235">
        <v>16</v>
      </c>
      <c r="AR793" s="235" t="str">
        <f t="shared" si="570"/>
        <v/>
      </c>
      <c r="AS793" s="236"/>
      <c r="AT793" s="236"/>
      <c r="AU793" s="236"/>
      <c r="AV793" s="236"/>
      <c r="AW793" s="236"/>
      <c r="AX793" s="236"/>
      <c r="AY793" s="236"/>
      <c r="AZ793" s="236"/>
      <c r="BA793" s="236"/>
      <c r="BB793" s="236"/>
      <c r="BC793" s="236"/>
      <c r="BD793" s="236"/>
      <c r="BE793" s="236"/>
      <c r="BF793" s="236"/>
      <c r="BG793" s="236"/>
      <c r="BH793" s="236"/>
      <c r="BI793" s="236"/>
      <c r="BJ793" s="236"/>
      <c r="BK793" s="236"/>
      <c r="BL793" s="235"/>
    </row>
    <row r="794" spans="3:64">
      <c r="C794" s="239">
        <v>791</v>
      </c>
      <c r="D794" s="234" t="s">
        <v>2497</v>
      </c>
      <c r="E794" s="248">
        <v>1.2999999999999999E-2</v>
      </c>
      <c r="F794" s="236">
        <f t="shared" si="571"/>
        <v>2.7528000000000001</v>
      </c>
      <c r="G794" s="236">
        <f t="shared" si="572"/>
        <v>4.8027430775047355</v>
      </c>
      <c r="H794" s="236">
        <f t="shared" si="573"/>
        <v>0.57317244657405597</v>
      </c>
      <c r="I794" s="248">
        <v>1.2999999999999999E-2</v>
      </c>
      <c r="J794" s="236">
        <f t="shared" si="574"/>
        <v>1.896204</v>
      </c>
      <c r="K794" s="236">
        <f t="shared" si="575"/>
        <v>3.7819274036438766</v>
      </c>
      <c r="L794" s="236">
        <f t="shared" si="576"/>
        <v>0.50138561575058593</v>
      </c>
      <c r="M794" s="237" t="s">
        <v>1605</v>
      </c>
      <c r="N794" s="237"/>
      <c r="P794" s="248">
        <v>1.7</v>
      </c>
      <c r="Q794" s="248">
        <v>1.5640000000000001</v>
      </c>
      <c r="R794" s="248">
        <v>1.7</v>
      </c>
      <c r="S794" s="235" t="s">
        <v>628</v>
      </c>
      <c r="T794" s="248">
        <v>0.15</v>
      </c>
      <c r="U794" s="235" t="s">
        <v>628</v>
      </c>
      <c r="V794" s="235" t="s">
        <v>628</v>
      </c>
      <c r="Y794" s="236">
        <f t="shared" si="577"/>
        <v>1.5308176396716067</v>
      </c>
      <c r="Z794" s="236"/>
      <c r="AA794" s="236">
        <f t="shared" si="578"/>
        <v>5.9999999999999767E-3</v>
      </c>
      <c r="AB794" s="236">
        <f t="shared" si="579"/>
        <v>0.14400000000000002</v>
      </c>
      <c r="AC794" s="236">
        <f t="shared" si="580"/>
        <v>0.15011995203836165</v>
      </c>
      <c r="AD794" s="236">
        <f t="shared" si="581"/>
        <v>0.21213203435596426</v>
      </c>
      <c r="AE794" s="236"/>
      <c r="AG794" s="236">
        <f t="shared" si="569"/>
        <v>1.19</v>
      </c>
      <c r="AH794" s="236">
        <f t="shared" si="582"/>
        <v>1.6592</v>
      </c>
      <c r="AI794" s="236"/>
      <c r="AJ794" s="236"/>
      <c r="AK794" s="236"/>
      <c r="AL794" s="236"/>
      <c r="AM794" s="236"/>
      <c r="AN794" s="236"/>
      <c r="AO794" s="236"/>
      <c r="AP794" s="235">
        <v>16</v>
      </c>
      <c r="AR794" s="235" t="str">
        <f t="shared" si="570"/>
        <v/>
      </c>
      <c r="AS794" s="236"/>
      <c r="AT794" s="236"/>
      <c r="AU794" s="236"/>
      <c r="AV794" s="236"/>
      <c r="AW794" s="236"/>
      <c r="AX794" s="236"/>
      <c r="AY794" s="236"/>
      <c r="AZ794" s="236"/>
      <c r="BA794" s="236"/>
      <c r="BB794" s="236"/>
      <c r="BC794" s="236"/>
      <c r="BD794" s="236"/>
      <c r="BE794" s="236"/>
      <c r="BF794" s="236"/>
      <c r="BG794" s="236"/>
      <c r="BH794" s="236"/>
      <c r="BI794" s="236"/>
      <c r="BJ794" s="236"/>
      <c r="BK794" s="236"/>
      <c r="BL794" s="235"/>
    </row>
    <row r="795" spans="3:64">
      <c r="C795" s="239">
        <v>792</v>
      </c>
      <c r="D795" s="234" t="s">
        <v>2498</v>
      </c>
      <c r="E795" s="248">
        <v>1.2999999999999999E-2</v>
      </c>
      <c r="F795" s="236">
        <f t="shared" si="571"/>
        <v>3.0888</v>
      </c>
      <c r="G795" s="236">
        <f t="shared" si="572"/>
        <v>5.0949030135558848</v>
      </c>
      <c r="H795" s="236">
        <f t="shared" si="573"/>
        <v>0.60625295354626085</v>
      </c>
      <c r="I795" s="248">
        <v>1.2999999999999999E-2</v>
      </c>
      <c r="J795" s="236">
        <f t="shared" si="574"/>
        <v>2.1284640000000001</v>
      </c>
      <c r="K795" s="236">
        <f t="shared" si="575"/>
        <v>4.014039358879681</v>
      </c>
      <c r="L795" s="236">
        <f t="shared" si="576"/>
        <v>0.53025489032425799</v>
      </c>
      <c r="M795" s="237" t="s">
        <v>1605</v>
      </c>
      <c r="N795" s="237"/>
      <c r="P795" s="248">
        <v>1.8</v>
      </c>
      <c r="Q795" s="248">
        <v>1.6559999999999999</v>
      </c>
      <c r="R795" s="248">
        <v>1.8</v>
      </c>
      <c r="S795" s="235" t="s">
        <v>628</v>
      </c>
      <c r="T795" s="248">
        <v>0.15</v>
      </c>
      <c r="U795" s="235" t="s">
        <v>628</v>
      </c>
      <c r="V795" s="235" t="s">
        <v>628</v>
      </c>
      <c r="Y795" s="236">
        <f t="shared" si="577"/>
        <v>1.5308176396716064</v>
      </c>
      <c r="Z795" s="236"/>
      <c r="AA795" s="236">
        <f t="shared" si="578"/>
        <v>6.0000000000000105E-3</v>
      </c>
      <c r="AB795" s="236">
        <f t="shared" si="579"/>
        <v>0.14399999999999999</v>
      </c>
      <c r="AC795" s="236">
        <f t="shared" si="580"/>
        <v>0.15011995203836165</v>
      </c>
      <c r="AD795" s="236">
        <f t="shared" si="581"/>
        <v>0.21213203435596426</v>
      </c>
      <c r="AE795" s="236"/>
      <c r="AG795" s="236">
        <f t="shared" si="569"/>
        <v>1.26</v>
      </c>
      <c r="AH795" s="236">
        <f t="shared" si="582"/>
        <v>1.7567999999999999</v>
      </c>
      <c r="AI795" s="236"/>
      <c r="AJ795" s="236"/>
      <c r="AK795" s="236"/>
      <c r="AL795" s="236"/>
      <c r="AM795" s="236"/>
      <c r="AN795" s="236"/>
      <c r="AO795" s="236"/>
      <c r="AP795" s="235">
        <v>16</v>
      </c>
      <c r="AR795" s="235" t="str">
        <f t="shared" si="570"/>
        <v/>
      </c>
      <c r="AS795" s="236"/>
      <c r="AT795" s="236"/>
      <c r="AU795" s="236"/>
      <c r="AV795" s="236"/>
      <c r="AW795" s="236"/>
      <c r="AX795" s="236"/>
      <c r="AY795" s="236"/>
      <c r="AZ795" s="236"/>
      <c r="BA795" s="236"/>
      <c r="BB795" s="236"/>
      <c r="BC795" s="236"/>
      <c r="BD795" s="236"/>
      <c r="BE795" s="236"/>
      <c r="BF795" s="236"/>
      <c r="BG795" s="236"/>
      <c r="BH795" s="236"/>
      <c r="BI795" s="236"/>
      <c r="BJ795" s="236"/>
      <c r="BK795" s="236"/>
      <c r="BL795" s="235"/>
    </row>
    <row r="796" spans="3:64">
      <c r="C796" s="239">
        <v>793</v>
      </c>
      <c r="D796" s="234" t="s">
        <v>2500</v>
      </c>
      <c r="E796" s="248">
        <v>1.2999999999999999E-2</v>
      </c>
      <c r="F796" s="236">
        <f t="shared" si="571"/>
        <v>3.4439999999999995</v>
      </c>
      <c r="G796" s="236">
        <f t="shared" si="572"/>
        <v>5.3870629496070332</v>
      </c>
      <c r="H796" s="236">
        <f t="shared" si="573"/>
        <v>0.63930940332732267</v>
      </c>
      <c r="I796" s="248">
        <v>1.2999999999999999E-2</v>
      </c>
      <c r="J796" s="236">
        <f t="shared" si="574"/>
        <v>2.373996</v>
      </c>
      <c r="K796" s="236">
        <f t="shared" si="575"/>
        <v>4.246151314115485</v>
      </c>
      <c r="L796" s="236">
        <f t="shared" si="576"/>
        <v>0.5590935942645574</v>
      </c>
      <c r="M796" s="237" t="s">
        <v>1605</v>
      </c>
      <c r="N796" s="237"/>
      <c r="P796" s="248">
        <v>1.9</v>
      </c>
      <c r="Q796" s="248">
        <v>1.748</v>
      </c>
      <c r="R796" s="248">
        <v>1.9</v>
      </c>
      <c r="S796" s="235" t="s">
        <v>628</v>
      </c>
      <c r="T796" s="248">
        <v>0.15</v>
      </c>
      <c r="U796" s="235" t="s">
        <v>628</v>
      </c>
      <c r="V796" s="235" t="s">
        <v>628</v>
      </c>
      <c r="Y796" s="236">
        <f t="shared" si="577"/>
        <v>1.5308176396716067</v>
      </c>
      <c r="Z796" s="236"/>
      <c r="AA796" s="236">
        <f t="shared" si="578"/>
        <v>5.9999999999999767E-3</v>
      </c>
      <c r="AB796" s="236">
        <f t="shared" si="579"/>
        <v>0.14400000000000002</v>
      </c>
      <c r="AC796" s="236">
        <f t="shared" si="580"/>
        <v>0.15011995203836165</v>
      </c>
      <c r="AD796" s="236">
        <f t="shared" si="581"/>
        <v>0.21213203435596426</v>
      </c>
      <c r="AE796" s="236"/>
      <c r="AG796" s="236">
        <f t="shared" si="569"/>
        <v>1.3299999999999998</v>
      </c>
      <c r="AH796" s="236">
        <f t="shared" si="582"/>
        <v>1.8544</v>
      </c>
      <c r="AI796" s="236"/>
      <c r="AJ796" s="236"/>
      <c r="AK796" s="236"/>
      <c r="AL796" s="236"/>
      <c r="AM796" s="236"/>
      <c r="AN796" s="236"/>
      <c r="AO796" s="236"/>
      <c r="AP796" s="235">
        <v>16</v>
      </c>
      <c r="AR796" s="235" t="str">
        <f t="shared" si="570"/>
        <v/>
      </c>
      <c r="AS796" s="236"/>
      <c r="AT796" s="236"/>
      <c r="AU796" s="236"/>
      <c r="AV796" s="236"/>
      <c r="AW796" s="236"/>
      <c r="AX796" s="236"/>
      <c r="AY796" s="236"/>
      <c r="AZ796" s="236"/>
      <c r="BA796" s="236"/>
      <c r="BB796" s="236"/>
      <c r="BC796" s="236"/>
      <c r="BD796" s="236"/>
      <c r="BE796" s="236"/>
      <c r="BF796" s="236"/>
      <c r="BG796" s="236"/>
      <c r="BH796" s="236"/>
      <c r="BI796" s="236"/>
      <c r="BJ796" s="236"/>
      <c r="BK796" s="236"/>
      <c r="BL796" s="235"/>
    </row>
    <row r="797" spans="3:64">
      <c r="C797" s="239">
        <v>794</v>
      </c>
      <c r="D797" s="234" t="s">
        <v>2499</v>
      </c>
      <c r="E797" s="248">
        <v>1.2999999999999999E-2</v>
      </c>
      <c r="F797" s="236">
        <f t="shared" si="571"/>
        <v>3.8088959999999998</v>
      </c>
      <c r="G797" s="236">
        <f t="shared" si="572"/>
        <v>5.6464277185852243</v>
      </c>
      <c r="H797" s="236">
        <f t="shared" si="573"/>
        <v>0.67456738841498198</v>
      </c>
      <c r="I797" s="248">
        <v>1.2999999999999999E-2</v>
      </c>
      <c r="J797" s="236">
        <f t="shared" si="574"/>
        <v>2.6232959999999999</v>
      </c>
      <c r="K797" s="236">
        <f t="shared" si="575"/>
        <v>4.4454681022783298</v>
      </c>
      <c r="L797" s="236">
        <f t="shared" si="576"/>
        <v>0.59010568508084549</v>
      </c>
      <c r="M797" s="237" t="s">
        <v>1605</v>
      </c>
      <c r="N797" s="237"/>
      <c r="P797" s="248">
        <v>2</v>
      </c>
      <c r="Q797" s="248">
        <v>1.84</v>
      </c>
      <c r="R797" s="248">
        <v>2</v>
      </c>
      <c r="S797" s="235" t="s">
        <v>628</v>
      </c>
      <c r="T797" s="248">
        <v>0.18</v>
      </c>
      <c r="U797" s="235" t="s">
        <v>628</v>
      </c>
      <c r="V797" s="235" t="s">
        <v>628</v>
      </c>
      <c r="Y797" s="236">
        <f t="shared" si="577"/>
        <v>1.5308176396716067</v>
      </c>
      <c r="Z797" s="236"/>
      <c r="AA797" s="236">
        <f t="shared" si="578"/>
        <v>7.199999999999972E-3</v>
      </c>
      <c r="AB797" s="236">
        <f t="shared" si="579"/>
        <v>0.17280000000000001</v>
      </c>
      <c r="AC797" s="236">
        <f t="shared" si="580"/>
        <v>0.18014394244603396</v>
      </c>
      <c r="AD797" s="236">
        <f t="shared" si="581"/>
        <v>0.2545584412271571</v>
      </c>
      <c r="AE797" s="236"/>
      <c r="AG797" s="236">
        <f t="shared" si="569"/>
        <v>1.4</v>
      </c>
      <c r="AH797" s="236">
        <f t="shared" si="582"/>
        <v>1.952</v>
      </c>
      <c r="AI797" s="236"/>
      <c r="AJ797" s="236"/>
      <c r="AK797" s="236"/>
      <c r="AL797" s="236"/>
      <c r="AM797" s="236"/>
      <c r="AN797" s="236"/>
      <c r="AO797" s="236"/>
      <c r="AP797" s="235">
        <v>16</v>
      </c>
      <c r="AR797" s="235" t="str">
        <f t="shared" si="570"/>
        <v/>
      </c>
      <c r="AS797" s="236"/>
      <c r="AT797" s="236"/>
      <c r="AU797" s="236"/>
      <c r="AV797" s="236"/>
      <c r="AW797" s="236"/>
      <c r="AX797" s="236"/>
      <c r="AY797" s="236"/>
      <c r="AZ797" s="236"/>
      <c r="BA797" s="236"/>
      <c r="BB797" s="236"/>
      <c r="BC797" s="236"/>
      <c r="BD797" s="236"/>
      <c r="BE797" s="236"/>
      <c r="BF797" s="236"/>
      <c r="BG797" s="236"/>
      <c r="BH797" s="236"/>
      <c r="BI797" s="236"/>
      <c r="BJ797" s="236"/>
      <c r="BK797" s="236"/>
      <c r="BL797" s="235"/>
    </row>
    <row r="798" spans="3:64">
      <c r="C798" s="239">
        <v>795</v>
      </c>
      <c r="D798" s="234" t="s">
        <v>2501</v>
      </c>
      <c r="E798" s="248">
        <v>1.2999999999999999E-2</v>
      </c>
      <c r="F798" s="236">
        <f t="shared" si="571"/>
        <v>4.6152960000000007</v>
      </c>
      <c r="G798" s="236">
        <f t="shared" si="572"/>
        <v>6.2307475906875212</v>
      </c>
      <c r="H798" s="236">
        <f t="shared" si="573"/>
        <v>0.74072909114437968</v>
      </c>
      <c r="I798" s="248">
        <v>1.2999999999999999E-2</v>
      </c>
      <c r="J798" s="236">
        <f t="shared" si="574"/>
        <v>3.1807200000000004</v>
      </c>
      <c r="K798" s="236">
        <f t="shared" si="575"/>
        <v>4.9096920127499395</v>
      </c>
      <c r="L798" s="236">
        <f t="shared" si="576"/>
        <v>0.64784511772632869</v>
      </c>
      <c r="M798" s="237" t="s">
        <v>1605</v>
      </c>
      <c r="N798" s="237"/>
      <c r="P798" s="248">
        <v>2.2000000000000002</v>
      </c>
      <c r="Q798" s="248">
        <v>2.024</v>
      </c>
      <c r="R798" s="248">
        <v>2.2000000000000002</v>
      </c>
      <c r="S798" s="235" t="s">
        <v>628</v>
      </c>
      <c r="T798" s="248">
        <v>0.18</v>
      </c>
      <c r="U798" s="235" t="s">
        <v>628</v>
      </c>
      <c r="V798" s="235" t="s">
        <v>628</v>
      </c>
      <c r="Y798" s="236">
        <f t="shared" si="577"/>
        <v>1.5308176396716064</v>
      </c>
      <c r="Z798" s="236"/>
      <c r="AA798" s="236">
        <f t="shared" si="578"/>
        <v>7.2000000000000119E-3</v>
      </c>
      <c r="AB798" s="236">
        <f t="shared" si="579"/>
        <v>0.17279999999999998</v>
      </c>
      <c r="AC798" s="236">
        <f t="shared" si="580"/>
        <v>0.18014394244603396</v>
      </c>
      <c r="AD798" s="236">
        <f t="shared" si="581"/>
        <v>0.2545584412271571</v>
      </c>
      <c r="AE798" s="236"/>
      <c r="AG798" s="236">
        <f t="shared" si="569"/>
        <v>1.54</v>
      </c>
      <c r="AH798" s="236">
        <f t="shared" si="582"/>
        <v>2.1472000000000002</v>
      </c>
      <c r="AI798" s="236"/>
      <c r="AJ798" s="236"/>
      <c r="AK798" s="236"/>
      <c r="AL798" s="236"/>
      <c r="AM798" s="236"/>
      <c r="AN798" s="236"/>
      <c r="AO798" s="236"/>
      <c r="AP798" s="235">
        <v>16</v>
      </c>
      <c r="AR798" s="235" t="str">
        <f t="shared" si="570"/>
        <v/>
      </c>
      <c r="AS798" s="236"/>
      <c r="AT798" s="236"/>
      <c r="AU798" s="236"/>
      <c r="AV798" s="236"/>
      <c r="AW798" s="236"/>
      <c r="AX798" s="236"/>
      <c r="AY798" s="236"/>
      <c r="AZ798" s="236"/>
      <c r="BA798" s="236"/>
      <c r="BB798" s="236"/>
      <c r="BC798" s="236"/>
      <c r="BD798" s="236"/>
      <c r="BE798" s="236"/>
      <c r="BF798" s="236"/>
      <c r="BG798" s="236"/>
      <c r="BH798" s="236"/>
      <c r="BI798" s="236"/>
      <c r="BJ798" s="236"/>
      <c r="BK798" s="236"/>
      <c r="BL798" s="235"/>
    </row>
    <row r="799" spans="3:64">
      <c r="C799" s="239">
        <v>796</v>
      </c>
      <c r="D799" s="234" t="s">
        <v>2502</v>
      </c>
      <c r="E799" s="248">
        <v>1.2999999999999999E-2</v>
      </c>
      <c r="F799" s="236">
        <f t="shared" si="571"/>
        <v>5.0472960000000002</v>
      </c>
      <c r="G799" s="236">
        <f t="shared" si="572"/>
        <v>6.5229075267386705</v>
      </c>
      <c r="H799" s="236">
        <f t="shared" si="573"/>
        <v>0.77378009412369397</v>
      </c>
      <c r="I799" s="248">
        <v>1.2999999999999999E-2</v>
      </c>
      <c r="J799" s="236">
        <f t="shared" si="574"/>
        <v>3.4793399999999992</v>
      </c>
      <c r="K799" s="236">
        <f t="shared" si="575"/>
        <v>5.1418039679857426</v>
      </c>
      <c r="L799" s="236">
        <f t="shared" si="576"/>
        <v>0.67667690593871488</v>
      </c>
      <c r="M799" s="237" t="s">
        <v>1605</v>
      </c>
      <c r="N799" s="237"/>
      <c r="P799" s="248">
        <v>2.2999999999999998</v>
      </c>
      <c r="Q799" s="248">
        <v>2.1160000000000001</v>
      </c>
      <c r="R799" s="248">
        <v>2.2999999999999998</v>
      </c>
      <c r="S799" s="235" t="s">
        <v>628</v>
      </c>
      <c r="T799" s="248">
        <v>0.18</v>
      </c>
      <c r="U799" s="235" t="s">
        <v>628</v>
      </c>
      <c r="V799" s="235" t="s">
        <v>628</v>
      </c>
      <c r="Y799" s="236">
        <f t="shared" si="577"/>
        <v>1.5308176396716067</v>
      </c>
      <c r="Z799" s="236"/>
      <c r="AA799" s="236">
        <f t="shared" si="578"/>
        <v>7.199999999999972E-3</v>
      </c>
      <c r="AB799" s="236">
        <f t="shared" si="579"/>
        <v>0.17280000000000001</v>
      </c>
      <c r="AC799" s="236">
        <f t="shared" si="580"/>
        <v>0.18014394244603396</v>
      </c>
      <c r="AD799" s="236">
        <f t="shared" si="581"/>
        <v>0.2545584412271571</v>
      </c>
      <c r="AE799" s="236"/>
      <c r="AG799" s="236">
        <f t="shared" si="569"/>
        <v>1.6099999999999999</v>
      </c>
      <c r="AH799" s="236">
        <f t="shared" si="582"/>
        <v>2.2447999999999997</v>
      </c>
      <c r="AI799" s="236"/>
      <c r="AJ799" s="236"/>
      <c r="AK799" s="236"/>
      <c r="AL799" s="236"/>
      <c r="AM799" s="236"/>
      <c r="AN799" s="236"/>
      <c r="AO799" s="236"/>
      <c r="AP799" s="235">
        <v>16</v>
      </c>
      <c r="AR799" s="235" t="str">
        <f t="shared" si="570"/>
        <v/>
      </c>
      <c r="AS799" s="236"/>
      <c r="AT799" s="236"/>
      <c r="AU799" s="236"/>
      <c r="AV799" s="236"/>
      <c r="AW799" s="236"/>
      <c r="AX799" s="236"/>
      <c r="AY799" s="236"/>
      <c r="AZ799" s="236"/>
      <c r="BA799" s="236"/>
      <c r="BB799" s="236"/>
      <c r="BC799" s="236"/>
      <c r="BD799" s="236"/>
      <c r="BE799" s="236"/>
      <c r="BF799" s="236"/>
      <c r="BG799" s="236"/>
      <c r="BH799" s="236"/>
      <c r="BI799" s="236"/>
      <c r="BJ799" s="236"/>
      <c r="BK799" s="236"/>
      <c r="BL799" s="235"/>
    </row>
    <row r="800" spans="3:64">
      <c r="C800" s="239">
        <v>797</v>
      </c>
      <c r="E800" s="248"/>
      <c r="F800" s="236"/>
      <c r="G800" s="236"/>
      <c r="H800" s="236"/>
      <c r="I800" s="248"/>
      <c r="J800" s="236"/>
      <c r="K800" s="236"/>
      <c r="L800" s="236"/>
      <c r="M800" s="237"/>
      <c r="N800" s="237"/>
      <c r="P800" s="248"/>
      <c r="Q800" s="248"/>
      <c r="R800" s="248"/>
      <c r="S800" s="248"/>
      <c r="T800" s="235"/>
      <c r="U800" s="235"/>
      <c r="V800" s="235"/>
      <c r="Y800" s="236"/>
      <c r="Z800" s="236"/>
      <c r="AA800" s="236"/>
      <c r="AB800" s="236"/>
      <c r="AC800" s="236"/>
      <c r="AD800" s="236"/>
      <c r="AE800" s="236"/>
      <c r="AG800" s="236"/>
      <c r="AH800" s="236"/>
      <c r="AI800" s="236"/>
      <c r="AJ800" s="236"/>
      <c r="AK800" s="236"/>
      <c r="AL800" s="236"/>
      <c r="AM800" s="236"/>
      <c r="AN800" s="236"/>
      <c r="AO800" s="236"/>
      <c r="AP800" s="235"/>
      <c r="AQ800" s="235"/>
      <c r="AR800" s="235" t="str">
        <f t="shared" si="570"/>
        <v/>
      </c>
      <c r="AS800" s="236"/>
      <c r="AT800" s="236"/>
      <c r="AU800" s="236"/>
      <c r="AV800" s="236"/>
      <c r="AW800" s="236"/>
      <c r="AX800" s="333">
        <v>1</v>
      </c>
      <c r="AY800" s="333">
        <v>2</v>
      </c>
      <c r="AZ800" s="333">
        <v>3</v>
      </c>
      <c r="BA800" s="333">
        <v>1</v>
      </c>
      <c r="BB800" s="333">
        <v>2</v>
      </c>
      <c r="BC800" s="333">
        <v>3</v>
      </c>
      <c r="BD800" s="333"/>
      <c r="BE800" s="333">
        <v>1</v>
      </c>
      <c r="BF800" s="333">
        <v>2</v>
      </c>
      <c r="BG800" s="333">
        <v>3</v>
      </c>
      <c r="BH800" s="333">
        <v>1</v>
      </c>
      <c r="BI800" s="333">
        <v>2</v>
      </c>
      <c r="BJ800" s="333">
        <v>3</v>
      </c>
      <c r="BK800" s="333"/>
      <c r="BL800" s="235"/>
    </row>
    <row r="801" spans="2:65">
      <c r="B801" s="235" t="s">
        <v>2014</v>
      </c>
      <c r="C801" s="239">
        <v>798</v>
      </c>
      <c r="D801" s="234" t="s">
        <v>2560</v>
      </c>
      <c r="E801" s="248">
        <v>1.4E-2</v>
      </c>
      <c r="F801" s="236">
        <f>AU801</f>
        <v>5.7813274122871829E-2</v>
      </c>
      <c r="G801" s="236">
        <f>AW801</f>
        <v>0.72321228437735585</v>
      </c>
      <c r="H801" s="236">
        <f t="shared" ref="H801" si="583">F801/G801</f>
        <v>7.9939563212267237E-2</v>
      </c>
      <c r="I801" s="248">
        <v>1.4E-2</v>
      </c>
      <c r="J801" s="236">
        <f>SUM(BA801:BC801)</f>
        <v>4.2530472892102593E-2</v>
      </c>
      <c r="K801" s="236">
        <f>SUM(BH801:BJ801)</f>
        <v>0.56652371709152316</v>
      </c>
      <c r="L801" s="236">
        <f t="shared" ref="L801" si="584">J801/K801</f>
        <v>7.5072713831734778E-2</v>
      </c>
      <c r="M801" s="237" t="s">
        <v>2035</v>
      </c>
      <c r="N801" s="237"/>
      <c r="P801" s="248">
        <v>0.25</v>
      </c>
      <c r="Q801" s="248">
        <v>0.19400000000000001</v>
      </c>
      <c r="R801" s="248">
        <v>0.248</v>
      </c>
      <c r="S801" s="248">
        <v>0.04</v>
      </c>
      <c r="T801" s="248">
        <v>0.25</v>
      </c>
      <c r="U801" s="248">
        <v>0.03</v>
      </c>
      <c r="V801" s="248">
        <v>6.5000000000000002E-2</v>
      </c>
      <c r="Y801" s="236">
        <f>IF(AQ801=1,PI()/2,ATAN((R801-U801-V801)/((P801-T801)/2)))</f>
        <v>1.5707963267948966</v>
      </c>
      <c r="Z801" s="236"/>
      <c r="AA801" s="236">
        <f>(P801-Q801)/2</f>
        <v>2.7999999999999997E-2</v>
      </c>
      <c r="AB801" s="236">
        <f>AA801*AC801/V801</f>
        <v>8.8738461538461436E-3</v>
      </c>
      <c r="AC801" s="236">
        <f>IF(BL801=2,AG801-(R801-U801-V801),0)</f>
        <v>2.0599999999999979E-2</v>
      </c>
      <c r="AD801" s="236">
        <f>SQRT(AB801^2+AC801^2)</f>
        <v>2.2430005473965654E-2</v>
      </c>
      <c r="AE801" s="236"/>
      <c r="AG801" s="236">
        <f t="shared" ref="AG801" si="585">$L$1*R801</f>
        <v>0.17359999999999998</v>
      </c>
      <c r="AH801" s="236">
        <f>IF(BL801=1,Q801,IF(BL801=2,P801-2*AB801,IF(AQ801=1,P801,T801+(P801-T801)/(R801-U801-V801)*AG801)))</f>
        <v>0.2322523076923077</v>
      </c>
      <c r="AI801" s="236">
        <f>IF(AQ801=1,S801,S801*TAN(Y801/2))</f>
        <v>0.04</v>
      </c>
      <c r="AJ801" s="236">
        <f>AI801*COS(PI()/2-Y801/2)</f>
        <v>2.8284271247461905E-2</v>
      </c>
      <c r="AK801" s="236">
        <f>2*S801*SIN(Y801/2)</f>
        <v>5.6568542494923796E-2</v>
      </c>
      <c r="AL801" s="236"/>
      <c r="AM801" s="236"/>
      <c r="AN801" s="236"/>
      <c r="AO801" s="236"/>
      <c r="AP801" s="235">
        <v>18</v>
      </c>
      <c r="AQ801" s="235">
        <f t="shared" ref="AQ801:AQ808" si="586">IF(P801=T801,1,2)</f>
        <v>1</v>
      </c>
      <c r="AR801" s="235">
        <f t="shared" ref="AR801:AR808" si="587">IF(BL801="","",BL801)</f>
        <v>2</v>
      </c>
      <c r="AS801" s="236"/>
      <c r="AT801" s="235" t="s">
        <v>628</v>
      </c>
      <c r="AU801" s="236">
        <f>(P801+T801)/2*(R801-U801-V801)+(P801+Q801)/2*V801+Q801*U801-2*(AK801*AJ801/2-S801*S801/2*(Y801-SIN(Y801)))</f>
        <v>5.7813274122871829E-2</v>
      </c>
      <c r="AV801" s="235" t="s">
        <v>628</v>
      </c>
      <c r="AW801" s="236">
        <f>T801+2*SQRT((R801-U801-V801)^2+((P801-T801)/2)^2)+2*SQRT(AA801^2+V801^2)+2*U801-4*AI801+2*S801*Y801</f>
        <v>0.72321228437735585</v>
      </c>
      <c r="AX801" s="235" t="s">
        <v>628</v>
      </c>
      <c r="AY801" s="235" t="s">
        <v>628</v>
      </c>
      <c r="AZ801" s="235" t="s">
        <v>628</v>
      </c>
      <c r="BA801" s="236" t="str">
        <f>IF(BL801=1,(P801+T801)/2*(R801-U801-V801)+(P801+Q801)/2*V801+Q801*(U801-(R801-AG801))-2*(AK801*AJ801/2-S801*S801/2*(Y801-SIN(Y801))),"")</f>
        <v/>
      </c>
      <c r="BB801" s="236">
        <f>IF(BL801=2,(P801+T801)/2*(R801-U801-V801)+(P801+AH801)/2*AC801-2*(AK801*AJ801/2-S801*S801/2*(Y801-SIN(Y801))),"")</f>
        <v>4.2530472892102593E-2</v>
      </c>
      <c r="BC801" s="236" t="str">
        <f>IF(BL801=3,(AH801+T801)/2*AG801-2*(AK801*AJ801/2-S801*S801/2*(Y801-SIN(Y801))),"")</f>
        <v/>
      </c>
      <c r="BD801" s="235" t="s">
        <v>628</v>
      </c>
      <c r="BE801" s="235" t="s">
        <v>628</v>
      </c>
      <c r="BF801" s="235" t="s">
        <v>628</v>
      </c>
      <c r="BG801" s="235" t="s">
        <v>628</v>
      </c>
      <c r="BH801" s="236" t="str">
        <f>IF(BL801=1,T801+2*SQRT(((P801-T801)/2)^2+(R801-U801-V801)^2)+2*SQRT(AA801^2+V801^2)+2*(U801-(R801-AG801))-4*AI801+2*S801*Y801,"")</f>
        <v/>
      </c>
      <c r="BI801" s="236">
        <f>IF(BL801=2,T801+2*SQRT(((P801-T801)/2)^2+(R801-U801-V801)^2)+2*AD801-4*AI801+2*S801*Y801,"")</f>
        <v>0.56652371709152316</v>
      </c>
      <c r="BJ801" s="236" t="str">
        <f>IF(BL801=3,T801+2*SQRT(((AH801-T801)/2)^2+AG801^2)-4*AI801+2*S801*Y801,"")</f>
        <v/>
      </c>
      <c r="BK801" s="235" t="s">
        <v>628</v>
      </c>
      <c r="BL801" s="235">
        <f t="shared" ref="BL801:BL808" si="588">IF(AG801&gt;R801-U801,1,IF(AG801&gt;R801-(U801+V801),2,3))</f>
        <v>2</v>
      </c>
      <c r="BM801" s="234" t="s">
        <v>2034</v>
      </c>
    </row>
    <row r="802" spans="2:65">
      <c r="B802" s="249" t="s">
        <v>2150</v>
      </c>
      <c r="C802" s="239">
        <v>799</v>
      </c>
      <c r="D802" s="234" t="s">
        <v>2561</v>
      </c>
      <c r="E802" s="248">
        <v>1.4E-2</v>
      </c>
      <c r="F802" s="236">
        <f>AU802</f>
        <v>7.0313274122871847E-2</v>
      </c>
      <c r="G802" s="236">
        <f>AW802</f>
        <v>0.82321228437735572</v>
      </c>
      <c r="H802" s="236">
        <f t="shared" ref="H802:H803" si="589">F802/G802</f>
        <v>8.5413295522009783E-2</v>
      </c>
      <c r="I802" s="248">
        <v>1.4E-2</v>
      </c>
      <c r="J802" s="236">
        <f>SUM(BA802:BC802)</f>
        <v>5.1449765199794904E-2</v>
      </c>
      <c r="K802" s="236">
        <f>SUM(BH802:BJ802)</f>
        <v>0.63385866057603901</v>
      </c>
      <c r="L802" s="236">
        <f t="shared" ref="L802:L803" si="590">J802/K802</f>
        <v>8.1169144479367544E-2</v>
      </c>
      <c r="M802" s="237" t="s">
        <v>2035</v>
      </c>
      <c r="N802" s="237"/>
      <c r="P802" s="248">
        <v>0.25</v>
      </c>
      <c r="Q802" s="248">
        <v>0.19400000000000001</v>
      </c>
      <c r="R802" s="248">
        <v>0.29799999999999999</v>
      </c>
      <c r="S802" s="248">
        <v>0.04</v>
      </c>
      <c r="T802" s="248">
        <v>0.25</v>
      </c>
      <c r="U802" s="248">
        <v>0.03</v>
      </c>
      <c r="V802" s="248">
        <v>6.5000000000000002E-2</v>
      </c>
      <c r="Y802" s="236">
        <f>IF(AQ802=1,PI()/2,ATAN((R802-U802-V802)/((P802-T802)/2)))</f>
        <v>1.5707963267948966</v>
      </c>
      <c r="Z802" s="236"/>
      <c r="AA802" s="236">
        <f>(P802-Q802)/2</f>
        <v>2.7999999999999997E-2</v>
      </c>
      <c r="AB802" s="236">
        <f>AA802*AC802/V802</f>
        <v>2.4123076923076776E-3</v>
      </c>
      <c r="AC802" s="236">
        <f>IF(BL802=2,AG802-(R802-U802-V802),0)</f>
        <v>5.5999999999999661E-3</v>
      </c>
      <c r="AD802" s="236">
        <f>SQRT(AB802^2+AC802^2)</f>
        <v>6.0974772162236419E-3</v>
      </c>
      <c r="AE802" s="236"/>
      <c r="AG802" s="236">
        <f t="shared" ref="AG802" si="591">$L$1*R802</f>
        <v>0.20859999999999998</v>
      </c>
      <c r="AH802" s="236">
        <f>IF(BL802=1,Q802,IF(BL802=2,P802-2*AB802,IF(AQ802=1,P802,T802+(P802-T802)/(R802-U802-V802)*AG802)))</f>
        <v>0.24517538461538466</v>
      </c>
      <c r="AI802" s="236">
        <f>IF(AQ802=1,S802,S802*TAN(Y802/2))</f>
        <v>0.04</v>
      </c>
      <c r="AJ802" s="236">
        <f>AI802*COS(PI()/2-Y802/2)</f>
        <v>2.8284271247461905E-2</v>
      </c>
      <c r="AK802" s="236">
        <f>2*S802*SIN(Y802/2)</f>
        <v>5.6568542494923796E-2</v>
      </c>
      <c r="AL802" s="236"/>
      <c r="AM802" s="236"/>
      <c r="AN802" s="236"/>
      <c r="AO802" s="236"/>
      <c r="AP802" s="235">
        <v>18</v>
      </c>
      <c r="AQ802" s="235">
        <f t="shared" si="586"/>
        <v>1</v>
      </c>
      <c r="AR802" s="235">
        <f t="shared" si="587"/>
        <v>2</v>
      </c>
      <c r="AS802" s="236"/>
      <c r="AT802" s="235" t="s">
        <v>628</v>
      </c>
      <c r="AU802" s="236">
        <f>(P802+T802)/2*(R802-U802-V802)+(P802+Q802)/2*V802+Q802*U802-2*(AK802*AJ802/2-S802*S802/2*(Y802-SIN(Y802)))</f>
        <v>7.0313274122871847E-2</v>
      </c>
      <c r="AV802" s="235" t="s">
        <v>628</v>
      </c>
      <c r="AW802" s="236">
        <f>T802+2*SQRT((R802-U802-V802)^2+((P802-T802)/2)^2)+2*SQRT(AA802^2+V802^2)+2*U802-4*AI802+2*S802*Y802</f>
        <v>0.82321228437735572</v>
      </c>
      <c r="AX802" s="235" t="s">
        <v>628</v>
      </c>
      <c r="AY802" s="235" t="s">
        <v>628</v>
      </c>
      <c r="AZ802" s="235" t="s">
        <v>628</v>
      </c>
      <c r="BA802" s="236" t="str">
        <f>IF(BL802=1,(P802+T802)/2*(R802-U802-V802)+(P802+Q802)/2*V802+Q802*(U802-(R802-AG802))-2*(AK802*AJ802/2-S802*S802/2*(Y802-SIN(Y802))),"")</f>
        <v/>
      </c>
      <c r="BB802" s="236">
        <f>IF(BL802=2,(P802+T802)/2*(R802-U802-V802)+(P802+AH802)/2*AC802-2*(AK802*AJ802/2-S802*S802/2*(Y802-SIN(Y802))),"")</f>
        <v>5.1449765199794904E-2</v>
      </c>
      <c r="BC802" s="236" t="str">
        <f>IF(BL802=3,(AH802+T802)/2*AG802-2*(AK802*AJ802/2-S802*S802/2*(Y802-SIN(Y802))),"")</f>
        <v/>
      </c>
      <c r="BD802" s="235" t="s">
        <v>628</v>
      </c>
      <c r="BE802" s="235" t="s">
        <v>628</v>
      </c>
      <c r="BF802" s="235" t="s">
        <v>628</v>
      </c>
      <c r="BG802" s="235" t="s">
        <v>628</v>
      </c>
      <c r="BH802" s="236" t="str">
        <f>IF(BL802=1,T802+2*SQRT(((P802-T802)/2)^2+(R802-U802-V802)^2)+2*SQRT(AA802^2+V802^2)+2*(U802-(R802-AG802))-4*AI802+2*S802*Y802,"")</f>
        <v/>
      </c>
      <c r="BI802" s="236">
        <f>IF(BL802=2,T802+2*SQRT(((P802-T802)/2)^2+(R802-U802-V802)^2)+2*AD802-4*AI802+2*S802*Y802,"")</f>
        <v>0.63385866057603901</v>
      </c>
      <c r="BJ802" s="236" t="str">
        <f>IF(BL802=3,T802+2*SQRT(((AH802-T802)/2)^2+AG802^2)-4*AI802+2*S802*Y802,"")</f>
        <v/>
      </c>
      <c r="BK802" s="235" t="s">
        <v>628</v>
      </c>
      <c r="BL802" s="235">
        <f t="shared" si="588"/>
        <v>2</v>
      </c>
    </row>
    <row r="803" spans="2:65">
      <c r="C803" s="239">
        <v>800</v>
      </c>
      <c r="D803" s="234" t="s">
        <v>2562</v>
      </c>
      <c r="E803" s="248">
        <v>1.4E-2</v>
      </c>
      <c r="F803" s="236">
        <f>AU803</f>
        <v>9.3824243501786045E-2</v>
      </c>
      <c r="G803" s="236">
        <f>AW803</f>
        <v>1.0145932559578152</v>
      </c>
      <c r="H803" s="236">
        <f t="shared" si="589"/>
        <v>9.2474736009567043E-2</v>
      </c>
      <c r="I803" s="248">
        <v>1.4E-2</v>
      </c>
      <c r="J803" s="236">
        <f>SUM(BA803:BC803)</f>
        <v>6.7484067924228286E-2</v>
      </c>
      <c r="K803" s="236">
        <f>SUM(BH803:BJ803)</f>
        <v>0.76423803394752354</v>
      </c>
      <c r="L803" s="236">
        <f t="shared" si="590"/>
        <v>8.8302420092405506E-2</v>
      </c>
      <c r="M803" s="237" t="s">
        <v>2035</v>
      </c>
      <c r="N803" s="237"/>
      <c r="P803" s="248">
        <v>0.25</v>
      </c>
      <c r="Q803" s="248">
        <v>0.19400000000000001</v>
      </c>
      <c r="R803" s="248">
        <v>0.39800000000000002</v>
      </c>
      <c r="S803" s="248">
        <v>0.04</v>
      </c>
      <c r="T803" s="248">
        <v>0.24</v>
      </c>
      <c r="U803" s="248">
        <v>0.03</v>
      </c>
      <c r="V803" s="248">
        <v>6.5000000000000002E-2</v>
      </c>
      <c r="Y803" s="236">
        <f>IF(AQ803=1,PI()/2,ATAN((R803-U803-V803)/((P803-T803)/2)))</f>
        <v>1.5542961742095116</v>
      </c>
      <c r="Z803" s="236"/>
      <c r="AA803" s="236">
        <f>(P803-Q803)/2</f>
        <v>2.7999999999999997E-2</v>
      </c>
      <c r="AB803" s="236">
        <f>AA803*AC803/V803</f>
        <v>0</v>
      </c>
      <c r="AC803" s="236">
        <f>IF(BL803=2,AG803-(R803-U803-V803),0)</f>
        <v>0</v>
      </c>
      <c r="AD803" s="236">
        <f>SQRT(AB803^2+AC803^2)</f>
        <v>0</v>
      </c>
      <c r="AE803" s="236"/>
      <c r="AG803" s="236">
        <f t="shared" ref="AG803" si="592">$L$1*R803</f>
        <v>0.27860000000000001</v>
      </c>
      <c r="AH803" s="236">
        <f t="shared" ref="AH803" si="593">IF(BL803=1,Q803,IF(BL803=2,P803-2*AB803,IF(AQ803=1,P803,T803+(P803-T803)/(R803-U803-V803)*AG803)))</f>
        <v>0.24919471947194718</v>
      </c>
      <c r="AI803" s="236">
        <f>IF(AQ803=1,S803,S803*TAN(Y803/2))</f>
        <v>3.9345379711864595E-2</v>
      </c>
      <c r="AJ803" s="236">
        <f>AI803*COS(PI()/2-Y803/2)</f>
        <v>2.7590912050540317E-2</v>
      </c>
      <c r="AK803" s="236">
        <f>2*S803*SIN(Y803/2)</f>
        <v>5.6099927874825477E-2</v>
      </c>
      <c r="AL803" s="236"/>
      <c r="AM803" s="236"/>
      <c r="AN803" s="236"/>
      <c r="AO803" s="236"/>
      <c r="AP803" s="235">
        <v>18</v>
      </c>
      <c r="AQ803" s="235">
        <f t="shared" si="586"/>
        <v>2</v>
      </c>
      <c r="AR803" s="235">
        <f t="shared" si="587"/>
        <v>3</v>
      </c>
      <c r="AS803" s="236"/>
      <c r="AT803" s="235" t="s">
        <v>628</v>
      </c>
      <c r="AU803" s="236">
        <f>(P803+T803)/2*(R803-U803-V803)+(P803+Q803)/2*V803+Q803*U803-2*(AK803*AJ803/2-S803*S803/2*(Y803-SIN(Y803)))</f>
        <v>9.3824243501786045E-2</v>
      </c>
      <c r="AV803" s="235" t="s">
        <v>628</v>
      </c>
      <c r="AW803" s="236">
        <f>T803+2*SQRT((R803-U803-V803)^2+((P803-T803)/2)^2)+2*SQRT(AA803^2+V803^2)+2*U803-4*AI803+2*S803*Y803</f>
        <v>1.0145932559578152</v>
      </c>
      <c r="AX803" s="235" t="s">
        <v>628</v>
      </c>
      <c r="AY803" s="235" t="s">
        <v>628</v>
      </c>
      <c r="AZ803" s="235" t="s">
        <v>628</v>
      </c>
      <c r="BA803" s="236" t="str">
        <f>IF(BL803=1,(P803+T803)/2*(R803-U803-V803)+(P803+Q803)/2*V803+Q803*(U803-(R803-AG803))-2*(AK803*AJ803/2-S803*S803/2*(Y803-SIN(Y803))),"")</f>
        <v/>
      </c>
      <c r="BB803" s="236" t="str">
        <f>IF(BL803=2,(P803+T803)/2*(R803-U803-V803)+(P803+AH803)/2*AC803-2*(AK803*AJ803/2-S803*S803/2*(Y803-SIN(Y803))),"")</f>
        <v/>
      </c>
      <c r="BC803" s="236">
        <f>IF(BL803=3,(AH803+T803)/2*AG803-2*(AK803*AJ803/2-S803*S803/2*(Y803-SIN(Y803))),"")</f>
        <v>6.7484067924228286E-2</v>
      </c>
      <c r="BD803" s="235" t="s">
        <v>628</v>
      </c>
      <c r="BE803" s="235" t="s">
        <v>628</v>
      </c>
      <c r="BF803" s="235" t="s">
        <v>628</v>
      </c>
      <c r="BG803" s="235" t="s">
        <v>628</v>
      </c>
      <c r="BH803" s="236" t="str">
        <f>IF(BL803=1,T803+2*SQRT(((P803-T803)/2)^2+(R803-U803-V803)^2)+2*SQRT(AA803^2+V803^2)+2*(U803-(R803-AG803))-4*AI803+2*S803*Y803,"")</f>
        <v/>
      </c>
      <c r="BI803" s="236" t="str">
        <f>IF(BL803=2,T803+2*SQRT(((P803-T803)/2)^2+(R803-U803-V803)^2)+2*AD803-4*AI803+2*S803*Y803,"")</f>
        <v/>
      </c>
      <c r="BJ803" s="236">
        <f>IF(BL803=3,T803+2*SQRT(((AH803-T803)/2)^2+AG803^2)-4*AI803+2*S803*Y803,"")</f>
        <v>0.76423803394752354</v>
      </c>
      <c r="BK803" s="235" t="s">
        <v>628</v>
      </c>
      <c r="BL803" s="235">
        <f t="shared" si="588"/>
        <v>3</v>
      </c>
    </row>
    <row r="804" spans="2:65">
      <c r="C804" s="239">
        <v>801</v>
      </c>
      <c r="D804" s="234" t="s">
        <v>2563</v>
      </c>
      <c r="E804" s="248">
        <v>1.4E-2</v>
      </c>
      <c r="F804" s="236">
        <f t="shared" ref="F804:F808" si="594">AU804</f>
        <v>0.11632199948624868</v>
      </c>
      <c r="G804" s="236">
        <f t="shared" ref="G804:G808" si="595">AW804</f>
        <v>1.2053966533191551</v>
      </c>
      <c r="H804" s="236">
        <f t="shared" ref="H804:H808" si="596">F804/G804</f>
        <v>9.6501014139990224E-2</v>
      </c>
      <c r="I804" s="248">
        <v>1.4E-2</v>
      </c>
      <c r="J804" s="236">
        <f t="shared" ref="J804:J808" si="597">SUM(BA804:BC804)</f>
        <v>8.2545432736869026E-2</v>
      </c>
      <c r="K804" s="236">
        <f t="shared" ref="K804:K808" si="598">SUM(BH804:BJ804)</f>
        <v>0.89501458455921512</v>
      </c>
      <c r="L804" s="236">
        <f t="shared" ref="L804:L808" si="599">J804/K804</f>
        <v>9.2228030873398273E-2</v>
      </c>
      <c r="M804" s="237" t="s">
        <v>2035</v>
      </c>
      <c r="N804" s="237"/>
      <c r="P804" s="248">
        <v>0.25</v>
      </c>
      <c r="Q804" s="248">
        <v>0.19400000000000001</v>
      </c>
      <c r="R804" s="248">
        <v>0.498</v>
      </c>
      <c r="S804" s="248">
        <v>0.04</v>
      </c>
      <c r="T804" s="248">
        <v>0.23</v>
      </c>
      <c r="U804" s="248">
        <v>0.03</v>
      </c>
      <c r="V804" s="248">
        <v>6.5000000000000002E-2</v>
      </c>
      <c r="Y804" s="236">
        <f t="shared" ref="Y804:Y808" si="600">IF(AQ804=1,PI()/2,ATAN((R804-U804-V804)/((P804-T804)/2)))</f>
        <v>1.5459875220145014</v>
      </c>
      <c r="Z804" s="236"/>
      <c r="AA804" s="236">
        <f t="shared" ref="AA804:AA808" si="601">(P804-Q804)/2</f>
        <v>2.7999999999999997E-2</v>
      </c>
      <c r="AB804" s="236">
        <f t="shared" ref="AB804:AB808" si="602">AA804*AC804/V804</f>
        <v>0</v>
      </c>
      <c r="AC804" s="236">
        <f t="shared" ref="AC804:AC808" si="603">IF(BL804=2,AG804-(R804-U804-V804),0)</f>
        <v>0</v>
      </c>
      <c r="AD804" s="236">
        <f t="shared" ref="AD804:AD808" si="604">SQRT(AB804^2+AC804^2)</f>
        <v>0</v>
      </c>
      <c r="AE804" s="236"/>
      <c r="AG804" s="236">
        <f t="shared" ref="AG804:AG808" si="605">$L$1*R804</f>
        <v>0.34859999999999997</v>
      </c>
      <c r="AH804" s="236">
        <f t="shared" ref="AH804:AH808" si="606">IF(BL804=1,Q804,IF(BL804=2,P804-2*AB804,IF(AQ804=1,P804,T804+(P804-T804)/(R804-U804-V804)*AG804)))</f>
        <v>0.24730024813895782</v>
      </c>
      <c r="AI804" s="236">
        <f t="shared" ref="AI804:AI808" si="607">IF(AQ804=1,S804,S804*TAN(Y804/2))</f>
        <v>3.9019756862181482E-2</v>
      </c>
      <c r="AJ804" s="236">
        <f t="shared" ref="AJ804:AJ808" si="608">AI804*COS(PI()/2-Y804/2)</f>
        <v>2.7246769231811206E-2</v>
      </c>
      <c r="AK804" s="236">
        <f t="shared" ref="AK804:AK808" si="609">2*S804*SIN(Y804/2)</f>
        <v>5.5862509503680019E-2</v>
      </c>
      <c r="AL804" s="236"/>
      <c r="AM804" s="236"/>
      <c r="AN804" s="236"/>
      <c r="AO804" s="236"/>
      <c r="AP804" s="235">
        <v>18</v>
      </c>
      <c r="AQ804" s="235">
        <f t="shared" si="586"/>
        <v>2</v>
      </c>
      <c r="AR804" s="235">
        <f t="shared" si="587"/>
        <v>3</v>
      </c>
      <c r="AS804" s="236"/>
      <c r="AT804" s="235" t="s">
        <v>628</v>
      </c>
      <c r="AU804" s="236">
        <f t="shared" ref="AU804:AU808" si="610">(P804+T804)/2*(R804-U804-V804)+(P804+Q804)/2*V804+Q804*U804-2*(AK804*AJ804/2-S804*S804/2*(Y804-SIN(Y804)))</f>
        <v>0.11632199948624868</v>
      </c>
      <c r="AV804" s="235" t="s">
        <v>628</v>
      </c>
      <c r="AW804" s="236">
        <f t="shared" ref="AW804:AW808" si="611">T804+2*SQRT((R804-U804-V804)^2+((P804-T804)/2)^2)+2*SQRT(AA804^2+V804^2)+2*U804-4*AI804+2*S804*Y804</f>
        <v>1.2053966533191551</v>
      </c>
      <c r="AX804" s="235" t="s">
        <v>628</v>
      </c>
      <c r="AY804" s="235" t="s">
        <v>628</v>
      </c>
      <c r="AZ804" s="235" t="s">
        <v>628</v>
      </c>
      <c r="BA804" s="236" t="str">
        <f t="shared" ref="BA804:BA825" si="612">IF(BL804=1,(P804+T804)/2*(R804-U804-V804)+(P804+Q804)/2*V804+Q804*(U804-(R804-AG804))-2*(AK804*AJ804/2-S804*S804/2*(Y804-SIN(Y804))),"")</f>
        <v/>
      </c>
      <c r="BB804" s="236" t="str">
        <f t="shared" ref="BB804:BB825" si="613">IF(BL804=2,(P804+T804)/2*(R804-U804-V804)+(P804+AH804)/2*AC804-2*(AK804*AJ804/2-S804*S804/2*(Y804-SIN(Y804))),"")</f>
        <v/>
      </c>
      <c r="BC804" s="236">
        <f t="shared" ref="BC804:BC825" si="614">IF(BL804=3,(AH804+T804)/2*AG804-2*(AK804*AJ804/2-S804*S804/2*(Y804-SIN(Y804))),"")</f>
        <v>8.2545432736869026E-2</v>
      </c>
      <c r="BD804" s="235" t="s">
        <v>628</v>
      </c>
      <c r="BE804" s="235" t="s">
        <v>628</v>
      </c>
      <c r="BF804" s="235" t="s">
        <v>628</v>
      </c>
      <c r="BG804" s="235" t="s">
        <v>628</v>
      </c>
      <c r="BH804" s="236" t="str">
        <f t="shared" ref="BH804:BH825" si="615">IF(BL804=1,T804+2*SQRT(((P804-T804)/2)^2+(R804-U804-V804)^2)+2*SQRT(AA804^2+V804^2)+2*(U804-(R804-AG804))-4*AI804+2*S804*Y804,"")</f>
        <v/>
      </c>
      <c r="BI804" s="236" t="str">
        <f t="shared" ref="BI804:BI825" si="616">IF(BL804=2,T804+2*SQRT(((P804-T804)/2)^2+(R804-U804-V804)^2)+2*AD804-4*AI804+2*S804*Y804,"")</f>
        <v/>
      </c>
      <c r="BJ804" s="236">
        <f t="shared" ref="BJ804:BJ825" si="617">IF(BL804=3,T804+2*SQRT(((AH804-T804)/2)^2+AG804^2)-4*AI804+2*S804*Y804,"")</f>
        <v>0.89501458455921512</v>
      </c>
      <c r="BK804" s="235" t="s">
        <v>628</v>
      </c>
      <c r="BL804" s="235">
        <f t="shared" si="588"/>
        <v>3</v>
      </c>
    </row>
    <row r="805" spans="2:65">
      <c r="C805" s="239">
        <v>802</v>
      </c>
      <c r="D805" s="234" t="s">
        <v>2564</v>
      </c>
      <c r="E805" s="248">
        <v>1.4E-2</v>
      </c>
      <c r="F805" s="236">
        <f t="shared" si="594"/>
        <v>0.13781457941881672</v>
      </c>
      <c r="G805" s="236">
        <f t="shared" si="595"/>
        <v>1.3959747658730228</v>
      </c>
      <c r="H805" s="236">
        <f t="shared" si="596"/>
        <v>9.8722829945016549E-2</v>
      </c>
      <c r="I805" s="248">
        <v>1.4E-2</v>
      </c>
      <c r="J805" s="236">
        <f t="shared" si="597"/>
        <v>9.6677005661361462E-2</v>
      </c>
      <c r="K805" s="236">
        <f t="shared" si="598"/>
        <v>1.0255511477001999</v>
      </c>
      <c r="L805" s="236">
        <f t="shared" si="599"/>
        <v>9.4268341348122717E-2</v>
      </c>
      <c r="M805" s="237" t="s">
        <v>2035</v>
      </c>
      <c r="N805" s="237"/>
      <c r="P805" s="248">
        <v>0.25</v>
      </c>
      <c r="Q805" s="248">
        <v>0.19400000000000001</v>
      </c>
      <c r="R805" s="248">
        <v>0.59799999999999998</v>
      </c>
      <c r="S805" s="248">
        <v>0.04</v>
      </c>
      <c r="T805" s="248">
        <v>0.22</v>
      </c>
      <c r="U805" s="248">
        <v>0.03</v>
      </c>
      <c r="V805" s="248">
        <v>6.5000000000000002E-2</v>
      </c>
      <c r="Y805" s="236">
        <f t="shared" si="600"/>
        <v>1.5409840884471879</v>
      </c>
      <c r="Z805" s="236"/>
      <c r="AA805" s="236">
        <f t="shared" si="601"/>
        <v>2.7999999999999997E-2</v>
      </c>
      <c r="AB805" s="236">
        <f t="shared" si="602"/>
        <v>0</v>
      </c>
      <c r="AC805" s="236">
        <f t="shared" si="603"/>
        <v>0</v>
      </c>
      <c r="AD805" s="236">
        <f t="shared" si="604"/>
        <v>0</v>
      </c>
      <c r="AE805" s="236"/>
      <c r="AG805" s="236">
        <f t="shared" si="605"/>
        <v>0.41859999999999997</v>
      </c>
      <c r="AH805" s="236">
        <f t="shared" si="606"/>
        <v>0.2449662027833002</v>
      </c>
      <c r="AI805" s="236">
        <f t="shared" si="607"/>
        <v>3.8824939033734462E-2</v>
      </c>
      <c r="AJ805" s="236">
        <f t="shared" si="608"/>
        <v>2.7041119595541514E-2</v>
      </c>
      <c r="AK805" s="236">
        <f t="shared" si="609"/>
        <v>5.5719071851308463E-2</v>
      </c>
      <c r="AL805" s="236"/>
      <c r="AM805" s="236"/>
      <c r="AN805" s="236"/>
      <c r="AO805" s="236"/>
      <c r="AP805" s="235">
        <v>18</v>
      </c>
      <c r="AQ805" s="235">
        <f t="shared" si="586"/>
        <v>2</v>
      </c>
      <c r="AR805" s="235">
        <f t="shared" si="587"/>
        <v>3</v>
      </c>
      <c r="AS805" s="236"/>
      <c r="AT805" s="235" t="s">
        <v>628</v>
      </c>
      <c r="AU805" s="236">
        <f t="shared" si="610"/>
        <v>0.13781457941881672</v>
      </c>
      <c r="AV805" s="235" t="s">
        <v>628</v>
      </c>
      <c r="AW805" s="236">
        <f t="shared" si="611"/>
        <v>1.3959747658730228</v>
      </c>
      <c r="AX805" s="235" t="s">
        <v>628</v>
      </c>
      <c r="AY805" s="235" t="s">
        <v>628</v>
      </c>
      <c r="AZ805" s="235" t="s">
        <v>628</v>
      </c>
      <c r="BA805" s="236" t="str">
        <f t="shared" si="612"/>
        <v/>
      </c>
      <c r="BB805" s="236" t="str">
        <f t="shared" si="613"/>
        <v/>
      </c>
      <c r="BC805" s="236">
        <f t="shared" si="614"/>
        <v>9.6677005661361462E-2</v>
      </c>
      <c r="BD805" s="235" t="s">
        <v>628</v>
      </c>
      <c r="BE805" s="235" t="s">
        <v>628</v>
      </c>
      <c r="BF805" s="235" t="s">
        <v>628</v>
      </c>
      <c r="BG805" s="235" t="s">
        <v>628</v>
      </c>
      <c r="BH805" s="236" t="str">
        <f t="shared" si="615"/>
        <v/>
      </c>
      <c r="BI805" s="236" t="str">
        <f t="shared" si="616"/>
        <v/>
      </c>
      <c r="BJ805" s="236">
        <f t="shared" si="617"/>
        <v>1.0255511477001999</v>
      </c>
      <c r="BK805" s="235" t="s">
        <v>628</v>
      </c>
      <c r="BL805" s="235">
        <f t="shared" si="588"/>
        <v>3</v>
      </c>
    </row>
    <row r="806" spans="2:65">
      <c r="C806" s="239">
        <v>803</v>
      </c>
      <c r="D806" s="234" t="s">
        <v>2565</v>
      </c>
      <c r="E806" s="248">
        <v>1.4E-2</v>
      </c>
      <c r="F806" s="236">
        <f t="shared" si="594"/>
        <v>0.15530189805656322</v>
      </c>
      <c r="G806" s="236">
        <f t="shared" si="595"/>
        <v>1.5774295202919069</v>
      </c>
      <c r="H806" s="236">
        <f t="shared" si="596"/>
        <v>9.8452511544112761E-2</v>
      </c>
      <c r="I806" s="248">
        <v>1.4E-2</v>
      </c>
      <c r="J806" s="236">
        <f t="shared" si="597"/>
        <v>0.10699449175473902</v>
      </c>
      <c r="K806" s="236">
        <f t="shared" si="598"/>
        <v>1.1468843866884748</v>
      </c>
      <c r="L806" s="236">
        <f t="shared" si="599"/>
        <v>9.3291436344055539E-2</v>
      </c>
      <c r="M806" s="237" t="s">
        <v>2035</v>
      </c>
      <c r="N806" s="237"/>
      <c r="P806" s="248">
        <v>0.25</v>
      </c>
      <c r="Q806" s="248">
        <v>0.19400000000000001</v>
      </c>
      <c r="R806" s="248">
        <v>0.69799999999999995</v>
      </c>
      <c r="S806" s="248">
        <v>0.04</v>
      </c>
      <c r="T806" s="248">
        <v>0.2</v>
      </c>
      <c r="U806" s="248">
        <v>0.03</v>
      </c>
      <c r="V806" s="248">
        <v>6.5000000000000002E-2</v>
      </c>
      <c r="Y806" s="236">
        <f t="shared" si="600"/>
        <v>1.5293606870601197</v>
      </c>
      <c r="Z806" s="236"/>
      <c r="AA806" s="236">
        <f t="shared" si="601"/>
        <v>2.7999999999999997E-2</v>
      </c>
      <c r="AB806" s="236">
        <f t="shared" si="602"/>
        <v>0</v>
      </c>
      <c r="AC806" s="236">
        <f t="shared" si="603"/>
        <v>0</v>
      </c>
      <c r="AD806" s="236">
        <f t="shared" si="604"/>
        <v>0</v>
      </c>
      <c r="AE806" s="236"/>
      <c r="AG806" s="236">
        <f t="shared" si="605"/>
        <v>0.48859999999999992</v>
      </c>
      <c r="AH806" s="236">
        <f t="shared" si="606"/>
        <v>0.24051409618573796</v>
      </c>
      <c r="AI806" s="236">
        <f t="shared" si="607"/>
        <v>3.8375988034161888E-2</v>
      </c>
      <c r="AJ806" s="236">
        <f t="shared" si="608"/>
        <v>2.6567940919196995E-2</v>
      </c>
      <c r="AK806" s="236">
        <f t="shared" si="609"/>
        <v>5.5384509491813477E-2</v>
      </c>
      <c r="AL806" s="236"/>
      <c r="AM806" s="236"/>
      <c r="AN806" s="236"/>
      <c r="AO806" s="236"/>
      <c r="AP806" s="235">
        <v>18</v>
      </c>
      <c r="AQ806" s="235">
        <f t="shared" si="586"/>
        <v>2</v>
      </c>
      <c r="AR806" s="235">
        <f t="shared" si="587"/>
        <v>3</v>
      </c>
      <c r="AS806" s="236"/>
      <c r="AT806" s="235" t="s">
        <v>628</v>
      </c>
      <c r="AU806" s="236">
        <f t="shared" si="610"/>
        <v>0.15530189805656322</v>
      </c>
      <c r="AV806" s="235" t="s">
        <v>628</v>
      </c>
      <c r="AW806" s="236">
        <f t="shared" si="611"/>
        <v>1.5774295202919069</v>
      </c>
      <c r="AX806" s="235" t="s">
        <v>628</v>
      </c>
      <c r="AY806" s="235" t="s">
        <v>628</v>
      </c>
      <c r="AZ806" s="235" t="s">
        <v>628</v>
      </c>
      <c r="BA806" s="236" t="str">
        <f t="shared" si="612"/>
        <v/>
      </c>
      <c r="BB806" s="236" t="str">
        <f t="shared" si="613"/>
        <v/>
      </c>
      <c r="BC806" s="236">
        <f t="shared" si="614"/>
        <v>0.10699449175473902</v>
      </c>
      <c r="BD806" s="235" t="s">
        <v>628</v>
      </c>
      <c r="BE806" s="235" t="s">
        <v>628</v>
      </c>
      <c r="BF806" s="235" t="s">
        <v>628</v>
      </c>
      <c r="BG806" s="235" t="s">
        <v>628</v>
      </c>
      <c r="BH806" s="236" t="str">
        <f t="shared" si="615"/>
        <v/>
      </c>
      <c r="BI806" s="236" t="str">
        <f t="shared" si="616"/>
        <v/>
      </c>
      <c r="BJ806" s="236">
        <f t="shared" si="617"/>
        <v>1.1468843866884748</v>
      </c>
      <c r="BK806" s="235" t="s">
        <v>628</v>
      </c>
      <c r="BL806" s="235">
        <f t="shared" si="588"/>
        <v>3</v>
      </c>
    </row>
    <row r="807" spans="2:65">
      <c r="C807" s="239">
        <v>804</v>
      </c>
      <c r="D807" s="234" t="s">
        <v>2566</v>
      </c>
      <c r="E807" s="248">
        <v>1.4E-2</v>
      </c>
      <c r="F807" s="236">
        <f t="shared" si="594"/>
        <v>0.17428868190841573</v>
      </c>
      <c r="G807" s="236">
        <f t="shared" si="595"/>
        <v>1.7677623189276568</v>
      </c>
      <c r="H807" s="236">
        <f t="shared" si="596"/>
        <v>9.8592825541241921E-2</v>
      </c>
      <c r="I807" s="248">
        <v>1.4E-2</v>
      </c>
      <c r="J807" s="236">
        <f t="shared" si="597"/>
        <v>0.11882849812463193</v>
      </c>
      <c r="K807" s="236">
        <f t="shared" si="598"/>
        <v>1.2771508946377952</v>
      </c>
      <c r="L807" s="236">
        <f t="shared" si="599"/>
        <v>9.3041862651892945E-2</v>
      </c>
      <c r="M807" s="237" t="s">
        <v>2035</v>
      </c>
      <c r="N807" s="237"/>
      <c r="P807" s="248">
        <v>0.25</v>
      </c>
      <c r="Q807" s="248">
        <v>0.19400000000000001</v>
      </c>
      <c r="R807" s="248">
        <v>0.79800000000000004</v>
      </c>
      <c r="S807" s="248">
        <v>0.04</v>
      </c>
      <c r="T807" s="248">
        <v>0.19</v>
      </c>
      <c r="U807" s="248">
        <v>0.03</v>
      </c>
      <c r="V807" s="248">
        <v>6.5000000000000002E-2</v>
      </c>
      <c r="Y807" s="236">
        <f t="shared" si="600"/>
        <v>1.5281479499050743</v>
      </c>
      <c r="Z807" s="236"/>
      <c r="AA807" s="236">
        <f t="shared" si="601"/>
        <v>2.7999999999999997E-2</v>
      </c>
      <c r="AB807" s="236">
        <f t="shared" si="602"/>
        <v>0</v>
      </c>
      <c r="AC807" s="236">
        <f t="shared" si="603"/>
        <v>0</v>
      </c>
      <c r="AD807" s="236">
        <f t="shared" si="604"/>
        <v>0</v>
      </c>
      <c r="AE807" s="236"/>
      <c r="AG807" s="236">
        <f t="shared" si="605"/>
        <v>0.55859999999999999</v>
      </c>
      <c r="AH807" s="236">
        <f t="shared" si="606"/>
        <v>0.23767567567567566</v>
      </c>
      <c r="AI807" s="236">
        <f t="shared" si="607"/>
        <v>3.832943514290487E-2</v>
      </c>
      <c r="AJ807" s="236">
        <f t="shared" si="608"/>
        <v>2.6518935835227842E-2</v>
      </c>
      <c r="AK807" s="236">
        <f t="shared" si="609"/>
        <v>5.5349494687529699E-2</v>
      </c>
      <c r="AL807" s="236"/>
      <c r="AM807" s="236"/>
      <c r="AN807" s="236"/>
      <c r="AO807" s="236"/>
      <c r="AP807" s="235">
        <v>18</v>
      </c>
      <c r="AQ807" s="235">
        <f t="shared" si="586"/>
        <v>2</v>
      </c>
      <c r="AR807" s="235">
        <f t="shared" si="587"/>
        <v>3</v>
      </c>
      <c r="AS807" s="236"/>
      <c r="AT807" s="235" t="s">
        <v>628</v>
      </c>
      <c r="AU807" s="236">
        <f t="shared" si="610"/>
        <v>0.17428868190841573</v>
      </c>
      <c r="AV807" s="235" t="s">
        <v>628</v>
      </c>
      <c r="AW807" s="236">
        <f t="shared" si="611"/>
        <v>1.7677623189276568</v>
      </c>
      <c r="AX807" s="235" t="s">
        <v>628</v>
      </c>
      <c r="AY807" s="235" t="s">
        <v>628</v>
      </c>
      <c r="AZ807" s="235" t="s">
        <v>628</v>
      </c>
      <c r="BA807" s="236" t="str">
        <f t="shared" si="612"/>
        <v/>
      </c>
      <c r="BB807" s="236" t="str">
        <f t="shared" si="613"/>
        <v/>
      </c>
      <c r="BC807" s="236">
        <f t="shared" si="614"/>
        <v>0.11882849812463193</v>
      </c>
      <c r="BD807" s="235" t="s">
        <v>628</v>
      </c>
      <c r="BE807" s="235" t="s">
        <v>628</v>
      </c>
      <c r="BF807" s="235" t="s">
        <v>628</v>
      </c>
      <c r="BG807" s="235" t="s">
        <v>628</v>
      </c>
      <c r="BH807" s="236" t="str">
        <f t="shared" si="615"/>
        <v/>
      </c>
      <c r="BI807" s="236" t="str">
        <f t="shared" si="616"/>
        <v/>
      </c>
      <c r="BJ807" s="236">
        <f t="shared" si="617"/>
        <v>1.2771508946377952</v>
      </c>
      <c r="BK807" s="235" t="s">
        <v>628</v>
      </c>
      <c r="BL807" s="235">
        <f t="shared" si="588"/>
        <v>3</v>
      </c>
    </row>
    <row r="808" spans="2:65">
      <c r="C808" s="239">
        <v>805</v>
      </c>
      <c r="D808" s="234" t="s">
        <v>2567</v>
      </c>
      <c r="E808" s="248">
        <v>1.4E-2</v>
      </c>
      <c r="F808" s="236">
        <f t="shared" si="594"/>
        <v>0.19227501849856019</v>
      </c>
      <c r="G808" s="236">
        <f t="shared" si="595"/>
        <v>1.9580743085691439</v>
      </c>
      <c r="H808" s="236">
        <f t="shared" si="596"/>
        <v>9.819597635141053E-2</v>
      </c>
      <c r="I808" s="248">
        <v>1.4E-2</v>
      </c>
      <c r="J808" s="236">
        <f t="shared" si="597"/>
        <v>0.12975071912122518</v>
      </c>
      <c r="K808" s="236">
        <f t="shared" si="598"/>
        <v>1.4073945646279762</v>
      </c>
      <c r="L808" s="236">
        <f t="shared" si="599"/>
        <v>9.2192141693770754E-2</v>
      </c>
      <c r="M808" s="237" t="s">
        <v>2035</v>
      </c>
      <c r="N808" s="237"/>
      <c r="P808" s="248">
        <v>0.25</v>
      </c>
      <c r="Q808" s="248">
        <v>0.19400000000000001</v>
      </c>
      <c r="R808" s="248">
        <v>0.89800000000000002</v>
      </c>
      <c r="S808" s="248">
        <v>0.04</v>
      </c>
      <c r="T808" s="248">
        <v>0.18</v>
      </c>
      <c r="U808" s="248">
        <v>0.03</v>
      </c>
      <c r="V808" s="248">
        <v>6.5000000000000002E-2</v>
      </c>
      <c r="Y808" s="236">
        <f t="shared" si="600"/>
        <v>1.5272373466653517</v>
      </c>
      <c r="Z808" s="236"/>
      <c r="AA808" s="236">
        <f t="shared" si="601"/>
        <v>2.7999999999999997E-2</v>
      </c>
      <c r="AB808" s="236">
        <f t="shared" si="602"/>
        <v>0</v>
      </c>
      <c r="AC808" s="236">
        <f t="shared" si="603"/>
        <v>0</v>
      </c>
      <c r="AD808" s="236">
        <f t="shared" si="604"/>
        <v>0</v>
      </c>
      <c r="AE808" s="236"/>
      <c r="AG808" s="236">
        <f t="shared" si="605"/>
        <v>0.62859999999999994</v>
      </c>
      <c r="AH808" s="236">
        <f t="shared" si="606"/>
        <v>0.23479701120797011</v>
      </c>
      <c r="AI808" s="236">
        <f t="shared" si="607"/>
        <v>3.8294515701304335E-2</v>
      </c>
      <c r="AJ808" s="236">
        <f t="shared" si="608"/>
        <v>2.6482184543459641E-2</v>
      </c>
      <c r="AK808" s="236">
        <f t="shared" si="609"/>
        <v>5.5323189879239315E-2</v>
      </c>
      <c r="AL808" s="236"/>
      <c r="AM808" s="236"/>
      <c r="AN808" s="236"/>
      <c r="AO808" s="236"/>
      <c r="AP808" s="235">
        <v>18</v>
      </c>
      <c r="AQ808" s="235">
        <f t="shared" si="586"/>
        <v>2</v>
      </c>
      <c r="AR808" s="235">
        <f t="shared" si="587"/>
        <v>3</v>
      </c>
      <c r="AS808" s="236"/>
      <c r="AT808" s="235" t="s">
        <v>628</v>
      </c>
      <c r="AU808" s="236">
        <f t="shared" si="610"/>
        <v>0.19227501849856019</v>
      </c>
      <c r="AV808" s="235" t="s">
        <v>628</v>
      </c>
      <c r="AW808" s="236">
        <f t="shared" si="611"/>
        <v>1.9580743085691439</v>
      </c>
      <c r="AX808" s="235" t="s">
        <v>628</v>
      </c>
      <c r="AY808" s="235" t="s">
        <v>628</v>
      </c>
      <c r="AZ808" s="235" t="s">
        <v>628</v>
      </c>
      <c r="BA808" s="236" t="str">
        <f t="shared" si="612"/>
        <v/>
      </c>
      <c r="BB808" s="236" t="str">
        <f t="shared" si="613"/>
        <v/>
      </c>
      <c r="BC808" s="236">
        <f t="shared" si="614"/>
        <v>0.12975071912122518</v>
      </c>
      <c r="BD808" s="235" t="s">
        <v>628</v>
      </c>
      <c r="BE808" s="235" t="s">
        <v>628</v>
      </c>
      <c r="BF808" s="235" t="s">
        <v>628</v>
      </c>
      <c r="BG808" s="235" t="s">
        <v>628</v>
      </c>
      <c r="BH808" s="236" t="str">
        <f t="shared" si="615"/>
        <v/>
      </c>
      <c r="BI808" s="236" t="str">
        <f t="shared" si="616"/>
        <v/>
      </c>
      <c r="BJ808" s="236">
        <f t="shared" si="617"/>
        <v>1.4073945646279762</v>
      </c>
      <c r="BK808" s="235" t="s">
        <v>628</v>
      </c>
      <c r="BL808" s="235">
        <f t="shared" si="588"/>
        <v>3</v>
      </c>
    </row>
    <row r="809" spans="2:65">
      <c r="B809" s="235"/>
      <c r="C809" s="239">
        <v>806</v>
      </c>
      <c r="D809" s="234" t="s">
        <v>2017</v>
      </c>
      <c r="E809" s="248">
        <v>1.4E-2</v>
      </c>
      <c r="F809" s="236">
        <f t="shared" ref="F809:F825" si="618">AU809</f>
        <v>8.4826990816987247E-2</v>
      </c>
      <c r="G809" s="236">
        <f t="shared" ref="G809:G825" si="619">AW809</f>
        <v>0.8646282109132537</v>
      </c>
      <c r="H809" s="236">
        <f>F809/G809</f>
        <v>9.8108053549848556E-2</v>
      </c>
      <c r="I809" s="248">
        <v>1.4E-2</v>
      </c>
      <c r="J809" s="236">
        <f t="shared" ref="J809:J825" si="620">SUM(BA809:BC809)</f>
        <v>6.1493481893910309E-2</v>
      </c>
      <c r="K809" s="236">
        <f t="shared" ref="K809:K825" si="621">SUM(BH809:BJ809)</f>
        <v>0.675274587111937</v>
      </c>
      <c r="L809" s="236">
        <f>J809/K809</f>
        <v>9.1064410045267746E-2</v>
      </c>
      <c r="M809" s="237" t="s">
        <v>2035</v>
      </c>
      <c r="N809" s="237"/>
      <c r="P809" s="248">
        <v>0.3</v>
      </c>
      <c r="Q809" s="248">
        <v>0.24399999999999999</v>
      </c>
      <c r="R809" s="248">
        <v>0.29799999999999999</v>
      </c>
      <c r="S809" s="248">
        <v>0.05</v>
      </c>
      <c r="T809" s="248">
        <v>0.3</v>
      </c>
      <c r="U809" s="248">
        <v>0.03</v>
      </c>
      <c r="V809" s="248">
        <v>6.5000000000000002E-2</v>
      </c>
      <c r="Y809" s="236">
        <f>IF(AQ809=1,PI()/2,ATAN((R809-U809-V809)/((P809-T809)/2)))</f>
        <v>1.5707963267948966</v>
      </c>
      <c r="Z809" s="236"/>
      <c r="AA809" s="236">
        <f>(P809-Q809)/2</f>
        <v>2.7999999999999997E-2</v>
      </c>
      <c r="AB809" s="236">
        <f>AA809*AC809/V809</f>
        <v>2.4123076923076776E-3</v>
      </c>
      <c r="AC809" s="236">
        <f>IF(BL809=2,AG809-(R809-U809-V809),0)</f>
        <v>5.5999999999999661E-3</v>
      </c>
      <c r="AD809" s="236">
        <f>SQRT(AB809^2+AC809^2)</f>
        <v>6.0974772162236419E-3</v>
      </c>
      <c r="AE809" s="236"/>
      <c r="AG809" s="236">
        <f t="shared" ref="AG809:AG825" si="622">$L$1*R809</f>
        <v>0.20859999999999998</v>
      </c>
      <c r="AH809" s="236">
        <f t="shared" ref="AH809:AH825" si="623">IF(BL809=1,Q809,IF(BL809=2,P809-2*AB809,IF(AQ809=1,P809,T809+(P809-T809)/(R809-U809-V809)*AG809)))</f>
        <v>0.29517538461538462</v>
      </c>
      <c r="AI809" s="236">
        <f>IF(AQ809=1,S809,S809*TAN(Y809/2))</f>
        <v>0.05</v>
      </c>
      <c r="AJ809" s="236">
        <f>AI809*COS(PI()/2-Y809/2)</f>
        <v>3.5355339059327383E-2</v>
      </c>
      <c r="AK809" s="236">
        <f>2*S809*SIN(Y809/2)</f>
        <v>7.0710678118654752E-2</v>
      </c>
      <c r="AL809" s="236"/>
      <c r="AM809" s="236"/>
      <c r="AN809" s="236"/>
      <c r="AO809" s="236"/>
      <c r="AP809" s="235">
        <v>18</v>
      </c>
      <c r="AQ809" s="235">
        <f>IF(P809=T809,1,2)</f>
        <v>1</v>
      </c>
      <c r="AR809" s="235">
        <f t="shared" si="570"/>
        <v>2</v>
      </c>
      <c r="AS809" s="236"/>
      <c r="AT809" s="235" t="s">
        <v>628</v>
      </c>
      <c r="AU809" s="236">
        <f t="shared" ref="AU809:AU825" si="624">(P809+T809)/2*(R809-U809-V809)+(P809+Q809)/2*V809+Q809*U809-2*(AK809*AJ809/2-S809*S809/2*(Y809-SIN(Y809)))</f>
        <v>8.4826990816987247E-2</v>
      </c>
      <c r="AV809" s="235" t="s">
        <v>628</v>
      </c>
      <c r="AW809" s="236">
        <f t="shared" ref="AW809:AW825" si="625">T809+2*SQRT((R809-U809-V809)^2+((P809-T809)/2)^2)+2*SQRT(AA809^2+V809^2)+2*U809-4*AI809+2*S809*Y809</f>
        <v>0.8646282109132537</v>
      </c>
      <c r="AX809" s="235" t="s">
        <v>628</v>
      </c>
      <c r="AY809" s="235" t="s">
        <v>628</v>
      </c>
      <c r="AZ809" s="235" t="s">
        <v>628</v>
      </c>
      <c r="BA809" s="236" t="str">
        <f t="shared" si="612"/>
        <v/>
      </c>
      <c r="BB809" s="236">
        <f t="shared" si="613"/>
        <v>6.1493481893910309E-2</v>
      </c>
      <c r="BC809" s="236" t="str">
        <f t="shared" si="614"/>
        <v/>
      </c>
      <c r="BD809" s="235" t="s">
        <v>628</v>
      </c>
      <c r="BE809" s="235" t="s">
        <v>628</v>
      </c>
      <c r="BF809" s="235" t="s">
        <v>628</v>
      </c>
      <c r="BG809" s="235" t="s">
        <v>628</v>
      </c>
      <c r="BH809" s="236" t="str">
        <f t="shared" si="615"/>
        <v/>
      </c>
      <c r="BI809" s="236">
        <f t="shared" si="616"/>
        <v>0.675274587111937</v>
      </c>
      <c r="BJ809" s="236" t="str">
        <f t="shared" si="617"/>
        <v/>
      </c>
      <c r="BK809" s="235" t="s">
        <v>628</v>
      </c>
      <c r="BL809" s="235">
        <f t="shared" ref="BL809:BL825" si="626">IF(AG809&gt;R809-U809,1,IF(AG809&gt;R809-(U809+V809),2,3))</f>
        <v>2</v>
      </c>
    </row>
    <row r="810" spans="2:65">
      <c r="B810" s="249"/>
      <c r="C810" s="239">
        <v>807</v>
      </c>
      <c r="D810" s="234" t="s">
        <v>2018</v>
      </c>
      <c r="E810" s="248">
        <v>1.4E-2</v>
      </c>
      <c r="F810" s="236">
        <f t="shared" si="618"/>
        <v>0.11482699081698723</v>
      </c>
      <c r="G810" s="236">
        <f t="shared" si="619"/>
        <v>1.0646282109132537</v>
      </c>
      <c r="H810" s="236">
        <f t="shared" ref="H810:H825" si="627">F810/G810</f>
        <v>0.10785642315309958</v>
      </c>
      <c r="I810" s="248">
        <v>1.4E-2</v>
      </c>
      <c r="J810" s="236">
        <f t="shared" si="620"/>
        <v>8.2506990816987244E-2</v>
      </c>
      <c r="K810" s="236">
        <f t="shared" si="621"/>
        <v>0.81427963267948966</v>
      </c>
      <c r="L810" s="236">
        <f t="shared" ref="L810:L825" si="628">J810/K810</f>
        <v>0.10132513144837922</v>
      </c>
      <c r="M810" s="237" t="s">
        <v>2035</v>
      </c>
      <c r="N810" s="237"/>
      <c r="P810" s="248">
        <v>0.3</v>
      </c>
      <c r="Q810" s="248">
        <v>0.24399999999999999</v>
      </c>
      <c r="R810" s="248">
        <v>0.39800000000000002</v>
      </c>
      <c r="S810" s="248">
        <v>0.05</v>
      </c>
      <c r="T810" s="248">
        <v>0.3</v>
      </c>
      <c r="U810" s="248">
        <v>0.03</v>
      </c>
      <c r="V810" s="248">
        <v>6.5000000000000002E-2</v>
      </c>
      <c r="Y810" s="236">
        <f t="shared" ref="Y810:Y825" si="629">IF(AQ810=1,PI()/2,ATAN((R810-U810-V810)/((P810-T810)/2)))</f>
        <v>1.5707963267948966</v>
      </c>
      <c r="Z810" s="236"/>
      <c r="AA810" s="236">
        <f t="shared" ref="AA810:AA825" si="630">(P810-Q810)/2</f>
        <v>2.7999999999999997E-2</v>
      </c>
      <c r="AB810" s="236">
        <f t="shared" ref="AB810:AB825" si="631">AA810*AC810/V810</f>
        <v>0</v>
      </c>
      <c r="AC810" s="236">
        <f t="shared" ref="AC810:AC825" si="632">IF(BL810=2,AG810-(R810-U810-V810),0)</f>
        <v>0</v>
      </c>
      <c r="AD810" s="236">
        <f t="shared" ref="AD810:AD825" si="633">SQRT(AB810^2+AC810^2)</f>
        <v>0</v>
      </c>
      <c r="AE810" s="236"/>
      <c r="AG810" s="236">
        <f t="shared" si="622"/>
        <v>0.27860000000000001</v>
      </c>
      <c r="AH810" s="236">
        <f t="shared" si="623"/>
        <v>0.3</v>
      </c>
      <c r="AI810" s="236">
        <f t="shared" ref="AI810:AI825" si="634">IF(AQ810=1,S810,S810*TAN(Y810/2))</f>
        <v>0.05</v>
      </c>
      <c r="AJ810" s="236">
        <f t="shared" ref="AJ810:AJ825" si="635">AI810*COS(PI()/2-Y810/2)</f>
        <v>3.5355339059327383E-2</v>
      </c>
      <c r="AK810" s="236">
        <f t="shared" ref="AK810:AK825" si="636">2*S810*SIN(Y810/2)</f>
        <v>7.0710678118654752E-2</v>
      </c>
      <c r="AL810" s="236"/>
      <c r="AM810" s="236"/>
      <c r="AN810" s="236"/>
      <c r="AO810" s="236"/>
      <c r="AP810" s="235">
        <v>18</v>
      </c>
      <c r="AQ810" s="235">
        <f t="shared" ref="AQ810:AQ825" si="637">IF(P810=T810,1,2)</f>
        <v>1</v>
      </c>
      <c r="AR810" s="235">
        <f t="shared" si="570"/>
        <v>3</v>
      </c>
      <c r="AS810" s="236"/>
      <c r="AT810" s="235" t="s">
        <v>628</v>
      </c>
      <c r="AU810" s="236">
        <f t="shared" si="624"/>
        <v>0.11482699081698723</v>
      </c>
      <c r="AV810" s="235" t="s">
        <v>628</v>
      </c>
      <c r="AW810" s="236">
        <f t="shared" si="625"/>
        <v>1.0646282109132537</v>
      </c>
      <c r="AX810" s="235" t="s">
        <v>628</v>
      </c>
      <c r="AY810" s="235" t="s">
        <v>628</v>
      </c>
      <c r="AZ810" s="235" t="s">
        <v>628</v>
      </c>
      <c r="BA810" s="236" t="str">
        <f t="shared" si="612"/>
        <v/>
      </c>
      <c r="BB810" s="236" t="str">
        <f t="shared" si="613"/>
        <v/>
      </c>
      <c r="BC810" s="236">
        <f t="shared" si="614"/>
        <v>8.2506990816987244E-2</v>
      </c>
      <c r="BD810" s="235" t="s">
        <v>628</v>
      </c>
      <c r="BE810" s="235" t="s">
        <v>628</v>
      </c>
      <c r="BF810" s="235" t="s">
        <v>628</v>
      </c>
      <c r="BG810" s="235" t="s">
        <v>628</v>
      </c>
      <c r="BH810" s="236" t="str">
        <f t="shared" si="615"/>
        <v/>
      </c>
      <c r="BI810" s="236" t="str">
        <f t="shared" si="616"/>
        <v/>
      </c>
      <c r="BJ810" s="236">
        <f t="shared" si="617"/>
        <v>0.81427963267948966</v>
      </c>
      <c r="BK810" s="235" t="s">
        <v>628</v>
      </c>
      <c r="BL810" s="235">
        <f t="shared" si="626"/>
        <v>3</v>
      </c>
    </row>
    <row r="811" spans="2:65">
      <c r="C811" s="239">
        <v>808</v>
      </c>
      <c r="D811" s="234" t="s">
        <v>2019</v>
      </c>
      <c r="E811" s="248">
        <v>1.4E-2</v>
      </c>
      <c r="F811" s="236">
        <f t="shared" si="618"/>
        <v>0.14085749919726356</v>
      </c>
      <c r="G811" s="236">
        <f t="shared" si="619"/>
        <v>1.2472966468972637</v>
      </c>
      <c r="H811" s="236">
        <f t="shared" si="627"/>
        <v>0.11293023159138309</v>
      </c>
      <c r="I811" s="248">
        <v>1.4E-2</v>
      </c>
      <c r="J811" s="236">
        <f t="shared" si="620"/>
        <v>9.961093244788391E-2</v>
      </c>
      <c r="K811" s="236">
        <f t="shared" si="621"/>
        <v>0.93691457813732371</v>
      </c>
      <c r="L811" s="236">
        <f t="shared" si="628"/>
        <v>0.10631805158365668</v>
      </c>
      <c r="M811" s="237" t="s">
        <v>2035</v>
      </c>
      <c r="N811" s="237"/>
      <c r="P811" s="248">
        <v>0.3</v>
      </c>
      <c r="Q811" s="248">
        <v>0.24399999999999999</v>
      </c>
      <c r="R811" s="248">
        <v>0.498</v>
      </c>
      <c r="S811" s="248">
        <v>0.05</v>
      </c>
      <c r="T811" s="248">
        <v>0.28000000000000003</v>
      </c>
      <c r="U811" s="248">
        <v>0.03</v>
      </c>
      <c r="V811" s="248">
        <v>6.5000000000000002E-2</v>
      </c>
      <c r="X811" s="236"/>
      <c r="Y811" s="236">
        <f t="shared" si="629"/>
        <v>1.5459875220145014</v>
      </c>
      <c r="Z811" s="236"/>
      <c r="AA811" s="236">
        <f t="shared" si="630"/>
        <v>2.7999999999999997E-2</v>
      </c>
      <c r="AB811" s="236">
        <f t="shared" si="631"/>
        <v>0</v>
      </c>
      <c r="AC811" s="236">
        <f t="shared" si="632"/>
        <v>0</v>
      </c>
      <c r="AD811" s="236">
        <f t="shared" si="633"/>
        <v>0</v>
      </c>
      <c r="AE811" s="236"/>
      <c r="AG811" s="236">
        <f t="shared" si="622"/>
        <v>0.34859999999999997</v>
      </c>
      <c r="AH811" s="236">
        <f t="shared" si="623"/>
        <v>0.29730024813895783</v>
      </c>
      <c r="AI811" s="236">
        <f t="shared" si="634"/>
        <v>4.8774696077726852E-2</v>
      </c>
      <c r="AJ811" s="236">
        <f t="shared" si="635"/>
        <v>3.4058461539764009E-2</v>
      </c>
      <c r="AK811" s="236">
        <f t="shared" si="636"/>
        <v>6.9828136879600031E-2</v>
      </c>
      <c r="AL811" s="236"/>
      <c r="AM811" s="236"/>
      <c r="AN811" s="236"/>
      <c r="AO811" s="236"/>
      <c r="AP811" s="235">
        <v>18</v>
      </c>
      <c r="AQ811" s="235">
        <f t="shared" si="637"/>
        <v>2</v>
      </c>
      <c r="AR811" s="235">
        <f t="shared" si="570"/>
        <v>3</v>
      </c>
      <c r="AS811" s="236"/>
      <c r="AT811" s="235" t="s">
        <v>628</v>
      </c>
      <c r="AU811" s="236">
        <f t="shared" si="624"/>
        <v>0.14085749919726356</v>
      </c>
      <c r="AV811" s="235" t="s">
        <v>628</v>
      </c>
      <c r="AW811" s="236">
        <f t="shared" si="625"/>
        <v>1.2472966468972637</v>
      </c>
      <c r="AX811" s="235" t="s">
        <v>628</v>
      </c>
      <c r="AY811" s="235" t="s">
        <v>628</v>
      </c>
      <c r="AZ811" s="235" t="s">
        <v>628</v>
      </c>
      <c r="BA811" s="236" t="str">
        <f t="shared" si="612"/>
        <v/>
      </c>
      <c r="BB811" s="236" t="str">
        <f t="shared" si="613"/>
        <v/>
      </c>
      <c r="BC811" s="236">
        <f t="shared" si="614"/>
        <v>9.961093244788391E-2</v>
      </c>
      <c r="BD811" s="235" t="s">
        <v>628</v>
      </c>
      <c r="BE811" s="235" t="s">
        <v>628</v>
      </c>
      <c r="BF811" s="235" t="s">
        <v>628</v>
      </c>
      <c r="BG811" s="235" t="s">
        <v>628</v>
      </c>
      <c r="BH811" s="236" t="str">
        <f t="shared" si="615"/>
        <v/>
      </c>
      <c r="BI811" s="236" t="str">
        <f t="shared" si="616"/>
        <v/>
      </c>
      <c r="BJ811" s="236">
        <f t="shared" si="617"/>
        <v>0.93691457813732371</v>
      </c>
      <c r="BK811" s="235" t="s">
        <v>628</v>
      </c>
      <c r="BL811" s="235">
        <f t="shared" si="626"/>
        <v>3</v>
      </c>
    </row>
    <row r="812" spans="2:65">
      <c r="C812" s="239">
        <v>809</v>
      </c>
      <c r="D812" s="234" t="s">
        <v>2020</v>
      </c>
      <c r="E812" s="248">
        <v>1.4E-2</v>
      </c>
      <c r="F812" s="236">
        <f t="shared" si="618"/>
        <v>0.16984571114326547</v>
      </c>
      <c r="G812" s="236">
        <f t="shared" si="619"/>
        <v>1.4467758114810447</v>
      </c>
      <c r="H812" s="236">
        <f t="shared" si="627"/>
        <v>0.11739601242669154</v>
      </c>
      <c r="I812" s="248">
        <v>1.4E-2</v>
      </c>
      <c r="J812" s="236">
        <f t="shared" si="620"/>
        <v>0.11966732863829529</v>
      </c>
      <c r="K812" s="236">
        <f t="shared" si="621"/>
        <v>1.0763938780456783</v>
      </c>
      <c r="L812" s="236">
        <f t="shared" si="628"/>
        <v>0.11117429323879621</v>
      </c>
      <c r="M812" s="237" t="s">
        <v>2035</v>
      </c>
      <c r="N812" s="237"/>
      <c r="P812" s="248">
        <v>0.3</v>
      </c>
      <c r="Q812" s="248">
        <v>0.24399999999999999</v>
      </c>
      <c r="R812" s="248">
        <v>0.59799999999999998</v>
      </c>
      <c r="S812" s="248">
        <v>0.05</v>
      </c>
      <c r="T812" s="248">
        <v>0.28000000000000003</v>
      </c>
      <c r="U812" s="248">
        <v>0.03</v>
      </c>
      <c r="V812" s="248">
        <v>6.5000000000000002E-2</v>
      </c>
      <c r="Y812" s="236">
        <f t="shared" si="629"/>
        <v>1.5509182297051238</v>
      </c>
      <c r="Z812" s="236"/>
      <c r="AA812" s="236">
        <f t="shared" si="630"/>
        <v>2.7999999999999997E-2</v>
      </c>
      <c r="AB812" s="236">
        <f t="shared" si="631"/>
        <v>0</v>
      </c>
      <c r="AC812" s="236">
        <f t="shared" si="632"/>
        <v>0</v>
      </c>
      <c r="AD812" s="236">
        <f t="shared" si="633"/>
        <v>0</v>
      </c>
      <c r="AE812" s="236"/>
      <c r="AG812" s="236">
        <f t="shared" si="622"/>
        <v>0.41859999999999997</v>
      </c>
      <c r="AH812" s="236">
        <f t="shared" si="623"/>
        <v>0.29664413518886679</v>
      </c>
      <c r="AI812" s="236">
        <f t="shared" si="634"/>
        <v>4.9015844309973244E-2</v>
      </c>
      <c r="AJ812" s="236">
        <f t="shared" si="635"/>
        <v>3.4313247856152682E-2</v>
      </c>
      <c r="AK812" s="236">
        <f t="shared" si="636"/>
        <v>7.0004400289746652E-2</v>
      </c>
      <c r="AL812" s="236"/>
      <c r="AM812" s="236"/>
      <c r="AN812" s="236"/>
      <c r="AO812" s="236"/>
      <c r="AP812" s="235">
        <v>18</v>
      </c>
      <c r="AQ812" s="235">
        <f t="shared" si="637"/>
        <v>2</v>
      </c>
      <c r="AR812" s="235">
        <f t="shared" si="570"/>
        <v>3</v>
      </c>
      <c r="AS812" s="236"/>
      <c r="AT812" s="235" t="s">
        <v>628</v>
      </c>
      <c r="AU812" s="236">
        <f t="shared" si="624"/>
        <v>0.16984571114326547</v>
      </c>
      <c r="AV812" s="235" t="s">
        <v>628</v>
      </c>
      <c r="AW812" s="236">
        <f t="shared" si="625"/>
        <v>1.4467758114810447</v>
      </c>
      <c r="AX812" s="235" t="s">
        <v>628</v>
      </c>
      <c r="AY812" s="235" t="s">
        <v>628</v>
      </c>
      <c r="AZ812" s="235" t="s">
        <v>628</v>
      </c>
      <c r="BA812" s="236" t="str">
        <f t="shared" si="612"/>
        <v/>
      </c>
      <c r="BB812" s="236" t="str">
        <f t="shared" si="613"/>
        <v/>
      </c>
      <c r="BC812" s="236">
        <f t="shared" si="614"/>
        <v>0.11966732863829529</v>
      </c>
      <c r="BD812" s="235" t="s">
        <v>628</v>
      </c>
      <c r="BE812" s="235" t="s">
        <v>628</v>
      </c>
      <c r="BF812" s="235" t="s">
        <v>628</v>
      </c>
      <c r="BG812" s="235" t="s">
        <v>628</v>
      </c>
      <c r="BH812" s="236" t="str">
        <f t="shared" si="615"/>
        <v/>
      </c>
      <c r="BI812" s="236" t="str">
        <f t="shared" si="616"/>
        <v/>
      </c>
      <c r="BJ812" s="236">
        <f t="shared" si="617"/>
        <v>1.0763938780456783</v>
      </c>
      <c r="BK812" s="235" t="s">
        <v>628</v>
      </c>
      <c r="BL812" s="235">
        <f t="shared" si="626"/>
        <v>3</v>
      </c>
    </row>
    <row r="813" spans="2:65">
      <c r="C813" s="239">
        <v>810</v>
      </c>
      <c r="D813" s="234" t="s">
        <v>2021</v>
      </c>
      <c r="E813" s="248">
        <v>1.4E-2</v>
      </c>
      <c r="F813" s="236">
        <f t="shared" si="618"/>
        <v>0.19284719049138974</v>
      </c>
      <c r="G813" s="236">
        <f t="shared" si="619"/>
        <v>1.6284993654717561</v>
      </c>
      <c r="H813" s="236">
        <f t="shared" si="627"/>
        <v>0.11842018153659169</v>
      </c>
      <c r="I813" s="248">
        <v>1.4E-2</v>
      </c>
      <c r="J813" s="236">
        <f t="shared" si="620"/>
        <v>0.13396126544993034</v>
      </c>
      <c r="K813" s="236">
        <f t="shared" si="621"/>
        <v>1.1980249723600036</v>
      </c>
      <c r="L813" s="236">
        <f t="shared" si="628"/>
        <v>0.11181842494154229</v>
      </c>
      <c r="M813" s="237" t="s">
        <v>2035</v>
      </c>
      <c r="N813" s="237"/>
      <c r="P813" s="248">
        <v>0.3</v>
      </c>
      <c r="Q813" s="248">
        <v>0.24399999999999999</v>
      </c>
      <c r="R813" s="248">
        <v>0.69799999999999995</v>
      </c>
      <c r="S813" s="248">
        <v>0.05</v>
      </c>
      <c r="T813" s="248">
        <v>0.26</v>
      </c>
      <c r="U813" s="248">
        <v>0.03</v>
      </c>
      <c r="V813" s="248">
        <v>6.5000000000000002E-2</v>
      </c>
      <c r="Y813" s="236">
        <f t="shared" si="629"/>
        <v>1.5376409852497559</v>
      </c>
      <c r="Z813" s="236"/>
      <c r="AA813" s="236">
        <f t="shared" si="630"/>
        <v>2.7999999999999997E-2</v>
      </c>
      <c r="AB813" s="236">
        <f t="shared" si="631"/>
        <v>0</v>
      </c>
      <c r="AC813" s="236">
        <f t="shared" si="632"/>
        <v>0</v>
      </c>
      <c r="AD813" s="236">
        <f t="shared" si="633"/>
        <v>0</v>
      </c>
      <c r="AE813" s="236"/>
      <c r="AG813" s="236">
        <f t="shared" si="622"/>
        <v>0.48859999999999992</v>
      </c>
      <c r="AH813" s="236">
        <f t="shared" si="623"/>
        <v>0.29241127694859037</v>
      </c>
      <c r="AI813" s="236">
        <f t="shared" si="634"/>
        <v>4.8369119717346754E-2</v>
      </c>
      <c r="AJ813" s="236">
        <f t="shared" si="635"/>
        <v>3.3630467235483984E-2</v>
      </c>
      <c r="AK813" s="236">
        <f t="shared" si="636"/>
        <v>6.9528797364949754E-2</v>
      </c>
      <c r="AL813" s="236"/>
      <c r="AM813" s="236"/>
      <c r="AN813" s="236"/>
      <c r="AO813" s="236"/>
      <c r="AP813" s="235">
        <v>18</v>
      </c>
      <c r="AQ813" s="235">
        <f t="shared" si="637"/>
        <v>2</v>
      </c>
      <c r="AR813" s="235">
        <f t="shared" si="570"/>
        <v>3</v>
      </c>
      <c r="AS813" s="236"/>
      <c r="AT813" s="235" t="s">
        <v>628</v>
      </c>
      <c r="AU813" s="236">
        <f t="shared" si="624"/>
        <v>0.19284719049138974</v>
      </c>
      <c r="AV813" s="235" t="s">
        <v>628</v>
      </c>
      <c r="AW813" s="236">
        <f t="shared" si="625"/>
        <v>1.6284993654717561</v>
      </c>
      <c r="AX813" s="235" t="s">
        <v>628</v>
      </c>
      <c r="AY813" s="235" t="s">
        <v>628</v>
      </c>
      <c r="AZ813" s="235" t="s">
        <v>628</v>
      </c>
      <c r="BA813" s="236" t="str">
        <f t="shared" si="612"/>
        <v/>
      </c>
      <c r="BB813" s="236" t="str">
        <f t="shared" si="613"/>
        <v/>
      </c>
      <c r="BC813" s="236">
        <f t="shared" si="614"/>
        <v>0.13396126544993034</v>
      </c>
      <c r="BD813" s="235" t="s">
        <v>628</v>
      </c>
      <c r="BE813" s="235" t="s">
        <v>628</v>
      </c>
      <c r="BF813" s="235" t="s">
        <v>628</v>
      </c>
      <c r="BG813" s="235" t="s">
        <v>628</v>
      </c>
      <c r="BH813" s="236" t="str">
        <f t="shared" si="615"/>
        <v/>
      </c>
      <c r="BI813" s="236" t="str">
        <f t="shared" si="616"/>
        <v/>
      </c>
      <c r="BJ813" s="236">
        <f t="shared" si="617"/>
        <v>1.1980249723600036</v>
      </c>
      <c r="BK813" s="235" t="s">
        <v>628</v>
      </c>
      <c r="BL813" s="235">
        <f t="shared" si="626"/>
        <v>3</v>
      </c>
    </row>
    <row r="814" spans="2:65">
      <c r="C814" s="239">
        <v>811</v>
      </c>
      <c r="D814" s="234" t="s">
        <v>2022</v>
      </c>
      <c r="E814" s="248">
        <v>1.4E-2</v>
      </c>
      <c r="F814" s="236">
        <f t="shared" si="618"/>
        <v>0.21733777234152546</v>
      </c>
      <c r="G814" s="236">
        <f t="shared" si="619"/>
        <v>1.8189482379313866</v>
      </c>
      <c r="H814" s="236">
        <f t="shared" si="627"/>
        <v>0.11948540800077663</v>
      </c>
      <c r="I814" s="248">
        <v>1.4E-2</v>
      </c>
      <c r="J814" s="236">
        <f t="shared" si="620"/>
        <v>0.14975928585503892</v>
      </c>
      <c r="K814" s="236">
        <f t="shared" si="621"/>
        <v>1.328417102349563</v>
      </c>
      <c r="L814" s="236">
        <f t="shared" si="628"/>
        <v>0.11273513837646369</v>
      </c>
      <c r="M814" s="237" t="s">
        <v>2035</v>
      </c>
      <c r="N814" s="237"/>
      <c r="P814" s="248">
        <v>0.3</v>
      </c>
      <c r="Q814" s="248">
        <v>0.24399999999999999</v>
      </c>
      <c r="R814" s="248">
        <v>0.79800000000000004</v>
      </c>
      <c r="S814" s="248">
        <v>0.05</v>
      </c>
      <c r="T814" s="248">
        <v>0.25</v>
      </c>
      <c r="U814" s="248">
        <v>0.03</v>
      </c>
      <c r="V814" s="248">
        <v>6.5000000000000002E-2</v>
      </c>
      <c r="X814" s="314"/>
      <c r="Y814" s="236">
        <f t="shared" si="629"/>
        <v>1.5352494288386347</v>
      </c>
      <c r="Z814" s="236"/>
      <c r="AA814" s="236">
        <f t="shared" si="630"/>
        <v>2.7999999999999997E-2</v>
      </c>
      <c r="AB814" s="236">
        <f t="shared" si="631"/>
        <v>0</v>
      </c>
      <c r="AC814" s="236">
        <f t="shared" si="632"/>
        <v>0</v>
      </c>
      <c r="AD814" s="236">
        <f t="shared" si="633"/>
        <v>0</v>
      </c>
      <c r="AE814" s="236"/>
      <c r="AG814" s="236">
        <f t="shared" si="622"/>
        <v>0.55859999999999999</v>
      </c>
      <c r="AH814" s="236">
        <f t="shared" si="623"/>
        <v>0.28972972972972971</v>
      </c>
      <c r="AI814" s="236">
        <f t="shared" si="634"/>
        <v>4.8253512305711399E-2</v>
      </c>
      <c r="AJ814" s="236">
        <f t="shared" si="635"/>
        <v>3.3508591663731664E-2</v>
      </c>
      <c r="AK814" s="236">
        <f t="shared" si="636"/>
        <v>6.9442803357892588E-2</v>
      </c>
      <c r="AL814" s="236"/>
      <c r="AM814" s="236"/>
      <c r="AN814" s="236"/>
      <c r="AO814" s="236"/>
      <c r="AP814" s="235">
        <v>18</v>
      </c>
      <c r="AQ814" s="235">
        <f t="shared" si="637"/>
        <v>2</v>
      </c>
      <c r="AR814" s="235">
        <f t="shared" si="570"/>
        <v>3</v>
      </c>
      <c r="AS814" s="236"/>
      <c r="AT814" s="235" t="s">
        <v>628</v>
      </c>
      <c r="AU814" s="236">
        <f t="shared" si="624"/>
        <v>0.21733777234152546</v>
      </c>
      <c r="AV814" s="235" t="s">
        <v>628</v>
      </c>
      <c r="AW814" s="236">
        <f t="shared" si="625"/>
        <v>1.8189482379313866</v>
      </c>
      <c r="AX814" s="235" t="s">
        <v>628</v>
      </c>
      <c r="AY814" s="235" t="s">
        <v>628</v>
      </c>
      <c r="AZ814" s="235" t="s">
        <v>628</v>
      </c>
      <c r="BA814" s="236" t="str">
        <f t="shared" si="612"/>
        <v/>
      </c>
      <c r="BB814" s="236" t="str">
        <f t="shared" si="613"/>
        <v/>
      </c>
      <c r="BC814" s="236">
        <f t="shared" si="614"/>
        <v>0.14975928585503892</v>
      </c>
      <c r="BD814" s="235" t="s">
        <v>628</v>
      </c>
      <c r="BE814" s="235" t="s">
        <v>628</v>
      </c>
      <c r="BF814" s="235" t="s">
        <v>628</v>
      </c>
      <c r="BG814" s="235" t="s">
        <v>628</v>
      </c>
      <c r="BH814" s="236" t="str">
        <f t="shared" si="615"/>
        <v/>
      </c>
      <c r="BI814" s="236" t="str">
        <f t="shared" si="616"/>
        <v/>
      </c>
      <c r="BJ814" s="236">
        <f t="shared" si="617"/>
        <v>1.328417102349563</v>
      </c>
      <c r="BK814" s="235" t="s">
        <v>628</v>
      </c>
      <c r="BL814" s="235">
        <f t="shared" si="626"/>
        <v>3</v>
      </c>
    </row>
    <row r="815" spans="2:65">
      <c r="C815" s="239">
        <v>812</v>
      </c>
      <c r="D815" s="234" t="s">
        <v>2023</v>
      </c>
      <c r="E815" s="248">
        <v>1.4E-2</v>
      </c>
      <c r="F815" s="236">
        <f t="shared" si="618"/>
        <v>0.24082694579753486</v>
      </c>
      <c r="G815" s="236">
        <f t="shared" si="619"/>
        <v>2.0093468163275503</v>
      </c>
      <c r="H815" s="236">
        <f t="shared" si="627"/>
        <v>0.11985334927779678</v>
      </c>
      <c r="I815" s="248">
        <v>1.4E-2</v>
      </c>
      <c r="J815" s="236">
        <f t="shared" si="620"/>
        <v>0.16464326061696199</v>
      </c>
      <c r="K815" s="236">
        <f t="shared" si="621"/>
        <v>1.4587549020539943</v>
      </c>
      <c r="L815" s="236">
        <f t="shared" si="628"/>
        <v>0.11286560914731918</v>
      </c>
      <c r="M815" s="237" t="s">
        <v>2035</v>
      </c>
      <c r="N815" s="237"/>
      <c r="P815" s="248">
        <v>0.3</v>
      </c>
      <c r="Q815" s="248">
        <v>0.24399999999999999</v>
      </c>
      <c r="R815" s="248">
        <v>0.89800000000000002</v>
      </c>
      <c r="S815" s="248">
        <v>0.05</v>
      </c>
      <c r="T815" s="248">
        <v>0.24</v>
      </c>
      <c r="U815" s="248">
        <v>0.03</v>
      </c>
      <c r="V815" s="248">
        <v>6.5000000000000002E-2</v>
      </c>
      <c r="Y815" s="236">
        <f t="shared" si="629"/>
        <v>1.5334537937242716</v>
      </c>
      <c r="Z815" s="236"/>
      <c r="AA815" s="236">
        <f t="shared" si="630"/>
        <v>2.7999999999999997E-2</v>
      </c>
      <c r="AB815" s="236">
        <f t="shared" si="631"/>
        <v>0</v>
      </c>
      <c r="AC815" s="236">
        <f t="shared" si="632"/>
        <v>0</v>
      </c>
      <c r="AD815" s="236">
        <f t="shared" si="633"/>
        <v>0</v>
      </c>
      <c r="AE815" s="236"/>
      <c r="AG815" s="236">
        <f t="shared" si="622"/>
        <v>0.62859999999999994</v>
      </c>
      <c r="AH815" s="236">
        <f t="shared" si="623"/>
        <v>0.28696886674968869</v>
      </c>
      <c r="AI815" s="236">
        <f t="shared" si="634"/>
        <v>4.8166886867758163E-2</v>
      </c>
      <c r="AJ815" s="236">
        <f t="shared" si="635"/>
        <v>3.3417305533454782E-2</v>
      </c>
      <c r="AK815" s="236">
        <f t="shared" si="636"/>
        <v>6.9378171824144991E-2</v>
      </c>
      <c r="AL815" s="236"/>
      <c r="AM815" s="236"/>
      <c r="AN815" s="236"/>
      <c r="AO815" s="236"/>
      <c r="AP815" s="235">
        <v>18</v>
      </c>
      <c r="AQ815" s="235">
        <f t="shared" si="637"/>
        <v>2</v>
      </c>
      <c r="AR815" s="235">
        <f t="shared" si="570"/>
        <v>3</v>
      </c>
      <c r="AS815" s="236"/>
      <c r="AT815" s="235" t="s">
        <v>628</v>
      </c>
      <c r="AU815" s="236">
        <f t="shared" si="624"/>
        <v>0.24082694579753486</v>
      </c>
      <c r="AV815" s="235" t="s">
        <v>628</v>
      </c>
      <c r="AW815" s="236">
        <f t="shared" si="625"/>
        <v>2.0093468163275503</v>
      </c>
      <c r="AX815" s="235" t="s">
        <v>628</v>
      </c>
      <c r="AY815" s="235" t="s">
        <v>628</v>
      </c>
      <c r="AZ815" s="235" t="s">
        <v>628</v>
      </c>
      <c r="BA815" s="236" t="str">
        <f t="shared" si="612"/>
        <v/>
      </c>
      <c r="BB815" s="236" t="str">
        <f t="shared" si="613"/>
        <v/>
      </c>
      <c r="BC815" s="236">
        <f t="shared" si="614"/>
        <v>0.16464326061696199</v>
      </c>
      <c r="BD815" s="235" t="s">
        <v>628</v>
      </c>
      <c r="BE815" s="235" t="s">
        <v>628</v>
      </c>
      <c r="BF815" s="235" t="s">
        <v>628</v>
      </c>
      <c r="BG815" s="235" t="s">
        <v>628</v>
      </c>
      <c r="BH815" s="236" t="str">
        <f t="shared" si="615"/>
        <v/>
      </c>
      <c r="BI815" s="236" t="str">
        <f t="shared" si="616"/>
        <v/>
      </c>
      <c r="BJ815" s="236">
        <f t="shared" si="617"/>
        <v>1.4587549020539943</v>
      </c>
      <c r="BK815" s="235" t="s">
        <v>628</v>
      </c>
      <c r="BL815" s="235">
        <f t="shared" si="626"/>
        <v>3</v>
      </c>
    </row>
    <row r="816" spans="2:65">
      <c r="C816" s="239">
        <v>813</v>
      </c>
      <c r="D816" s="234" t="s">
        <v>2024</v>
      </c>
      <c r="E816" s="248">
        <v>1.4E-2</v>
      </c>
      <c r="F816" s="236">
        <f t="shared" si="618"/>
        <v>0.15317699081698727</v>
      </c>
      <c r="G816" s="236">
        <f t="shared" si="619"/>
        <v>1.1678568919910568</v>
      </c>
      <c r="H816" s="236">
        <f t="shared" si="627"/>
        <v>0.13116075425631882</v>
      </c>
      <c r="I816" s="248">
        <v>1.4E-2</v>
      </c>
      <c r="J816" s="236">
        <f t="shared" si="620"/>
        <v>0.11036699081698725</v>
      </c>
      <c r="K816" s="236">
        <f t="shared" si="621"/>
        <v>0.91427963267948975</v>
      </c>
      <c r="L816" s="236">
        <f t="shared" si="628"/>
        <v>0.12071469917090186</v>
      </c>
      <c r="M816" s="237" t="s">
        <v>2035</v>
      </c>
      <c r="N816" s="237"/>
      <c r="P816" s="248">
        <v>0.4</v>
      </c>
      <c r="Q816" s="248">
        <v>0.33400000000000002</v>
      </c>
      <c r="R816" s="248">
        <v>0.39800000000000002</v>
      </c>
      <c r="S816" s="248">
        <v>0.05</v>
      </c>
      <c r="T816" s="248">
        <v>0.4</v>
      </c>
      <c r="U816" s="248">
        <v>0.04</v>
      </c>
      <c r="V816" s="248">
        <v>7.0000000000000007E-2</v>
      </c>
      <c r="Y816" s="236">
        <f t="shared" si="629"/>
        <v>1.5707963267948966</v>
      </c>
      <c r="Z816" s="236"/>
      <c r="AA816" s="236">
        <f t="shared" si="630"/>
        <v>3.3000000000000002E-2</v>
      </c>
      <c r="AB816" s="236">
        <f t="shared" si="631"/>
        <v>0</v>
      </c>
      <c r="AC816" s="236">
        <f t="shared" si="632"/>
        <v>0</v>
      </c>
      <c r="AD816" s="236">
        <f t="shared" si="633"/>
        <v>0</v>
      </c>
      <c r="AE816" s="236"/>
      <c r="AG816" s="236">
        <f t="shared" si="622"/>
        <v>0.27860000000000001</v>
      </c>
      <c r="AH816" s="236">
        <f t="shared" si="623"/>
        <v>0.4</v>
      </c>
      <c r="AI816" s="236">
        <f t="shared" si="634"/>
        <v>0.05</v>
      </c>
      <c r="AJ816" s="236">
        <f t="shared" si="635"/>
        <v>3.5355339059327383E-2</v>
      </c>
      <c r="AK816" s="236">
        <f t="shared" si="636"/>
        <v>7.0710678118654752E-2</v>
      </c>
      <c r="AL816" s="236"/>
      <c r="AM816" s="236"/>
      <c r="AN816" s="236"/>
      <c r="AO816" s="236"/>
      <c r="AP816" s="235">
        <v>18</v>
      </c>
      <c r="AQ816" s="235">
        <f t="shared" si="637"/>
        <v>1</v>
      </c>
      <c r="AR816" s="235">
        <f t="shared" si="570"/>
        <v>3</v>
      </c>
      <c r="AS816" s="236"/>
      <c r="AT816" s="235" t="s">
        <v>628</v>
      </c>
      <c r="AU816" s="236">
        <f t="shared" si="624"/>
        <v>0.15317699081698727</v>
      </c>
      <c r="AV816" s="235" t="s">
        <v>628</v>
      </c>
      <c r="AW816" s="236">
        <f t="shared" si="625"/>
        <v>1.1678568919910568</v>
      </c>
      <c r="AX816" s="235" t="s">
        <v>628</v>
      </c>
      <c r="AY816" s="235" t="s">
        <v>628</v>
      </c>
      <c r="AZ816" s="235" t="s">
        <v>628</v>
      </c>
      <c r="BA816" s="236" t="str">
        <f t="shared" si="612"/>
        <v/>
      </c>
      <c r="BB816" s="236" t="str">
        <f t="shared" si="613"/>
        <v/>
      </c>
      <c r="BC816" s="236">
        <f t="shared" si="614"/>
        <v>0.11036699081698725</v>
      </c>
      <c r="BD816" s="235" t="s">
        <v>628</v>
      </c>
      <c r="BE816" s="235" t="s">
        <v>628</v>
      </c>
      <c r="BF816" s="235" t="s">
        <v>628</v>
      </c>
      <c r="BG816" s="235" t="s">
        <v>628</v>
      </c>
      <c r="BH816" s="236" t="str">
        <f t="shared" si="615"/>
        <v/>
      </c>
      <c r="BI816" s="236" t="str">
        <f t="shared" si="616"/>
        <v/>
      </c>
      <c r="BJ816" s="236">
        <f t="shared" si="617"/>
        <v>0.91427963267948975</v>
      </c>
      <c r="BK816" s="235" t="s">
        <v>628</v>
      </c>
      <c r="BL816" s="235">
        <f t="shared" si="626"/>
        <v>3</v>
      </c>
    </row>
    <row r="817" spans="2:65">
      <c r="C817" s="239">
        <v>814</v>
      </c>
      <c r="D817" s="234" t="s">
        <v>2025</v>
      </c>
      <c r="E817" s="248">
        <v>1.4E-2</v>
      </c>
      <c r="F817" s="236">
        <f t="shared" si="618"/>
        <v>0.19126879395121102</v>
      </c>
      <c r="G817" s="236">
        <f t="shared" si="619"/>
        <v>1.3591934476749141</v>
      </c>
      <c r="H817" s="236">
        <f t="shared" si="627"/>
        <v>0.14072227487441349</v>
      </c>
      <c r="I817" s="248">
        <v>1.4E-2</v>
      </c>
      <c r="J817" s="236">
        <f t="shared" si="620"/>
        <v>0.13647879859038628</v>
      </c>
      <c r="K817" s="236">
        <f t="shared" si="621"/>
        <v>1.0456096456973487</v>
      </c>
      <c r="L817" s="236">
        <f t="shared" si="628"/>
        <v>0.13052557343172216</v>
      </c>
      <c r="M817" s="237" t="s">
        <v>2035</v>
      </c>
      <c r="N817" s="237"/>
      <c r="P817" s="248">
        <v>0.4</v>
      </c>
      <c r="Q817" s="248">
        <v>0.33400000000000002</v>
      </c>
      <c r="R817" s="248">
        <v>0.498</v>
      </c>
      <c r="S817" s="248">
        <v>0.05</v>
      </c>
      <c r="T817" s="248">
        <v>0.39</v>
      </c>
      <c r="U817" s="248">
        <v>0.04</v>
      </c>
      <c r="V817" s="248">
        <v>7.0000000000000007E-2</v>
      </c>
      <c r="Y817" s="236">
        <f t="shared" si="629"/>
        <v>1.5579104421207641</v>
      </c>
      <c r="Z817" s="236"/>
      <c r="AA817" s="236">
        <f t="shared" si="630"/>
        <v>3.3000000000000002E-2</v>
      </c>
      <c r="AB817" s="236">
        <f t="shared" si="631"/>
        <v>0</v>
      </c>
      <c r="AC817" s="236">
        <f t="shared" si="632"/>
        <v>0</v>
      </c>
      <c r="AD817" s="236">
        <f t="shared" si="633"/>
        <v>0</v>
      </c>
      <c r="AE817" s="236"/>
      <c r="AG817" s="236">
        <f t="shared" si="622"/>
        <v>0.34859999999999997</v>
      </c>
      <c r="AH817" s="236">
        <f t="shared" si="623"/>
        <v>0.39898453608247425</v>
      </c>
      <c r="AI817" s="236">
        <f t="shared" si="634"/>
        <v>4.9359821540908913E-2</v>
      </c>
      <c r="AJ817" s="236">
        <f t="shared" si="635"/>
        <v>3.4677065802001521E-2</v>
      </c>
      <c r="AK817" s="236">
        <f t="shared" si="636"/>
        <v>7.025362880062587E-2</v>
      </c>
      <c r="AL817" s="236"/>
      <c r="AM817" s="236"/>
      <c r="AN817" s="236"/>
      <c r="AO817" s="236"/>
      <c r="AP817" s="235">
        <v>18</v>
      </c>
      <c r="AQ817" s="235">
        <f t="shared" si="637"/>
        <v>2</v>
      </c>
      <c r="AR817" s="235">
        <f t="shared" si="570"/>
        <v>3</v>
      </c>
      <c r="AS817" s="236"/>
      <c r="AT817" s="235" t="s">
        <v>628</v>
      </c>
      <c r="AU817" s="236">
        <f t="shared" si="624"/>
        <v>0.19126879395121102</v>
      </c>
      <c r="AV817" s="235" t="s">
        <v>628</v>
      </c>
      <c r="AW817" s="236">
        <f t="shared" si="625"/>
        <v>1.3591934476749141</v>
      </c>
      <c r="AX817" s="235" t="s">
        <v>628</v>
      </c>
      <c r="AY817" s="235" t="s">
        <v>628</v>
      </c>
      <c r="AZ817" s="235" t="s">
        <v>628</v>
      </c>
      <c r="BA817" s="236" t="str">
        <f t="shared" si="612"/>
        <v/>
      </c>
      <c r="BB817" s="236" t="str">
        <f t="shared" si="613"/>
        <v/>
      </c>
      <c r="BC817" s="236">
        <f t="shared" si="614"/>
        <v>0.13647879859038628</v>
      </c>
      <c r="BD817" s="235" t="s">
        <v>628</v>
      </c>
      <c r="BE817" s="235" t="s">
        <v>628</v>
      </c>
      <c r="BF817" s="235" t="s">
        <v>628</v>
      </c>
      <c r="BG817" s="235" t="s">
        <v>628</v>
      </c>
      <c r="BH817" s="236" t="str">
        <f t="shared" si="615"/>
        <v/>
      </c>
      <c r="BI817" s="236" t="str">
        <f t="shared" si="616"/>
        <v/>
      </c>
      <c r="BJ817" s="236">
        <f t="shared" si="617"/>
        <v>1.0456096456973487</v>
      </c>
      <c r="BK817" s="235" t="s">
        <v>628</v>
      </c>
      <c r="BL817" s="235">
        <f t="shared" si="626"/>
        <v>3</v>
      </c>
    </row>
    <row r="818" spans="2:65">
      <c r="C818" s="239">
        <v>815</v>
      </c>
      <c r="D818" s="234" t="s">
        <v>2026</v>
      </c>
      <c r="E818" s="248">
        <v>1.4E-2</v>
      </c>
      <c r="F818" s="236">
        <f t="shared" si="618"/>
        <v>0.22834717781921815</v>
      </c>
      <c r="G818" s="236">
        <f t="shared" si="619"/>
        <v>1.5500692686056077</v>
      </c>
      <c r="H818" s="236">
        <f t="shared" si="627"/>
        <v>0.14731417649782316</v>
      </c>
      <c r="I818" s="248">
        <v>1.4E-2</v>
      </c>
      <c r="J818" s="236">
        <f t="shared" si="620"/>
        <v>0.1616358737208575</v>
      </c>
      <c r="K818" s="236">
        <f t="shared" si="621"/>
        <v>1.1764628703209734</v>
      </c>
      <c r="L818" s="236">
        <f t="shared" si="628"/>
        <v>0.13739139398148495</v>
      </c>
      <c r="M818" s="237" t="s">
        <v>2035</v>
      </c>
      <c r="N818" s="237"/>
      <c r="P818" s="248">
        <v>0.4</v>
      </c>
      <c r="Q818" s="248">
        <v>0.33400000000000002</v>
      </c>
      <c r="R818" s="248">
        <v>0.59799999999999998</v>
      </c>
      <c r="S818" s="248">
        <v>0.05</v>
      </c>
      <c r="T818" s="248">
        <v>0.38</v>
      </c>
      <c r="U818" s="248">
        <v>0.04</v>
      </c>
      <c r="V818" s="248">
        <v>7.0000000000000007E-2</v>
      </c>
      <c r="Y818" s="236">
        <f t="shared" si="629"/>
        <v>1.5503073910588083</v>
      </c>
      <c r="Z818" s="236"/>
      <c r="AA818" s="236">
        <f t="shared" si="630"/>
        <v>3.3000000000000002E-2</v>
      </c>
      <c r="AB818" s="236">
        <f t="shared" si="631"/>
        <v>0</v>
      </c>
      <c r="AC818" s="236">
        <f t="shared" si="632"/>
        <v>0</v>
      </c>
      <c r="AD818" s="236">
        <f t="shared" si="633"/>
        <v>0</v>
      </c>
      <c r="AE818" s="236"/>
      <c r="AG818" s="236">
        <f t="shared" si="622"/>
        <v>0.41859999999999997</v>
      </c>
      <c r="AH818" s="236">
        <f t="shared" si="623"/>
        <v>0.39715573770491808</v>
      </c>
      <c r="AI818" s="236">
        <f t="shared" si="634"/>
        <v>4.8985906584288655E-2</v>
      </c>
      <c r="AJ818" s="236">
        <f t="shared" si="635"/>
        <v>3.4281604712720175E-2</v>
      </c>
      <c r="AK818" s="236">
        <f t="shared" si="636"/>
        <v>6.9982587040076094E-2</v>
      </c>
      <c r="AL818" s="236"/>
      <c r="AM818" s="236"/>
      <c r="AN818" s="236"/>
      <c r="AO818" s="236"/>
      <c r="AP818" s="235">
        <v>18</v>
      </c>
      <c r="AQ818" s="235">
        <f t="shared" si="637"/>
        <v>2</v>
      </c>
      <c r="AR818" s="235">
        <f t="shared" si="570"/>
        <v>3</v>
      </c>
      <c r="AS818" s="236"/>
      <c r="AT818" s="235" t="s">
        <v>628</v>
      </c>
      <c r="AU818" s="236">
        <f t="shared" si="624"/>
        <v>0.22834717781921815</v>
      </c>
      <c r="AV818" s="235" t="s">
        <v>628</v>
      </c>
      <c r="AW818" s="236">
        <f t="shared" si="625"/>
        <v>1.5500692686056077</v>
      </c>
      <c r="AX818" s="235" t="s">
        <v>628</v>
      </c>
      <c r="AY818" s="235" t="s">
        <v>628</v>
      </c>
      <c r="AZ818" s="235" t="s">
        <v>628</v>
      </c>
      <c r="BA818" s="236" t="str">
        <f t="shared" si="612"/>
        <v/>
      </c>
      <c r="BB818" s="236" t="str">
        <f t="shared" si="613"/>
        <v/>
      </c>
      <c r="BC818" s="236">
        <f t="shared" si="614"/>
        <v>0.1616358737208575</v>
      </c>
      <c r="BD818" s="235" t="s">
        <v>628</v>
      </c>
      <c r="BE818" s="235" t="s">
        <v>628</v>
      </c>
      <c r="BF818" s="235" t="s">
        <v>628</v>
      </c>
      <c r="BG818" s="235" t="s">
        <v>628</v>
      </c>
      <c r="BH818" s="236" t="str">
        <f t="shared" si="615"/>
        <v/>
      </c>
      <c r="BI818" s="236" t="str">
        <f t="shared" si="616"/>
        <v/>
      </c>
      <c r="BJ818" s="236">
        <f t="shared" si="617"/>
        <v>1.1764628703209734</v>
      </c>
      <c r="BK818" s="235" t="s">
        <v>628</v>
      </c>
      <c r="BL818" s="235">
        <f t="shared" si="626"/>
        <v>3</v>
      </c>
    </row>
    <row r="819" spans="2:65">
      <c r="C819" s="239">
        <v>816</v>
      </c>
      <c r="D819" s="234" t="s">
        <v>2027</v>
      </c>
      <c r="E819" s="248">
        <v>1.4E-2</v>
      </c>
      <c r="F819" s="236">
        <f t="shared" si="618"/>
        <v>0.26441915349452122</v>
      </c>
      <c r="G819" s="236">
        <f t="shared" si="619"/>
        <v>1.7407259899190581</v>
      </c>
      <c r="H819" s="236">
        <f t="shared" si="627"/>
        <v>0.15190165196925476</v>
      </c>
      <c r="I819" s="248">
        <v>1.4E-2</v>
      </c>
      <c r="J819" s="236">
        <f t="shared" si="620"/>
        <v>0.18586120349452123</v>
      </c>
      <c r="K819" s="236">
        <f t="shared" si="621"/>
        <v>1.3070840545391784</v>
      </c>
      <c r="L819" s="236">
        <f t="shared" si="628"/>
        <v>0.14219529558873542</v>
      </c>
      <c r="M819" s="237" t="s">
        <v>2035</v>
      </c>
      <c r="N819" s="237"/>
      <c r="P819" s="248">
        <v>0.4</v>
      </c>
      <c r="Q819" s="248">
        <v>0.33400000000000002</v>
      </c>
      <c r="R819" s="248">
        <v>0.69799999999999995</v>
      </c>
      <c r="S819" s="248">
        <v>0.05</v>
      </c>
      <c r="T819" s="248">
        <v>0.37</v>
      </c>
      <c r="U819" s="248">
        <v>0.04</v>
      </c>
      <c r="V819" s="248">
        <v>7.0000000000000007E-2</v>
      </c>
      <c r="Y819" s="236">
        <f t="shared" si="629"/>
        <v>1.5452916543164015</v>
      </c>
      <c r="Z819" s="236"/>
      <c r="AA819" s="236">
        <f t="shared" si="630"/>
        <v>3.3000000000000002E-2</v>
      </c>
      <c r="AB819" s="236">
        <f t="shared" si="631"/>
        <v>0</v>
      </c>
      <c r="AC819" s="236">
        <f t="shared" si="632"/>
        <v>0</v>
      </c>
      <c r="AD819" s="236">
        <f t="shared" si="633"/>
        <v>0</v>
      </c>
      <c r="AE819" s="236"/>
      <c r="AG819" s="236">
        <f t="shared" si="622"/>
        <v>0.48859999999999992</v>
      </c>
      <c r="AH819" s="236">
        <f t="shared" si="623"/>
        <v>0.39492857142857146</v>
      </c>
      <c r="AI819" s="236">
        <f t="shared" si="634"/>
        <v>4.8740756412697317E-2</v>
      </c>
      <c r="AJ819" s="236">
        <f t="shared" si="635"/>
        <v>3.4022620710933336E-2</v>
      </c>
      <c r="AK819" s="236">
        <f t="shared" si="636"/>
        <v>6.9803226734639276E-2</v>
      </c>
      <c r="AL819" s="236"/>
      <c r="AM819" s="236"/>
      <c r="AN819" s="236"/>
      <c r="AO819" s="236"/>
      <c r="AP819" s="235">
        <v>18</v>
      </c>
      <c r="AQ819" s="235">
        <f t="shared" si="637"/>
        <v>2</v>
      </c>
      <c r="AR819" s="235">
        <f t="shared" si="570"/>
        <v>3</v>
      </c>
      <c r="AS819" s="236"/>
      <c r="AT819" s="235" t="s">
        <v>628</v>
      </c>
      <c r="AU819" s="236">
        <f t="shared" si="624"/>
        <v>0.26441915349452122</v>
      </c>
      <c r="AV819" s="235" t="s">
        <v>628</v>
      </c>
      <c r="AW819" s="236">
        <f t="shared" si="625"/>
        <v>1.7407259899190581</v>
      </c>
      <c r="AX819" s="235" t="s">
        <v>628</v>
      </c>
      <c r="AY819" s="235" t="s">
        <v>628</v>
      </c>
      <c r="AZ819" s="235" t="s">
        <v>628</v>
      </c>
      <c r="BA819" s="236" t="str">
        <f t="shared" si="612"/>
        <v/>
      </c>
      <c r="BB819" s="236" t="str">
        <f t="shared" si="613"/>
        <v/>
      </c>
      <c r="BC819" s="236">
        <f t="shared" si="614"/>
        <v>0.18586120349452123</v>
      </c>
      <c r="BD819" s="235" t="s">
        <v>628</v>
      </c>
      <c r="BE819" s="235" t="s">
        <v>628</v>
      </c>
      <c r="BF819" s="235" t="s">
        <v>628</v>
      </c>
      <c r="BG819" s="235" t="s">
        <v>628</v>
      </c>
      <c r="BH819" s="236" t="str">
        <f t="shared" si="615"/>
        <v/>
      </c>
      <c r="BI819" s="236" t="str">
        <f t="shared" si="616"/>
        <v/>
      </c>
      <c r="BJ819" s="236">
        <f t="shared" si="617"/>
        <v>1.3070840545391784</v>
      </c>
      <c r="BK819" s="235" t="s">
        <v>628</v>
      </c>
      <c r="BL819" s="235">
        <f t="shared" si="626"/>
        <v>3</v>
      </c>
    </row>
    <row r="820" spans="2:65">
      <c r="C820" s="239">
        <v>817</v>
      </c>
      <c r="D820" s="234" t="s">
        <v>2028</v>
      </c>
      <c r="E820" s="248">
        <v>1.4E-2</v>
      </c>
      <c r="F820" s="236">
        <f t="shared" si="618"/>
        <v>0.2994875735141081</v>
      </c>
      <c r="G820" s="236">
        <f t="shared" si="619"/>
        <v>1.9312614724493635</v>
      </c>
      <c r="H820" s="236">
        <f t="shared" si="627"/>
        <v>0.15507355051943153</v>
      </c>
      <c r="I820" s="248">
        <v>1.4E-2</v>
      </c>
      <c r="J820" s="236">
        <f t="shared" si="620"/>
        <v>0.20916432816527089</v>
      </c>
      <c r="K820" s="236">
        <f t="shared" si="621"/>
        <v>1.4375748865811</v>
      </c>
      <c r="L820" s="236">
        <f t="shared" si="628"/>
        <v>0.14549803987096221</v>
      </c>
      <c r="M820" s="237" t="s">
        <v>2035</v>
      </c>
      <c r="N820" s="237"/>
      <c r="P820" s="248">
        <v>0.4</v>
      </c>
      <c r="Q820" s="248">
        <v>0.33400000000000002</v>
      </c>
      <c r="R820" s="248">
        <v>0.79800000000000004</v>
      </c>
      <c r="S820" s="248">
        <v>0.05</v>
      </c>
      <c r="T820" s="248">
        <v>0.36</v>
      </c>
      <c r="U820" s="248">
        <v>0.04</v>
      </c>
      <c r="V820" s="248">
        <v>7.0000000000000007E-2</v>
      </c>
      <c r="Y820" s="236">
        <f t="shared" si="629"/>
        <v>1.5417347436860833</v>
      </c>
      <c r="Z820" s="236"/>
      <c r="AA820" s="236">
        <f t="shared" si="630"/>
        <v>3.3000000000000002E-2</v>
      </c>
      <c r="AB820" s="236">
        <f t="shared" si="631"/>
        <v>0</v>
      </c>
      <c r="AC820" s="236">
        <f t="shared" si="632"/>
        <v>0</v>
      </c>
      <c r="AD820" s="236">
        <f t="shared" si="633"/>
        <v>0</v>
      </c>
      <c r="AE820" s="236"/>
      <c r="AG820" s="236">
        <f t="shared" si="622"/>
        <v>0.55859999999999999</v>
      </c>
      <c r="AH820" s="236">
        <f t="shared" si="623"/>
        <v>0.3924767441860465</v>
      </c>
      <c r="AI820" s="236">
        <f t="shared" si="634"/>
        <v>4.856763345107093E-2</v>
      </c>
      <c r="AJ820" s="236">
        <f t="shared" si="635"/>
        <v>3.3839871226992821E-2</v>
      </c>
      <c r="AK820" s="236">
        <f t="shared" si="636"/>
        <v>6.9675767218685944E-2</v>
      </c>
      <c r="AL820" s="236"/>
      <c r="AM820" s="236"/>
      <c r="AN820" s="236"/>
      <c r="AO820" s="236"/>
      <c r="AP820" s="235">
        <v>18</v>
      </c>
      <c r="AQ820" s="235">
        <f t="shared" si="637"/>
        <v>2</v>
      </c>
      <c r="AR820" s="235">
        <f t="shared" si="570"/>
        <v>3</v>
      </c>
      <c r="AS820" s="236"/>
      <c r="AT820" s="235" t="s">
        <v>628</v>
      </c>
      <c r="AU820" s="236">
        <f t="shared" si="624"/>
        <v>0.2994875735141081</v>
      </c>
      <c r="AV820" s="235" t="s">
        <v>628</v>
      </c>
      <c r="AW820" s="236">
        <f t="shared" si="625"/>
        <v>1.9312614724493635</v>
      </c>
      <c r="AX820" s="235" t="s">
        <v>628</v>
      </c>
      <c r="AY820" s="235" t="s">
        <v>628</v>
      </c>
      <c r="AZ820" s="235" t="s">
        <v>628</v>
      </c>
      <c r="BA820" s="236" t="str">
        <f t="shared" si="612"/>
        <v/>
      </c>
      <c r="BB820" s="236" t="str">
        <f t="shared" si="613"/>
        <v/>
      </c>
      <c r="BC820" s="236">
        <f t="shared" si="614"/>
        <v>0.20916432816527089</v>
      </c>
      <c r="BD820" s="235" t="s">
        <v>628</v>
      </c>
      <c r="BE820" s="235" t="s">
        <v>628</v>
      </c>
      <c r="BF820" s="235" t="s">
        <v>628</v>
      </c>
      <c r="BG820" s="235" t="s">
        <v>628</v>
      </c>
      <c r="BH820" s="236" t="str">
        <f t="shared" si="615"/>
        <v/>
      </c>
      <c r="BI820" s="236" t="str">
        <f t="shared" si="616"/>
        <v/>
      </c>
      <c r="BJ820" s="236">
        <f t="shared" si="617"/>
        <v>1.4375748865811</v>
      </c>
      <c r="BK820" s="235" t="s">
        <v>628</v>
      </c>
      <c r="BL820" s="235">
        <f t="shared" si="626"/>
        <v>3</v>
      </c>
    </row>
    <row r="821" spans="2:65">
      <c r="C821" s="239">
        <v>818</v>
      </c>
      <c r="D821" s="234" t="s">
        <v>2029</v>
      </c>
      <c r="E821" s="248">
        <v>1.4E-2</v>
      </c>
      <c r="F821" s="236">
        <f t="shared" si="618"/>
        <v>0.33355381643557286</v>
      </c>
      <c r="G821" s="236">
        <f t="shared" si="619"/>
        <v>2.1217228644609749</v>
      </c>
      <c r="H821" s="236">
        <f t="shared" si="627"/>
        <v>0.15720894657008488</v>
      </c>
      <c r="I821" s="248">
        <v>1.4E-2</v>
      </c>
      <c r="J821" s="236">
        <f t="shared" si="620"/>
        <v>0.23154991922745105</v>
      </c>
      <c r="K821" s="236">
        <f t="shared" si="621"/>
        <v>1.567985204302196</v>
      </c>
      <c r="L821" s="236">
        <f t="shared" si="628"/>
        <v>0.14767353581662029</v>
      </c>
      <c r="M821" s="237" t="s">
        <v>2035</v>
      </c>
      <c r="N821" s="237"/>
      <c r="P821" s="248">
        <v>0.4</v>
      </c>
      <c r="Q821" s="248">
        <v>0.33400000000000002</v>
      </c>
      <c r="R821" s="248">
        <v>0.89800000000000002</v>
      </c>
      <c r="S821" s="248">
        <v>0.05</v>
      </c>
      <c r="T821" s="248">
        <v>0.35</v>
      </c>
      <c r="U821" s="248">
        <v>0.04</v>
      </c>
      <c r="V821" s="248">
        <v>7.0000000000000007E-2</v>
      </c>
      <c r="Y821" s="236">
        <f t="shared" si="629"/>
        <v>1.5390810764201366</v>
      </c>
      <c r="Z821" s="236"/>
      <c r="AA821" s="236">
        <f t="shared" si="630"/>
        <v>3.3000000000000002E-2</v>
      </c>
      <c r="AB821" s="236">
        <f t="shared" si="631"/>
        <v>0</v>
      </c>
      <c r="AC821" s="236">
        <f t="shared" si="632"/>
        <v>0</v>
      </c>
      <c r="AD821" s="236">
        <f t="shared" si="633"/>
        <v>0</v>
      </c>
      <c r="AE821" s="236"/>
      <c r="AG821" s="236">
        <f t="shared" si="622"/>
        <v>0.62859999999999994</v>
      </c>
      <c r="AH821" s="236">
        <f t="shared" si="623"/>
        <v>0.38988578680203045</v>
      </c>
      <c r="AI821" s="236">
        <f t="shared" si="634"/>
        <v>4.8438862554774496E-2</v>
      </c>
      <c r="AJ821" s="236">
        <f t="shared" si="635"/>
        <v>3.370401790379423E-2</v>
      </c>
      <c r="AK821" s="236">
        <f t="shared" si="636"/>
        <v>6.9580531263883083E-2</v>
      </c>
      <c r="AL821" s="236"/>
      <c r="AM821" s="236"/>
      <c r="AN821" s="236"/>
      <c r="AO821" s="236"/>
      <c r="AP821" s="235">
        <v>18</v>
      </c>
      <c r="AQ821" s="235">
        <f t="shared" si="637"/>
        <v>2</v>
      </c>
      <c r="AR821" s="235">
        <f t="shared" si="570"/>
        <v>3</v>
      </c>
      <c r="AS821" s="236"/>
      <c r="AT821" s="235" t="s">
        <v>628</v>
      </c>
      <c r="AU821" s="236">
        <f t="shared" si="624"/>
        <v>0.33355381643557286</v>
      </c>
      <c r="AV821" s="235" t="s">
        <v>628</v>
      </c>
      <c r="AW821" s="236">
        <f t="shared" si="625"/>
        <v>2.1217228644609749</v>
      </c>
      <c r="AX821" s="235" t="s">
        <v>628</v>
      </c>
      <c r="AY821" s="235" t="s">
        <v>628</v>
      </c>
      <c r="AZ821" s="235" t="s">
        <v>628</v>
      </c>
      <c r="BA821" s="236" t="str">
        <f t="shared" si="612"/>
        <v/>
      </c>
      <c r="BB821" s="236" t="str">
        <f t="shared" si="613"/>
        <v/>
      </c>
      <c r="BC821" s="236">
        <f t="shared" si="614"/>
        <v>0.23154991922745105</v>
      </c>
      <c r="BD821" s="235" t="s">
        <v>628</v>
      </c>
      <c r="BE821" s="235" t="s">
        <v>628</v>
      </c>
      <c r="BF821" s="235" t="s">
        <v>628</v>
      </c>
      <c r="BG821" s="235" t="s">
        <v>628</v>
      </c>
      <c r="BH821" s="236" t="str">
        <f t="shared" si="615"/>
        <v/>
      </c>
      <c r="BI821" s="236" t="str">
        <f t="shared" si="616"/>
        <v/>
      </c>
      <c r="BJ821" s="236">
        <f t="shared" si="617"/>
        <v>1.567985204302196</v>
      </c>
      <c r="BK821" s="235" t="s">
        <v>628</v>
      </c>
      <c r="BL821" s="235">
        <f t="shared" si="626"/>
        <v>3</v>
      </c>
    </row>
    <row r="822" spans="2:65">
      <c r="C822" s="239">
        <v>819</v>
      </c>
      <c r="D822" s="234" t="s">
        <v>2030</v>
      </c>
      <c r="E822" s="248">
        <v>1.4E-2</v>
      </c>
      <c r="F822" s="236">
        <f t="shared" si="618"/>
        <v>0.24297699081698723</v>
      </c>
      <c r="G822" s="236">
        <f t="shared" si="619"/>
        <v>1.4678568919910566</v>
      </c>
      <c r="H822" s="236">
        <f t="shared" si="627"/>
        <v>0.16553179819008382</v>
      </c>
      <c r="I822" s="248">
        <v>1.4E-2</v>
      </c>
      <c r="J822" s="236">
        <f t="shared" si="620"/>
        <v>0.17322699081698723</v>
      </c>
      <c r="K822" s="236">
        <f t="shared" si="621"/>
        <v>1.1542796326794897</v>
      </c>
      <c r="L822" s="236">
        <f t="shared" si="628"/>
        <v>0.15007367877995589</v>
      </c>
      <c r="M822" s="237" t="s">
        <v>2035</v>
      </c>
      <c r="N822" s="237"/>
      <c r="P822" s="248">
        <v>0.5</v>
      </c>
      <c r="Q822" s="248">
        <v>0.434</v>
      </c>
      <c r="R822" s="248">
        <v>0.498</v>
      </c>
      <c r="S822" s="248">
        <v>0.05</v>
      </c>
      <c r="T822" s="248">
        <v>0.5</v>
      </c>
      <c r="U822" s="248">
        <v>0.04</v>
      </c>
      <c r="V822" s="248">
        <v>7.0000000000000007E-2</v>
      </c>
      <c r="Y822" s="236">
        <f t="shared" si="629"/>
        <v>1.5707963267948966</v>
      </c>
      <c r="Z822" s="236"/>
      <c r="AA822" s="236">
        <f t="shared" si="630"/>
        <v>3.3000000000000002E-2</v>
      </c>
      <c r="AB822" s="236">
        <f t="shared" si="631"/>
        <v>0</v>
      </c>
      <c r="AC822" s="236">
        <f t="shared" si="632"/>
        <v>0</v>
      </c>
      <c r="AD822" s="236">
        <f t="shared" si="633"/>
        <v>0</v>
      </c>
      <c r="AE822" s="236"/>
      <c r="AG822" s="236">
        <f t="shared" si="622"/>
        <v>0.34859999999999997</v>
      </c>
      <c r="AH822" s="236">
        <f t="shared" si="623"/>
        <v>0.5</v>
      </c>
      <c r="AI822" s="236">
        <f t="shared" si="634"/>
        <v>0.05</v>
      </c>
      <c r="AJ822" s="236">
        <f t="shared" si="635"/>
        <v>3.5355339059327383E-2</v>
      </c>
      <c r="AK822" s="236">
        <f t="shared" si="636"/>
        <v>7.0710678118654752E-2</v>
      </c>
      <c r="AL822" s="236"/>
      <c r="AM822" s="236"/>
      <c r="AN822" s="236"/>
      <c r="AO822" s="236"/>
      <c r="AP822" s="235">
        <v>18</v>
      </c>
      <c r="AQ822" s="235">
        <f t="shared" si="637"/>
        <v>1</v>
      </c>
      <c r="AR822" s="235">
        <f t="shared" si="570"/>
        <v>3</v>
      </c>
      <c r="AS822" s="236"/>
      <c r="AT822" s="235" t="s">
        <v>628</v>
      </c>
      <c r="AU822" s="236">
        <f t="shared" si="624"/>
        <v>0.24297699081698723</v>
      </c>
      <c r="AV822" s="235" t="s">
        <v>628</v>
      </c>
      <c r="AW822" s="236">
        <f t="shared" si="625"/>
        <v>1.4678568919910566</v>
      </c>
      <c r="AX822" s="235" t="s">
        <v>628</v>
      </c>
      <c r="AY822" s="235" t="s">
        <v>628</v>
      </c>
      <c r="AZ822" s="235" t="s">
        <v>628</v>
      </c>
      <c r="BA822" s="236" t="str">
        <f t="shared" si="612"/>
        <v/>
      </c>
      <c r="BB822" s="236" t="str">
        <f t="shared" si="613"/>
        <v/>
      </c>
      <c r="BC822" s="236">
        <f t="shared" si="614"/>
        <v>0.17322699081698723</v>
      </c>
      <c r="BD822" s="235" t="s">
        <v>628</v>
      </c>
      <c r="BE822" s="235" t="s">
        <v>628</v>
      </c>
      <c r="BF822" s="235" t="s">
        <v>628</v>
      </c>
      <c r="BG822" s="235" t="s">
        <v>628</v>
      </c>
      <c r="BH822" s="236" t="str">
        <f t="shared" si="615"/>
        <v/>
      </c>
      <c r="BI822" s="236" t="str">
        <f t="shared" si="616"/>
        <v/>
      </c>
      <c r="BJ822" s="236">
        <f t="shared" si="617"/>
        <v>1.1542796326794897</v>
      </c>
      <c r="BK822" s="235" t="s">
        <v>628</v>
      </c>
      <c r="BL822" s="235">
        <f t="shared" si="626"/>
        <v>3</v>
      </c>
    </row>
    <row r="823" spans="2:65">
      <c r="C823" s="239">
        <v>820</v>
      </c>
      <c r="D823" s="234" t="s">
        <v>2031</v>
      </c>
      <c r="E823" s="248">
        <v>1.4E-2</v>
      </c>
      <c r="F823" s="236">
        <f t="shared" si="618"/>
        <v>0.29056234402799841</v>
      </c>
      <c r="G823" s="236">
        <f t="shared" si="619"/>
        <v>1.6589222485952713</v>
      </c>
      <c r="H823" s="236">
        <f t="shared" si="627"/>
        <v>0.17515127322816873</v>
      </c>
      <c r="I823" s="248">
        <v>1.4E-2</v>
      </c>
      <c r="J823" s="236">
        <f t="shared" si="620"/>
        <v>0.20586169197881807</v>
      </c>
      <c r="K823" s="236">
        <f t="shared" si="621"/>
        <v>1.2853377039669718</v>
      </c>
      <c r="L823" s="236">
        <f t="shared" si="628"/>
        <v>0.16016156014365848</v>
      </c>
      <c r="M823" s="237" t="s">
        <v>2035</v>
      </c>
      <c r="N823" s="237"/>
      <c r="P823" s="248">
        <v>0.5</v>
      </c>
      <c r="Q823" s="248">
        <v>0.434</v>
      </c>
      <c r="R823" s="248">
        <v>0.59799999999999998</v>
      </c>
      <c r="S823" s="248">
        <v>0.05</v>
      </c>
      <c r="T823" s="248">
        <v>0.49</v>
      </c>
      <c r="U823" s="248">
        <v>0.04</v>
      </c>
      <c r="V823" s="248">
        <v>7.0000000000000007E-2</v>
      </c>
      <c r="Y823" s="236">
        <f t="shared" si="629"/>
        <v>1.5605507836661008</v>
      </c>
      <c r="Z823" s="236"/>
      <c r="AA823" s="236">
        <f t="shared" si="630"/>
        <v>3.3000000000000002E-2</v>
      </c>
      <c r="AB823" s="236">
        <f t="shared" si="631"/>
        <v>0</v>
      </c>
      <c r="AC823" s="236">
        <f t="shared" si="632"/>
        <v>0</v>
      </c>
      <c r="AD823" s="236">
        <f t="shared" si="633"/>
        <v>0</v>
      </c>
      <c r="AE823" s="236"/>
      <c r="AG823" s="236">
        <f t="shared" si="622"/>
        <v>0.41859999999999997</v>
      </c>
      <c r="AH823" s="236">
        <f t="shared" si="623"/>
        <v>0.49857786885245903</v>
      </c>
      <c r="AI823" s="236">
        <f t="shared" si="634"/>
        <v>4.9490329311668441E-2</v>
      </c>
      <c r="AJ823" s="236">
        <f t="shared" si="635"/>
        <v>3.4815217940289772E-2</v>
      </c>
      <c r="AK823" s="236">
        <f t="shared" si="636"/>
        <v>7.0347517231172094E-2</v>
      </c>
      <c r="AL823" s="236"/>
      <c r="AM823" s="236"/>
      <c r="AN823" s="236"/>
      <c r="AO823" s="236"/>
      <c r="AP823" s="235">
        <v>18</v>
      </c>
      <c r="AQ823" s="235">
        <f t="shared" si="637"/>
        <v>2</v>
      </c>
      <c r="AR823" s="235">
        <f t="shared" si="570"/>
        <v>3</v>
      </c>
      <c r="AS823" s="236"/>
      <c r="AT823" s="235" t="s">
        <v>628</v>
      </c>
      <c r="AU823" s="236">
        <f t="shared" si="624"/>
        <v>0.29056234402799841</v>
      </c>
      <c r="AV823" s="235" t="s">
        <v>628</v>
      </c>
      <c r="AW823" s="236">
        <f t="shared" si="625"/>
        <v>1.6589222485952713</v>
      </c>
      <c r="AX823" s="235" t="s">
        <v>628</v>
      </c>
      <c r="AY823" s="235" t="s">
        <v>628</v>
      </c>
      <c r="AZ823" s="235" t="s">
        <v>628</v>
      </c>
      <c r="BA823" s="236" t="str">
        <f t="shared" si="612"/>
        <v/>
      </c>
      <c r="BB823" s="236" t="str">
        <f t="shared" si="613"/>
        <v/>
      </c>
      <c r="BC823" s="236">
        <f t="shared" si="614"/>
        <v>0.20586169197881807</v>
      </c>
      <c r="BD823" s="235" t="s">
        <v>628</v>
      </c>
      <c r="BE823" s="235" t="s">
        <v>628</v>
      </c>
      <c r="BF823" s="235" t="s">
        <v>628</v>
      </c>
      <c r="BG823" s="235" t="s">
        <v>628</v>
      </c>
      <c r="BH823" s="236" t="str">
        <f t="shared" si="615"/>
        <v/>
      </c>
      <c r="BI823" s="236" t="str">
        <f t="shared" si="616"/>
        <v/>
      </c>
      <c r="BJ823" s="236">
        <f t="shared" si="617"/>
        <v>1.2853377039669718</v>
      </c>
      <c r="BK823" s="235" t="s">
        <v>628</v>
      </c>
      <c r="BL823" s="235">
        <f t="shared" si="626"/>
        <v>3</v>
      </c>
    </row>
    <row r="824" spans="2:65">
      <c r="C824" s="239">
        <v>821</v>
      </c>
      <c r="D824" s="234" t="s">
        <v>2032</v>
      </c>
      <c r="E824" s="248">
        <v>1.4E-2</v>
      </c>
      <c r="F824" s="236">
        <f t="shared" si="618"/>
        <v>0.35098486677646157</v>
      </c>
      <c r="G824" s="236">
        <f t="shared" si="619"/>
        <v>1.7626502499022667</v>
      </c>
      <c r="H824" s="236">
        <f t="shared" si="627"/>
        <v>0.19912337504046679</v>
      </c>
      <c r="I824" s="248">
        <v>1.4E-2</v>
      </c>
      <c r="J824" s="236">
        <f t="shared" si="620"/>
        <v>0.24961486677646161</v>
      </c>
      <c r="K824" s="236">
        <f t="shared" si="621"/>
        <v>1.3856955592153875</v>
      </c>
      <c r="L824" s="236">
        <f t="shared" si="628"/>
        <v>0.18013687430578132</v>
      </c>
      <c r="M824" s="237" t="s">
        <v>2035</v>
      </c>
      <c r="N824" s="237"/>
      <c r="P824" s="248">
        <v>0.6</v>
      </c>
      <c r="Q824" s="248">
        <v>0.52400000000000002</v>
      </c>
      <c r="R824" s="248">
        <v>0.59799999999999998</v>
      </c>
      <c r="S824" s="248">
        <v>0.06</v>
      </c>
      <c r="T824" s="248">
        <v>0.6</v>
      </c>
      <c r="U824" s="248">
        <v>4.4999999999999998E-2</v>
      </c>
      <c r="V824" s="248">
        <v>7.4999999999999997E-2</v>
      </c>
      <c r="Y824" s="236">
        <f t="shared" si="629"/>
        <v>1.5707963267948966</v>
      </c>
      <c r="Z824" s="236"/>
      <c r="AA824" s="236">
        <f t="shared" si="630"/>
        <v>3.7999999999999978E-2</v>
      </c>
      <c r="AB824" s="236">
        <f t="shared" si="631"/>
        <v>0</v>
      </c>
      <c r="AC824" s="236">
        <f t="shared" si="632"/>
        <v>0</v>
      </c>
      <c r="AD824" s="236">
        <f t="shared" si="633"/>
        <v>0</v>
      </c>
      <c r="AE824" s="236"/>
      <c r="AG824" s="236">
        <f t="shared" si="622"/>
        <v>0.41859999999999997</v>
      </c>
      <c r="AH824" s="236">
        <f t="shared" si="623"/>
        <v>0.6</v>
      </c>
      <c r="AI824" s="236">
        <f t="shared" si="634"/>
        <v>0.06</v>
      </c>
      <c r="AJ824" s="236">
        <f t="shared" si="635"/>
        <v>4.2426406871192854E-2</v>
      </c>
      <c r="AK824" s="236">
        <f t="shared" si="636"/>
        <v>8.4852813742385694E-2</v>
      </c>
      <c r="AL824" s="236"/>
      <c r="AM824" s="236"/>
      <c r="AN824" s="236"/>
      <c r="AO824" s="236"/>
      <c r="AP824" s="235">
        <v>18</v>
      </c>
      <c r="AQ824" s="235">
        <f t="shared" si="637"/>
        <v>1</v>
      </c>
      <c r="AR824" s="235">
        <f t="shared" si="570"/>
        <v>3</v>
      </c>
      <c r="AS824" s="236"/>
      <c r="AT824" s="235" t="s">
        <v>628</v>
      </c>
      <c r="AU824" s="236">
        <f t="shared" si="624"/>
        <v>0.35098486677646157</v>
      </c>
      <c r="AV824" s="235" t="s">
        <v>628</v>
      </c>
      <c r="AW824" s="236">
        <f t="shared" si="625"/>
        <v>1.7626502499022667</v>
      </c>
      <c r="AX824" s="235" t="s">
        <v>628</v>
      </c>
      <c r="AY824" s="235" t="s">
        <v>628</v>
      </c>
      <c r="AZ824" s="235" t="s">
        <v>628</v>
      </c>
      <c r="BA824" s="236" t="str">
        <f t="shared" si="612"/>
        <v/>
      </c>
      <c r="BB824" s="236" t="str">
        <f t="shared" si="613"/>
        <v/>
      </c>
      <c r="BC824" s="236">
        <f t="shared" si="614"/>
        <v>0.24961486677646161</v>
      </c>
      <c r="BD824" s="235" t="s">
        <v>628</v>
      </c>
      <c r="BE824" s="235" t="s">
        <v>628</v>
      </c>
      <c r="BF824" s="235" t="s">
        <v>628</v>
      </c>
      <c r="BG824" s="235" t="s">
        <v>628</v>
      </c>
      <c r="BH824" s="236" t="str">
        <f t="shared" si="615"/>
        <v/>
      </c>
      <c r="BI824" s="236" t="str">
        <f t="shared" si="616"/>
        <v/>
      </c>
      <c r="BJ824" s="236">
        <f t="shared" si="617"/>
        <v>1.3856955592153875</v>
      </c>
      <c r="BK824" s="235" t="s">
        <v>628</v>
      </c>
      <c r="BL824" s="235">
        <f t="shared" si="626"/>
        <v>3</v>
      </c>
    </row>
    <row r="825" spans="2:65">
      <c r="C825" s="239">
        <v>822</v>
      </c>
      <c r="D825" s="234" t="s">
        <v>2033</v>
      </c>
      <c r="E825" s="248">
        <v>1.4E-2</v>
      </c>
      <c r="F825" s="236">
        <f t="shared" si="618"/>
        <v>0.40812574003344954</v>
      </c>
      <c r="G825" s="236">
        <f t="shared" si="619"/>
        <v>1.953722610254554</v>
      </c>
      <c r="H825" s="236">
        <f t="shared" si="627"/>
        <v>0.20889646149934976</v>
      </c>
      <c r="I825" s="248">
        <v>1.4E-2</v>
      </c>
      <c r="J825" s="236">
        <f t="shared" si="620"/>
        <v>0.28882487809573326</v>
      </c>
      <c r="K825" s="236">
        <f t="shared" si="621"/>
        <v>1.5167612297585564</v>
      </c>
      <c r="L825" s="236">
        <f t="shared" si="628"/>
        <v>0.19042211287383015</v>
      </c>
      <c r="M825" s="237" t="s">
        <v>2035</v>
      </c>
      <c r="N825" s="237"/>
      <c r="P825" s="248">
        <v>0.6</v>
      </c>
      <c r="Q825" s="248">
        <v>0.52400000000000002</v>
      </c>
      <c r="R825" s="248">
        <v>0.69799999999999995</v>
      </c>
      <c r="S825" s="248">
        <v>0.06</v>
      </c>
      <c r="T825" s="248">
        <v>0.59</v>
      </c>
      <c r="U825" s="248">
        <v>4.4999999999999998E-2</v>
      </c>
      <c r="V825" s="248">
        <v>7.4999999999999997E-2</v>
      </c>
      <c r="Y825" s="236">
        <f t="shared" si="629"/>
        <v>1.5621460235311131</v>
      </c>
      <c r="Z825" s="236"/>
      <c r="AA825" s="236">
        <f t="shared" si="630"/>
        <v>3.7999999999999978E-2</v>
      </c>
      <c r="AB825" s="236">
        <f t="shared" si="631"/>
        <v>0</v>
      </c>
      <c r="AC825" s="236">
        <f t="shared" si="632"/>
        <v>0</v>
      </c>
      <c r="AD825" s="236">
        <f t="shared" si="633"/>
        <v>0</v>
      </c>
      <c r="AE825" s="236"/>
      <c r="AG825" s="236">
        <f t="shared" si="622"/>
        <v>0.48859999999999992</v>
      </c>
      <c r="AH825" s="236">
        <f t="shared" si="623"/>
        <v>0.59845328719723179</v>
      </c>
      <c r="AI825" s="236">
        <f t="shared" si="634"/>
        <v>5.9483213760520182E-2</v>
      </c>
      <c r="AJ825" s="236">
        <f t="shared" si="635"/>
        <v>4.1878670835766324E-2</v>
      </c>
      <c r="AK825" s="236">
        <f t="shared" si="636"/>
        <v>8.4485019933933203E-2</v>
      </c>
      <c r="AL825" s="236"/>
      <c r="AM825" s="236"/>
      <c r="AN825" s="236"/>
      <c r="AO825" s="236"/>
      <c r="AP825" s="235">
        <v>18</v>
      </c>
      <c r="AQ825" s="235">
        <f t="shared" si="637"/>
        <v>2</v>
      </c>
      <c r="AR825" s="235">
        <f t="shared" si="570"/>
        <v>3</v>
      </c>
      <c r="AS825" s="236"/>
      <c r="AT825" s="235" t="s">
        <v>628</v>
      </c>
      <c r="AU825" s="236">
        <f t="shared" si="624"/>
        <v>0.40812574003344954</v>
      </c>
      <c r="AV825" s="235" t="s">
        <v>628</v>
      </c>
      <c r="AW825" s="236">
        <f t="shared" si="625"/>
        <v>1.953722610254554</v>
      </c>
      <c r="AX825" s="235" t="s">
        <v>628</v>
      </c>
      <c r="AY825" s="235" t="s">
        <v>628</v>
      </c>
      <c r="AZ825" s="235" t="s">
        <v>628</v>
      </c>
      <c r="BA825" s="236" t="str">
        <f t="shared" si="612"/>
        <v/>
      </c>
      <c r="BB825" s="236" t="str">
        <f t="shared" si="613"/>
        <v/>
      </c>
      <c r="BC825" s="236">
        <f t="shared" si="614"/>
        <v>0.28882487809573326</v>
      </c>
      <c r="BD825" s="235" t="s">
        <v>628</v>
      </c>
      <c r="BE825" s="235" t="s">
        <v>628</v>
      </c>
      <c r="BF825" s="235" t="s">
        <v>628</v>
      </c>
      <c r="BG825" s="235" t="s">
        <v>628</v>
      </c>
      <c r="BH825" s="236" t="str">
        <f t="shared" si="615"/>
        <v/>
      </c>
      <c r="BI825" s="236" t="str">
        <f t="shared" si="616"/>
        <v/>
      </c>
      <c r="BJ825" s="236">
        <f t="shared" si="617"/>
        <v>1.5167612297585564</v>
      </c>
      <c r="BK825" s="235" t="s">
        <v>628</v>
      </c>
      <c r="BL825" s="235">
        <f t="shared" si="626"/>
        <v>3</v>
      </c>
    </row>
    <row r="826" spans="2:65">
      <c r="C826" s="239">
        <v>823</v>
      </c>
      <c r="E826" s="248"/>
      <c r="F826" s="236"/>
      <c r="G826" s="236"/>
      <c r="H826" s="236"/>
      <c r="I826" s="248"/>
      <c r="J826" s="236"/>
      <c r="K826" s="236"/>
      <c r="L826" s="236"/>
      <c r="M826" s="237"/>
      <c r="N826" s="237"/>
      <c r="P826" s="248"/>
      <c r="Q826" s="248"/>
      <c r="R826" s="248"/>
      <c r="S826" s="337" t="s">
        <v>2221</v>
      </c>
      <c r="T826" s="235"/>
      <c r="U826" s="235"/>
      <c r="V826" s="235"/>
      <c r="X826" s="235" t="s">
        <v>2218</v>
      </c>
      <c r="Y826" s="237" t="s">
        <v>2219</v>
      </c>
      <c r="Z826" s="237" t="s">
        <v>2220</v>
      </c>
      <c r="AA826" s="236"/>
      <c r="AB826" s="236"/>
      <c r="AC826" s="236"/>
      <c r="AD826" s="236"/>
      <c r="AE826" s="237" t="s">
        <v>2596</v>
      </c>
      <c r="AG826" s="236"/>
      <c r="AH826" s="236"/>
      <c r="AI826" s="236"/>
      <c r="AJ826" s="237"/>
      <c r="AK826" s="237"/>
      <c r="AL826" s="237" t="s">
        <v>2595</v>
      </c>
      <c r="AM826" s="237"/>
      <c r="AN826" s="237"/>
      <c r="AO826" s="236"/>
      <c r="AP826" s="235"/>
      <c r="AQ826" s="235"/>
      <c r="AR826" s="235" t="str">
        <f t="shared" si="570"/>
        <v/>
      </c>
      <c r="AS826" s="236"/>
      <c r="AT826" s="236"/>
      <c r="AU826" s="236"/>
      <c r="AV826" s="236"/>
      <c r="AW826" s="236"/>
      <c r="AX826" s="333">
        <v>1</v>
      </c>
      <c r="AY826" s="333">
        <v>2</v>
      </c>
      <c r="AZ826" s="333">
        <v>3</v>
      </c>
      <c r="BA826" s="333">
        <v>1</v>
      </c>
      <c r="BB826" s="333">
        <v>2</v>
      </c>
      <c r="BC826" s="333">
        <v>3</v>
      </c>
      <c r="BD826" s="333">
        <v>4</v>
      </c>
      <c r="BE826" s="333">
        <v>1</v>
      </c>
      <c r="BF826" s="333">
        <v>2</v>
      </c>
      <c r="BG826" s="333">
        <v>3</v>
      </c>
      <c r="BH826" s="333">
        <v>1</v>
      </c>
      <c r="BI826" s="333">
        <v>2</v>
      </c>
      <c r="BJ826" s="333">
        <v>3</v>
      </c>
      <c r="BK826" s="333">
        <v>4</v>
      </c>
      <c r="BL826" s="235"/>
    </row>
    <row r="827" spans="2:65">
      <c r="B827" s="235" t="s">
        <v>2148</v>
      </c>
      <c r="C827" s="239">
        <v>824</v>
      </c>
      <c r="D827" s="234" t="s">
        <v>2570</v>
      </c>
      <c r="E827" s="248">
        <v>1.2999999999999999E-2</v>
      </c>
      <c r="F827" s="236">
        <f t="shared" ref="F827:F834" si="638">IF(AQ827=1,AT827,AU827)</f>
        <v>6.2974400220698529E-2</v>
      </c>
      <c r="G827" s="236">
        <f t="shared" ref="G827:G834" si="639">IF(AQ827=1,AV827,AW827)</f>
        <v>0.77346000666599302</v>
      </c>
      <c r="H827" s="236">
        <f t="shared" ref="H827:H834" si="640">F827/G827</f>
        <v>8.1419077493289277E-2</v>
      </c>
      <c r="I827" s="248">
        <v>1.2999999999999999E-2</v>
      </c>
      <c r="J827" s="236">
        <f t="shared" ref="J827:J834" si="641">IF(AQ827=1,SUM(AX827:AZ827),SUM(BA827:BD827))</f>
        <v>4.7572614506412814E-2</v>
      </c>
      <c r="K827" s="236">
        <f t="shared" ref="K827:K834" si="642">IF(AQ827=1,SUM(BE827:BG827),SUM(BH827:BK827))</f>
        <v>0.61401958889066</v>
      </c>
      <c r="L827" s="236">
        <f t="shared" ref="L827:L834" si="643">J827/K827</f>
        <v>7.7477356369625841E-2</v>
      </c>
      <c r="M827" s="237" t="s">
        <v>2149</v>
      </c>
      <c r="N827" s="237"/>
      <c r="P827" s="248">
        <v>0.28999999999999998</v>
      </c>
      <c r="Q827" s="248">
        <v>0.2</v>
      </c>
      <c r="R827" s="248">
        <v>0.25</v>
      </c>
      <c r="S827" s="248"/>
      <c r="T827" s="248">
        <v>8.5000000000000006E-2</v>
      </c>
      <c r="U827" s="248">
        <v>0.05</v>
      </c>
      <c r="V827" s="248">
        <v>7.0000000000000007E-2</v>
      </c>
      <c r="X827" s="313">
        <v>0.115</v>
      </c>
      <c r="Y827" s="313"/>
      <c r="Z827" s="313">
        <v>1.4999999999999999E-2</v>
      </c>
      <c r="AA827" s="236">
        <f>(P827-Q827)/2</f>
        <v>4.4999999999999984E-2</v>
      </c>
      <c r="AB827" s="236">
        <f>AA827*AC827/V827</f>
        <v>2.8928571428571404E-2</v>
      </c>
      <c r="AC827" s="236">
        <f>IF(BL827=2,AG827-(R827-U827-V827),0)</f>
        <v>4.4999999999999984E-2</v>
      </c>
      <c r="AD827" s="236">
        <f>SQRT(AB827^2+AC827^2)</f>
        <v>5.3496375997799668E-2</v>
      </c>
      <c r="AE827" s="313">
        <v>2.5000000000000001E-2</v>
      </c>
      <c r="AG827" s="236">
        <f t="shared" ref="AG827:AG834" si="644">$L$1*R827</f>
        <v>0.17499999999999999</v>
      </c>
      <c r="AH827" s="236">
        <f>IF(BL827=1,Q827,IF(BL827=2,P827-2*AB827,IF(BL827=3,P827,IF(AQ827=1,P827,S827+(P827-S827)/Y827*(AG827-Z827)))))</f>
        <v>0.23214285714285718</v>
      </c>
      <c r="AI827" s="236">
        <f>AE827*TAN(AL827/2)</f>
        <v>2.1607743115976418E-2</v>
      </c>
      <c r="AJ827" s="236">
        <f>AI827*COS(PI()/2-AL827/2)</f>
        <v>1.4129554357892777E-2</v>
      </c>
      <c r="AK827" s="236">
        <f>2*AE827*TAN(AL827/2)</f>
        <v>4.3215486231952836E-2</v>
      </c>
      <c r="AL827" s="236">
        <f>IF(AQ827=1,ATAN(((P827-T827)/2)/Z827),PI()/2-(ATAN(((P827-S827)/2)/Y827)+ATAN(Z827/((S827-T827)/2))))</f>
        <v>1.4254863161591944</v>
      </c>
      <c r="AM827" s="236"/>
      <c r="AN827" s="236"/>
      <c r="AO827" s="236"/>
      <c r="AP827" s="235">
        <v>19</v>
      </c>
      <c r="AQ827" s="235">
        <v>1</v>
      </c>
      <c r="AR827" s="235">
        <f t="shared" si="570"/>
        <v>2</v>
      </c>
      <c r="AS827" s="236"/>
      <c r="AT827" s="236">
        <f>IF(AQ827=1,(P827+T827)/2*Z827+P827*X827+(P827+Q827)/2*V827+Q827*U827-2*(AK827*AJ827/2-AE827^2/2*(AL827-SIN(AL827))),"")</f>
        <v>6.2974400220698529E-2</v>
      </c>
      <c r="AU827" s="236" t="str">
        <f>IF(AQ827=2,(T827+S827)/2*Z827+(P827+S827)/2*Y827+P827*X827+(P827+Q827)/2*V827+Q827*U827-2*((AK827*AJ827)/2-AE827^2/2*(AL827-SIN(AL827))),"")</f>
        <v/>
      </c>
      <c r="AV827" s="236">
        <f>IF(AQ827=1,T827+2*SQRT(((P827-T827)/2)^2+Z827^2)+2*X827+2*SQRT(AA827^2+V827^2)+2*U827-4*AI827+2*AE827*AL827,"")</f>
        <v>0.77346000666599302</v>
      </c>
      <c r="AW827" s="236" t="str">
        <f>IF(AQ827=2,T827+2*SQRT(((S827-T827)/2)^2+Z827^2)+2*SQRT(((P827-S827)/2)^2+Y827^2)+2*X827+2*SQRT(AA827^2+V827^2)+2*U827-4*AI827+2*AE827*AL827,"")</f>
        <v/>
      </c>
      <c r="AX827" s="236" t="str">
        <f>IF(AND(AQ827=1,BL827=1),(P827+T827)/2*Z827+P827*X827+(P827+Q827)/2*V827+Q827*(U827-(R827-AG827))-2*(AK827*AJ827/2-AE827^2/2*(AL827-SIN(AL827))),"")</f>
        <v/>
      </c>
      <c r="AY827" s="236">
        <f>IF(AND(AQ827=1,BL827=2),(P827+T827)/2*Z827+P827*X827+(P827+AH827)/2*AC827-2*(AK827*AJ827/2-AE827^2/2*(AL827-SIN(AL827))),"")</f>
        <v>4.7572614506412814E-2</v>
      </c>
      <c r="AZ827" s="236" t="str">
        <f>IF(AND(AQ827=1,BL827=3),(P827+T827)/2*Z827+P827*(AG827-Z827)-2*(AK827*AJ827/2-AE827^2/2*(AL827-SIN(AL827))),"")</f>
        <v/>
      </c>
      <c r="BA827" s="236" t="str">
        <f>IF(AND(AQ827=2,BL827=1),(T827+S827)/2*Z827+(P827+S827)/2*Y827+P827*X827+(P827+AH827)/2*V827+Q827*(U827-(R827-AG827))-2*(AK827*AJ827/2-AE827^2/2*(AL827-SIN(AL827))),"")</f>
        <v/>
      </c>
      <c r="BB827" s="236" t="str">
        <f>IF(AND(AQ827=2,BL827=2),(T827+S827)/2*Z827+(P827+S827)/2*Y827+P827*X827+(P827+AH827)/2*AC827-2*(AK827*AJ827/2-AE827^2/2*(AL827-SIN(AL827))),"")</f>
        <v/>
      </c>
      <c r="BC827" s="236" t="str">
        <f>IF(AND(AQ827=2,BL827=3),(T827+S827)/2*Z827+(AH827+S827)/2*Y827+P827*(AG827-Y827-Z827)-2*(AK827*AJ827/2-AE827^2/2*(AL827-SIN(AL827))),"")</f>
        <v/>
      </c>
      <c r="BD827" s="236" t="str">
        <f>IF(AND(AQ827=2,BL827=4),(T827+S827)/2*Z827+(AH827+S827)/2*(AG827-Z827)-2*(AK827*AJ827/2-AE827^2/2*(AL827-SIN(AL827))),"")</f>
        <v/>
      </c>
      <c r="BE827" s="236" t="str">
        <f>IF(AND(AQ827=1,BL827=1),T827+2*SQRT(((P827-T827)/2)^2+Z827^2)+2*X827+2*SQRT(AA827^2+V827^2)+2*(U827-(R827-AG827))-4*AI827+2*AE827*AL827,"")</f>
        <v/>
      </c>
      <c r="BF827" s="236">
        <f>IF(AND(AQ827=1,BL827=2),T827+2*SQRT(((P827-T827)/2)^2+Z827^2)+2*X827+2*AD827-4*AI827+2*AE827*AL827,"")</f>
        <v>0.61401958889066</v>
      </c>
      <c r="BG827" s="236" t="str">
        <f>IF(AND(AQ827=1,BL827=3),T827+2*SQRT(((P827-T827)/2)^2+Z827^2)+2*(AG827-Z827)-4*AI827+2*AE827*AL827,"")</f>
        <v/>
      </c>
      <c r="BH827" s="236" t="str">
        <f>IF(AND(AQ827=2,BL827=1),T827+2*SQRT(((S827-T827)/2)^2+Z827^2)+2*SQRT(((P827-S827)/2)^2+Y827^2)+2*X827+2*SQRT(AA827^2+V827^2)+2*(U827-(R827-AG827))-4*AI827+2*AE827*AL827,"")</f>
        <v/>
      </c>
      <c r="BI827" s="236" t="str">
        <f>IF(AND(AQ827=2,BL827=2),T827+2*SQRT(((S827-T827)/2)^2+Z827^2)+2*SQRT(((P827-S827)/2)^2+Y827^2)+2*X827+2*AD827-4*AI827+2*AE827*AL827,"")</f>
        <v/>
      </c>
      <c r="BJ827" s="236" t="str">
        <f>IF(AND(AQ827=2,BL827=3),T827+2*SQRT(((S827-T827)/2)^2+Z827^2)+2*SQRT(((AH827-S827)/2)^2+Y827^2)+2*(AG827-Z827-Y827)-4*AI827+2*AE827*AL827,"")</f>
        <v/>
      </c>
      <c r="BK827" s="236" t="str">
        <f>IF(AND(AQ827=2,BL827=4),T827+2*SQRT(((S827-T827)/2)^2+Z827^2)+2*SQRT(((AH827-S827)/2)^2+(AG827-Z827)^2)-4*AI827+2*AE827*AL827,"")</f>
        <v/>
      </c>
      <c r="BL827" s="235">
        <f t="shared" ref="BL827:BL833" si="645">IF(AG827&gt;R827-U827,1,IF(AG827&gt;R827-(U827+V827),2,IF(AG827&gt;Y827+Z827,3,4)))</f>
        <v>2</v>
      </c>
      <c r="BM827" s="234" t="s">
        <v>2217</v>
      </c>
    </row>
    <row r="828" spans="2:65">
      <c r="C828" s="239">
        <v>825</v>
      </c>
      <c r="D828" s="234" t="s">
        <v>2571</v>
      </c>
      <c r="E828" s="248">
        <v>1.2999999999999999E-2</v>
      </c>
      <c r="F828" s="236">
        <f t="shared" si="638"/>
        <v>7.6058165432121502E-2</v>
      </c>
      <c r="G828" s="236">
        <f t="shared" si="639"/>
        <v>0.85440968287458319</v>
      </c>
      <c r="H828" s="236">
        <f t="shared" si="640"/>
        <v>8.901837953922849E-2</v>
      </c>
      <c r="I828" s="248">
        <v>1.2999999999999999E-2</v>
      </c>
      <c r="J828" s="236">
        <f t="shared" si="641"/>
        <v>5.7029594003550059E-2</v>
      </c>
      <c r="K828" s="236">
        <f t="shared" si="642"/>
        <v>0.65930501443405043</v>
      </c>
      <c r="L828" s="236">
        <f t="shared" si="643"/>
        <v>8.6499560529665384E-2</v>
      </c>
      <c r="M828" s="237" t="s">
        <v>2149</v>
      </c>
      <c r="N828" s="237"/>
      <c r="P828" s="248">
        <v>0.28999999999999998</v>
      </c>
      <c r="Q828" s="248">
        <v>0.2</v>
      </c>
      <c r="R828" s="248">
        <v>0.3</v>
      </c>
      <c r="S828" s="248"/>
      <c r="T828" s="248">
        <v>8.5000000000000006E-2</v>
      </c>
      <c r="U828" s="248">
        <v>0.05</v>
      </c>
      <c r="V828" s="248">
        <v>7.0000000000000007E-2</v>
      </c>
      <c r="X828" s="313">
        <v>0.15</v>
      </c>
      <c r="Y828" s="313"/>
      <c r="Z828" s="313">
        <v>0.03</v>
      </c>
      <c r="AA828" s="236">
        <f t="shared" ref="AA828:AA830" si="646">(P828-Q828)/2</f>
        <v>4.4999999999999984E-2</v>
      </c>
      <c r="AB828" s="236">
        <f t="shared" ref="AB828:AB830" si="647">AA828*AC828/V828</f>
        <v>1.9285714285714274E-2</v>
      </c>
      <c r="AC828" s="236">
        <f t="shared" ref="AC828:AC830" si="648">IF(BL828=2,AG828-(R828-U828-V828),0)</f>
        <v>0.03</v>
      </c>
      <c r="AD828" s="236">
        <f t="shared" ref="AD828:AD830" si="649">SQRT(AB828^2+AC828^2)</f>
        <v>3.5664250665199786E-2</v>
      </c>
      <c r="AE828" s="313">
        <v>2.5000000000000001E-2</v>
      </c>
      <c r="AG828" s="236">
        <f t="shared" si="644"/>
        <v>0.21</v>
      </c>
      <c r="AH828" s="236">
        <f t="shared" ref="AH828:AH830" si="650">IF(BL828=1,Q828,IF(BL828=2,P828-2*AB828,IF(BL828=3,P828,IF(AQ828=1,P828,S828+(P828-S828)/Y828*(AG828-Z828)))))</f>
        <v>0.25142857142857145</v>
      </c>
      <c r="AI828" s="236">
        <f t="shared" ref="AI828:AI830" si="651">AE828*TAN(AL828/2)</f>
        <v>1.8731718735724181E-2</v>
      </c>
      <c r="AJ828" s="236">
        <f t="shared" ref="AJ828:AJ830" si="652">AI828*COS(PI()/2-AL828/2)</f>
        <v>1.123201438707137E-2</v>
      </c>
      <c r="AK828" s="236">
        <f t="shared" ref="AK828:AK830" si="653">2*AE828*TAN(AL828/2)</f>
        <v>3.7463437471448362E-2</v>
      </c>
      <c r="AL828" s="236">
        <f t="shared" ref="AL828:AL830" si="654">IF(AQ828=1,ATAN(((P828-T828)/2)/Z828),PI()/2-(ATAN(((P828-S828)/2)/Y828)+ATAN(Z828/((S828-T828)/2))))</f>
        <v>1.2860658882721845</v>
      </c>
      <c r="AM828" s="236"/>
      <c r="AN828" s="236"/>
      <c r="AO828" s="236"/>
      <c r="AP828" s="235">
        <v>19</v>
      </c>
      <c r="AQ828" s="235">
        <v>1</v>
      </c>
      <c r="AR828" s="235">
        <f t="shared" si="570"/>
        <v>2</v>
      </c>
      <c r="AS828" s="236"/>
      <c r="AT828" s="236">
        <f t="shared" ref="AT828:AT877" si="655">IF(AQ828=1,(P828+T828)/2*Z828+P828*X828+(P828+Q828)/2*V828+Q828*U828-2*(AK828*AJ828/2-AE828^2/2*(AL828-SIN(AL828))),"")</f>
        <v>7.6058165432121502E-2</v>
      </c>
      <c r="AU828" s="236" t="str">
        <f t="shared" ref="AU828:AU877" si="656">IF(AQ828=2,(T828+S828)/2*Z828+(P828+S828)/2*Y828+P828*X828+(P828+Q828)/2*V828+Q828*U828-2*((AK828*AJ828)/2-AE828^2/2*(AL828-SIN(AL828))),"")</f>
        <v/>
      </c>
      <c r="AV828" s="236">
        <f t="shared" ref="AV828:AV877" si="657">IF(AQ828=1,T828+2*SQRT(((P828-T828)/2)^2+Z828^2)+2*X828+2*SQRT(AA828^2+V828^2)+2*U828-4*AI828+2*AE828*AL828,"")</f>
        <v>0.85440968287458319</v>
      </c>
      <c r="AW828" s="236" t="str">
        <f t="shared" ref="AW828:AW877" si="658">IF(AQ828=2,T828+2*SQRT(((S828-T828)/2)^2+Z828^2)+2*SQRT(((P828-S828)/2)^2+Y828^2)+2*X828+2*SQRT(AA828^2+V828^2)+2*U828-4*AI828+2*AE828*AL828,"")</f>
        <v/>
      </c>
      <c r="AX828" s="236" t="str">
        <f t="shared" ref="AX828:AX877" si="659">IF(AND(AQ828=1,BL828=1),(P828+T828)/2*Z828+P828*X828+(P828+Q828)/2*V828+Q828*(U828-(R828-AG828))-2*(AK828*AJ828/2-AE828^2/2*(AL828-SIN(AL828))),"")</f>
        <v/>
      </c>
      <c r="AY828" s="236">
        <f t="shared" ref="AY828:AY877" si="660">IF(AND(AQ828=1,BL828=2),(P828+T828)/2*Z828+P828*X828+(P828+AH828)/2*AC828-2*(AK828*AJ828/2-AE828^2/2*(AL828-SIN(AL828))),"")</f>
        <v>5.7029594003550059E-2</v>
      </c>
      <c r="AZ828" s="236" t="str">
        <f t="shared" ref="AZ828:AZ877" si="661">IF(AND(AQ828=1,BL828=3),(P828+T828)/2*Z828+P828*(AG828-Z828)-2*(AK828*AJ828/2-AE828^2/2*(AL828-SIN(AL828))),"")</f>
        <v/>
      </c>
      <c r="BA828" s="236" t="str">
        <f t="shared" ref="BA828:BA877" si="662">IF(AND(AQ828=2,BL828=1),(T828+S828)/2*Z828+(P828+S828)/2*Y828+P828*X828+(P828+AH828)/2*V828+Q828*(U828-(R828-AG828))-2*(AK828*AJ828/2-AE828^2/2*(AL828-SIN(AL828))),"")</f>
        <v/>
      </c>
      <c r="BB828" s="236" t="str">
        <f t="shared" ref="BB828:BB877" si="663">IF(AND(AQ828=2,BL828=2),(T828+S828)/2*Z828+(P828+S828)/2*Y828+P828*X828+(P828+AH828)/2*AC828-2*(AK828*AJ828/2-AE828^2/2*(AL828-SIN(AL828))),"")</f>
        <v/>
      </c>
      <c r="BC828" s="236" t="str">
        <f t="shared" ref="BC828:BC877" si="664">IF(AND(AQ828=2,BL828=3),(T828+S828)/2*Z828+(AH828+S828)/2*Y828+P828*(AG828-Y828-Z828)-2*(AK828*AJ828/2-AE828^2/2*(AL828-SIN(AL828))),"")</f>
        <v/>
      </c>
      <c r="BD828" s="236" t="str">
        <f t="shared" ref="BD828:BD877" si="665">IF(AND(AQ828=2,BL828=4),(T828+S828)/2*Z828+(AH828+S828)/2*(AG828-Z828)-2*(AK828*AJ828/2-AE828^2/2*(AL828-SIN(AL828))),"")</f>
        <v/>
      </c>
      <c r="BE828" s="236" t="str">
        <f t="shared" ref="BE828:BE877" si="666">IF(AND(AQ828=1,BL828=1),T828+2*SQRT(((P828-T828)/2)^2+Z828^2)+2*X828+2*SQRT(AA828^2+V828^2)+2*(U828-(R828-AG828))-4*AI828+2*AE828*AL828,"")</f>
        <v/>
      </c>
      <c r="BF828" s="236">
        <f t="shared" ref="BF828:BF877" si="667">IF(AND(AQ828=1,BL828=2),T828+2*SQRT(((P828-T828)/2)^2+Z828^2)+2*X828+2*AD828-4*AI828+2*AE828*AL828,"")</f>
        <v>0.65930501443405043</v>
      </c>
      <c r="BG828" s="236" t="str">
        <f t="shared" ref="BG828:BG877" si="668">IF(AND(AQ828=1,BL828=3),T828+2*SQRT(((P828-T828)/2)^2+Z828^2)+2*(AG828-Z828)-4*AI828+2*AE828*AL828,"")</f>
        <v/>
      </c>
      <c r="BH828" s="236" t="str">
        <f t="shared" ref="BH828:BH877" si="669">IF(AND(AQ828=2,BL828=1),T828+2*SQRT(((S828-T828)/2)^2+Z828^2)+2*SQRT(((P828-S828)/2)^2+Y828^2)+2*X828+2*SQRT(AA828^2+V828^2)+2*(U828-(R828-AG828))-4*AI828+2*AE828*AL828,"")</f>
        <v/>
      </c>
      <c r="BI828" s="236" t="str">
        <f t="shared" ref="BI828:BI877" si="670">IF(AND(AQ828=2,BL828=2),T828+2*SQRT(((S828-T828)/2)^2+Z828^2)+2*SQRT(((P828-S828)/2)^2+Y828^2)+2*X828+2*AD828-4*AI828+2*AE828*AL828,"")</f>
        <v/>
      </c>
      <c r="BJ828" s="236" t="str">
        <f t="shared" ref="BJ828:BJ877" si="671">IF(AND(AQ828=2,BL828=3),T828+2*SQRT(((S828-T828)/2)^2+Z828^2)+2*SQRT(((AH828-S828)/2)^2+Y828^2)+2*(AG828-Z828-Y828)-4*AI828+2*AE828*AL828,"")</f>
        <v/>
      </c>
      <c r="BK828" s="236" t="str">
        <f t="shared" ref="BK828:BK877" si="672">IF(AND(AQ828=2,BL828=4),T828+2*SQRT(((S828-T828)/2)^2+Z828^2)+2*SQRT(((AH828-S828)/2)^2+(AG828-Z828)^2)-4*AI828+2*AE828*AL828,"")</f>
        <v/>
      </c>
      <c r="BL828" s="235">
        <f t="shared" si="645"/>
        <v>2</v>
      </c>
    </row>
    <row r="829" spans="2:65">
      <c r="C829" s="239">
        <v>826</v>
      </c>
      <c r="D829" s="234" t="s">
        <v>2572</v>
      </c>
      <c r="E829" s="248">
        <v>1.2999999999999999E-2</v>
      </c>
      <c r="F829" s="236">
        <f t="shared" si="638"/>
        <v>0.1050581654321215</v>
      </c>
      <c r="G829" s="236">
        <f t="shared" si="639"/>
        <v>1.054409682874583</v>
      </c>
      <c r="H829" s="236">
        <f t="shared" si="640"/>
        <v>9.9636950550100051E-2</v>
      </c>
      <c r="I829" s="248">
        <v>1.2999999999999999E-2</v>
      </c>
      <c r="J829" s="236">
        <f t="shared" si="641"/>
        <v>7.7908165432121479E-2</v>
      </c>
      <c r="K829" s="236">
        <f t="shared" si="642"/>
        <v>0.7879765131036508</v>
      </c>
      <c r="L829" s="236">
        <f t="shared" si="643"/>
        <v>9.8871177169050223E-2</v>
      </c>
      <c r="M829" s="237" t="s">
        <v>2149</v>
      </c>
      <c r="N829" s="237"/>
      <c r="P829" s="248">
        <v>0.28999999999999998</v>
      </c>
      <c r="Q829" s="248">
        <v>0.2</v>
      </c>
      <c r="R829" s="248">
        <v>0.4</v>
      </c>
      <c r="S829" s="248"/>
      <c r="T829" s="248">
        <v>8.5000000000000006E-2</v>
      </c>
      <c r="U829" s="248">
        <v>0.05</v>
      </c>
      <c r="V829" s="248">
        <v>7.0000000000000007E-2</v>
      </c>
      <c r="X829" s="313">
        <v>0.25</v>
      </c>
      <c r="Y829" s="313"/>
      <c r="Z829" s="313">
        <v>0.03</v>
      </c>
      <c r="AA829" s="236">
        <f t="shared" si="646"/>
        <v>4.4999999999999984E-2</v>
      </c>
      <c r="AB829" s="236">
        <f t="shared" si="647"/>
        <v>0</v>
      </c>
      <c r="AC829" s="236">
        <f t="shared" si="648"/>
        <v>0</v>
      </c>
      <c r="AD829" s="236">
        <f t="shared" si="649"/>
        <v>0</v>
      </c>
      <c r="AE829" s="313">
        <v>2.5000000000000001E-2</v>
      </c>
      <c r="AG829" s="236">
        <f t="shared" si="644"/>
        <v>0.27999999999999997</v>
      </c>
      <c r="AH829" s="236">
        <f t="shared" si="650"/>
        <v>0.28999999999999998</v>
      </c>
      <c r="AI829" s="236">
        <f t="shared" si="651"/>
        <v>1.8731718735724181E-2</v>
      </c>
      <c r="AJ829" s="236">
        <f t="shared" si="652"/>
        <v>1.123201438707137E-2</v>
      </c>
      <c r="AK829" s="236">
        <f t="shared" si="653"/>
        <v>3.7463437471448362E-2</v>
      </c>
      <c r="AL829" s="236">
        <f t="shared" si="654"/>
        <v>1.2860658882721845</v>
      </c>
      <c r="AM829" s="236"/>
      <c r="AN829" s="236"/>
      <c r="AO829" s="236"/>
      <c r="AP829" s="235">
        <v>19</v>
      </c>
      <c r="AQ829" s="235">
        <v>1</v>
      </c>
      <c r="AR829" s="235">
        <f t="shared" si="570"/>
        <v>3</v>
      </c>
      <c r="AS829" s="236"/>
      <c r="AT829" s="236">
        <f t="shared" si="655"/>
        <v>0.1050581654321215</v>
      </c>
      <c r="AU829" s="236" t="str">
        <f t="shared" si="656"/>
        <v/>
      </c>
      <c r="AV829" s="236">
        <f t="shared" si="657"/>
        <v>1.054409682874583</v>
      </c>
      <c r="AW829" s="236" t="str">
        <f t="shared" si="658"/>
        <v/>
      </c>
      <c r="AX829" s="236" t="str">
        <f t="shared" si="659"/>
        <v/>
      </c>
      <c r="AY829" s="236" t="str">
        <f t="shared" si="660"/>
        <v/>
      </c>
      <c r="AZ829" s="236">
        <f t="shared" si="661"/>
        <v>7.7908165432121479E-2</v>
      </c>
      <c r="BA829" s="236" t="str">
        <f t="shared" si="662"/>
        <v/>
      </c>
      <c r="BB829" s="236" t="str">
        <f t="shared" si="663"/>
        <v/>
      </c>
      <c r="BC829" s="236" t="str">
        <f t="shared" si="664"/>
        <v/>
      </c>
      <c r="BD829" s="236" t="str">
        <f t="shared" si="665"/>
        <v/>
      </c>
      <c r="BE829" s="236" t="str">
        <f t="shared" si="666"/>
        <v/>
      </c>
      <c r="BF829" s="236" t="str">
        <f t="shared" si="667"/>
        <v/>
      </c>
      <c r="BG829" s="236">
        <f t="shared" si="668"/>
        <v>0.7879765131036508</v>
      </c>
      <c r="BH829" s="236" t="str">
        <f t="shared" si="669"/>
        <v/>
      </c>
      <c r="BI829" s="236" t="str">
        <f t="shared" si="670"/>
        <v/>
      </c>
      <c r="BJ829" s="236" t="str">
        <f t="shared" si="671"/>
        <v/>
      </c>
      <c r="BK829" s="236" t="str">
        <f t="shared" si="672"/>
        <v/>
      </c>
      <c r="BL829" s="235">
        <f t="shared" si="645"/>
        <v>3</v>
      </c>
    </row>
    <row r="830" spans="2:65">
      <c r="C830" s="239">
        <v>827</v>
      </c>
      <c r="D830" s="234" t="s">
        <v>2573</v>
      </c>
      <c r="E830" s="248">
        <v>1.2999999999999999E-2</v>
      </c>
      <c r="F830" s="236">
        <f t="shared" si="638"/>
        <v>0.13405816543212148</v>
      </c>
      <c r="G830" s="236">
        <f t="shared" si="639"/>
        <v>1.2544096828745832</v>
      </c>
      <c r="H830" s="236">
        <f t="shared" si="640"/>
        <v>0.10686952377863997</v>
      </c>
      <c r="I830" s="248">
        <v>1.2999999999999999E-2</v>
      </c>
      <c r="J830" s="236">
        <f t="shared" si="641"/>
        <v>9.8208165432121478E-2</v>
      </c>
      <c r="K830" s="236">
        <f t="shared" si="642"/>
        <v>0.9279765131036507</v>
      </c>
      <c r="L830" s="236">
        <f t="shared" si="643"/>
        <v>0.10583044295341135</v>
      </c>
      <c r="M830" s="237" t="s">
        <v>2149</v>
      </c>
      <c r="N830" s="237"/>
      <c r="P830" s="248">
        <v>0.28999999999999998</v>
      </c>
      <c r="Q830" s="248">
        <v>0.2</v>
      </c>
      <c r="R830" s="248">
        <v>0.5</v>
      </c>
      <c r="S830" s="248"/>
      <c r="T830" s="248">
        <v>8.5000000000000006E-2</v>
      </c>
      <c r="U830" s="248">
        <v>0.05</v>
      </c>
      <c r="V830" s="248">
        <v>7.0000000000000007E-2</v>
      </c>
      <c r="X830" s="313">
        <v>0.35</v>
      </c>
      <c r="Y830" s="313"/>
      <c r="Z830" s="313">
        <v>0.03</v>
      </c>
      <c r="AA830" s="236">
        <f t="shared" si="646"/>
        <v>4.4999999999999984E-2</v>
      </c>
      <c r="AB830" s="236">
        <f t="shared" si="647"/>
        <v>0</v>
      </c>
      <c r="AC830" s="236">
        <f t="shared" si="648"/>
        <v>0</v>
      </c>
      <c r="AD830" s="236">
        <f t="shared" si="649"/>
        <v>0</v>
      </c>
      <c r="AE830" s="313">
        <v>2.5000000000000001E-2</v>
      </c>
      <c r="AG830" s="236">
        <f t="shared" si="644"/>
        <v>0.35</v>
      </c>
      <c r="AH830" s="236">
        <f t="shared" si="650"/>
        <v>0.28999999999999998</v>
      </c>
      <c r="AI830" s="236">
        <f t="shared" si="651"/>
        <v>1.8731718735724181E-2</v>
      </c>
      <c r="AJ830" s="236">
        <f t="shared" si="652"/>
        <v>1.123201438707137E-2</v>
      </c>
      <c r="AK830" s="236">
        <f t="shared" si="653"/>
        <v>3.7463437471448362E-2</v>
      </c>
      <c r="AL830" s="236">
        <f t="shared" si="654"/>
        <v>1.2860658882721845</v>
      </c>
      <c r="AM830" s="236"/>
      <c r="AN830" s="236"/>
      <c r="AO830" s="236"/>
      <c r="AP830" s="235">
        <v>19</v>
      </c>
      <c r="AQ830" s="235">
        <v>1</v>
      </c>
      <c r="AR830" s="235">
        <f t="shared" si="570"/>
        <v>3</v>
      </c>
      <c r="AS830" s="236"/>
      <c r="AT830" s="236">
        <f t="shared" si="655"/>
        <v>0.13405816543212148</v>
      </c>
      <c r="AU830" s="236" t="str">
        <f t="shared" si="656"/>
        <v/>
      </c>
      <c r="AV830" s="236">
        <f t="shared" si="657"/>
        <v>1.2544096828745832</v>
      </c>
      <c r="AW830" s="236" t="str">
        <f t="shared" si="658"/>
        <v/>
      </c>
      <c r="AX830" s="236" t="str">
        <f t="shared" si="659"/>
        <v/>
      </c>
      <c r="AY830" s="236" t="str">
        <f t="shared" si="660"/>
        <v/>
      </c>
      <c r="AZ830" s="236">
        <f t="shared" si="661"/>
        <v>9.8208165432121478E-2</v>
      </c>
      <c r="BA830" s="236" t="str">
        <f t="shared" si="662"/>
        <v/>
      </c>
      <c r="BB830" s="236" t="str">
        <f t="shared" si="663"/>
        <v/>
      </c>
      <c r="BC830" s="236" t="str">
        <f t="shared" si="664"/>
        <v/>
      </c>
      <c r="BD830" s="236" t="str">
        <f t="shared" si="665"/>
        <v/>
      </c>
      <c r="BE830" s="236" t="str">
        <f t="shared" si="666"/>
        <v/>
      </c>
      <c r="BF830" s="236" t="str">
        <f t="shared" si="667"/>
        <v/>
      </c>
      <c r="BG830" s="236">
        <f t="shared" si="668"/>
        <v>0.9279765131036507</v>
      </c>
      <c r="BH830" s="236" t="str">
        <f t="shared" si="669"/>
        <v/>
      </c>
      <c r="BI830" s="236" t="str">
        <f t="shared" si="670"/>
        <v/>
      </c>
      <c r="BJ830" s="236" t="str">
        <f t="shared" si="671"/>
        <v/>
      </c>
      <c r="BK830" s="236" t="str">
        <f t="shared" si="672"/>
        <v/>
      </c>
      <c r="BL830" s="235">
        <f t="shared" si="645"/>
        <v>3</v>
      </c>
    </row>
    <row r="831" spans="2:65">
      <c r="C831" s="239">
        <v>828</v>
      </c>
      <c r="D831" s="234" t="s">
        <v>2574</v>
      </c>
      <c r="E831" s="248">
        <v>1.2999999999999999E-2</v>
      </c>
      <c r="F831" s="236">
        <f t="shared" si="638"/>
        <v>0.16133729067225869</v>
      </c>
      <c r="G831" s="236">
        <f t="shared" si="639"/>
        <v>1.435989472217164</v>
      </c>
      <c r="H831" s="236">
        <f t="shared" si="640"/>
        <v>0.11235269742134971</v>
      </c>
      <c r="I831" s="248">
        <v>1.2999999999999999E-2</v>
      </c>
      <c r="J831" s="236">
        <f t="shared" si="641"/>
        <v>0.11678729067225867</v>
      </c>
      <c r="K831" s="236">
        <f t="shared" si="642"/>
        <v>1.0495563024462313</v>
      </c>
      <c r="L831" s="236">
        <f t="shared" si="643"/>
        <v>0.11127301165269471</v>
      </c>
      <c r="M831" s="237" t="s">
        <v>2149</v>
      </c>
      <c r="N831" s="237"/>
      <c r="P831" s="248">
        <v>0.28999999999999998</v>
      </c>
      <c r="Q831" s="248">
        <v>0.2</v>
      </c>
      <c r="R831" s="248">
        <v>0.6</v>
      </c>
      <c r="S831" s="248">
        <v>0.26600000000000001</v>
      </c>
      <c r="T831" s="248">
        <v>8.5000000000000006E-2</v>
      </c>
      <c r="U831" s="248">
        <v>0.05</v>
      </c>
      <c r="V831" s="248">
        <v>7.0000000000000007E-2</v>
      </c>
      <c r="X831" s="313">
        <v>0.33</v>
      </c>
      <c r="Y831" s="313">
        <v>0.12</v>
      </c>
      <c r="Z831" s="313">
        <v>0.03</v>
      </c>
      <c r="AA831" s="236">
        <f>(P831-Q831)/2</f>
        <v>4.4999999999999984E-2</v>
      </c>
      <c r="AB831" s="236">
        <f>AA831*AC831/V831</f>
        <v>0</v>
      </c>
      <c r="AC831" s="236">
        <f>IF(BL831=2,AG831-(R831-U831-V831),0)</f>
        <v>0</v>
      </c>
      <c r="AD831" s="236">
        <f>SQRT(AB831^2+AC831^2)</f>
        <v>0</v>
      </c>
      <c r="AE831" s="313">
        <v>2.5000000000000001E-2</v>
      </c>
      <c r="AG831" s="236">
        <f t="shared" si="644"/>
        <v>0.42</v>
      </c>
      <c r="AH831" s="236">
        <f t="shared" ref="AH831" si="673">IF(BL831=1,Q831,IF(BL831=2,P831-2*AB831,IF(BL831=3,P831,IF(AQ831=1,P831,S831+(P831-S831)/Y831*(AG831-Z831)))))</f>
        <v>0.28999999999999998</v>
      </c>
      <c r="AI831" s="236">
        <f>AE831*TAN(AL831/2)</f>
        <v>1.6219523059924072E-2</v>
      </c>
      <c r="AJ831" s="236">
        <f>AI831*COS(PI()/2-AL831/2)</f>
        <v>8.8277869493048576E-3</v>
      </c>
      <c r="AK831" s="236">
        <f>2*AE831*TAN(AL831/2)</f>
        <v>3.2439046119848144E-2</v>
      </c>
      <c r="AL831" s="236">
        <f>IF(AQ831=1,ATAN(((P831-T831)/2)/Z831),PI()/2-(ATAN(((P831-S831)/2)/Y831)+ATAN(Z831/((S831-T831)/2))))</f>
        <v>1.1510354931795068</v>
      </c>
      <c r="AM831" s="236"/>
      <c r="AN831" s="236"/>
      <c r="AO831" s="236"/>
      <c r="AP831" s="235">
        <v>19</v>
      </c>
      <c r="AQ831" s="235">
        <v>2</v>
      </c>
      <c r="AR831" s="235">
        <f t="shared" si="570"/>
        <v>3</v>
      </c>
      <c r="AS831" s="236"/>
      <c r="AT831" s="236" t="str">
        <f t="shared" si="655"/>
        <v/>
      </c>
      <c r="AU831" s="236">
        <f t="shared" si="656"/>
        <v>0.16133729067225869</v>
      </c>
      <c r="AV831" s="236" t="str">
        <f t="shared" si="657"/>
        <v/>
      </c>
      <c r="AW831" s="236">
        <f t="shared" si="658"/>
        <v>1.435989472217164</v>
      </c>
      <c r="AX831" s="236" t="str">
        <f t="shared" si="659"/>
        <v/>
      </c>
      <c r="AY831" s="236" t="str">
        <f t="shared" si="660"/>
        <v/>
      </c>
      <c r="AZ831" s="236" t="str">
        <f t="shared" si="661"/>
        <v/>
      </c>
      <c r="BA831" s="236" t="str">
        <f t="shared" si="662"/>
        <v/>
      </c>
      <c r="BB831" s="236" t="str">
        <f t="shared" si="663"/>
        <v/>
      </c>
      <c r="BC831" s="236">
        <f t="shared" si="664"/>
        <v>0.11678729067225867</v>
      </c>
      <c r="BD831" s="236" t="str">
        <f t="shared" si="665"/>
        <v/>
      </c>
      <c r="BE831" s="236" t="str">
        <f t="shared" si="666"/>
        <v/>
      </c>
      <c r="BF831" s="236" t="str">
        <f t="shared" si="667"/>
        <v/>
      </c>
      <c r="BG831" s="236" t="str">
        <f t="shared" si="668"/>
        <v/>
      </c>
      <c r="BH831" s="236" t="str">
        <f t="shared" si="669"/>
        <v/>
      </c>
      <c r="BI831" s="236" t="str">
        <f t="shared" si="670"/>
        <v/>
      </c>
      <c r="BJ831" s="236">
        <f t="shared" si="671"/>
        <v>1.0495563024462313</v>
      </c>
      <c r="BK831" s="236" t="str">
        <f t="shared" si="672"/>
        <v/>
      </c>
      <c r="BL831" s="235">
        <f t="shared" si="645"/>
        <v>3</v>
      </c>
    </row>
    <row r="832" spans="2:65">
      <c r="C832" s="239">
        <v>829</v>
      </c>
      <c r="D832" s="234" t="s">
        <v>2575</v>
      </c>
      <c r="E832" s="248">
        <v>1.2999999999999999E-2</v>
      </c>
      <c r="F832" s="236">
        <f t="shared" si="638"/>
        <v>0.18665386573246534</v>
      </c>
      <c r="G832" s="236">
        <f t="shared" si="639"/>
        <v>1.6188588707360687</v>
      </c>
      <c r="H832" s="236">
        <f t="shared" si="640"/>
        <v>0.11529965280271583</v>
      </c>
      <c r="I832" s="248">
        <v>1.2999999999999999E-2</v>
      </c>
      <c r="J832" s="236">
        <f t="shared" si="641"/>
        <v>0.13340386573246529</v>
      </c>
      <c r="K832" s="236">
        <f t="shared" si="642"/>
        <v>1.1724257009651362</v>
      </c>
      <c r="L832" s="236">
        <f t="shared" si="643"/>
        <v>0.11378449450796563</v>
      </c>
      <c r="M832" s="237" t="s">
        <v>2149</v>
      </c>
      <c r="N832" s="237"/>
      <c r="P832" s="248">
        <v>0.28999999999999998</v>
      </c>
      <c r="Q832" s="248">
        <v>0.2</v>
      </c>
      <c r="R832" s="248">
        <v>0.7</v>
      </c>
      <c r="S832" s="248">
        <v>0.246</v>
      </c>
      <c r="T832" s="248">
        <v>8.5000000000000006E-2</v>
      </c>
      <c r="U832" s="248">
        <v>0.05</v>
      </c>
      <c r="V832" s="248">
        <v>7.0000000000000007E-2</v>
      </c>
      <c r="X832" s="313">
        <v>0.33</v>
      </c>
      <c r="Y832" s="313">
        <v>0.22</v>
      </c>
      <c r="Z832" s="313">
        <v>0.03</v>
      </c>
      <c r="AA832" s="236">
        <f t="shared" ref="AA832:AA834" si="674">(P832-Q832)/2</f>
        <v>4.4999999999999984E-2</v>
      </c>
      <c r="AB832" s="236">
        <f t="shared" ref="AB832:AB834" si="675">AA832*AC832/V832</f>
        <v>0</v>
      </c>
      <c r="AC832" s="236">
        <f t="shared" ref="AC832:AC834" si="676">IF(BL832=2,AG832-(R832-U832-V832),0)</f>
        <v>0</v>
      </c>
      <c r="AD832" s="236">
        <f t="shared" ref="AD832:AD834" si="677">SQRT(AB832^2+AC832^2)</f>
        <v>0</v>
      </c>
      <c r="AE832" s="313">
        <v>2.5000000000000001E-2</v>
      </c>
      <c r="AG832" s="236">
        <f t="shared" si="644"/>
        <v>0.48999999999999994</v>
      </c>
      <c r="AH832" s="236">
        <f t="shared" ref="AH832:AH834" si="678">IF(BL832=1,Q832,IF(BL832=2,P832-2*AB832,IF(BL832=3,P832,IF(AQ832=1,P832,S832+(P832-S832)/Y832*(AG832-Z832)))))</f>
        <v>0.28999999999999998</v>
      </c>
      <c r="AI832" s="236">
        <f>AE832*TAN(AL832/2)</f>
        <v>1.5576404780253301E-2</v>
      </c>
      <c r="AJ832" s="236">
        <f>AI832*COS(PI()/2-AL832/2)</f>
        <v>8.2369906711978746E-3</v>
      </c>
      <c r="AK832" s="236">
        <f>2*AE832*TAN(AL832/2)</f>
        <v>3.1152809560506603E-2</v>
      </c>
      <c r="AL832" s="236">
        <f>IF(AQ832=1,ATAN(((P832-T832)/2)/Z832),PI()/2-(ATAN(((P832-S832)/2)/Y832)+ATAN(Z832/((S832-T832)/2))))</f>
        <v>1.1144005979185321</v>
      </c>
      <c r="AM832" s="236"/>
      <c r="AN832" s="236"/>
      <c r="AO832" s="236"/>
      <c r="AP832" s="235">
        <v>19</v>
      </c>
      <c r="AQ832" s="235">
        <v>2</v>
      </c>
      <c r="AR832" s="235">
        <f t="shared" si="570"/>
        <v>3</v>
      </c>
      <c r="AS832" s="236"/>
      <c r="AT832" s="236" t="str">
        <f t="shared" si="655"/>
        <v/>
      </c>
      <c r="AU832" s="236">
        <f t="shared" si="656"/>
        <v>0.18665386573246534</v>
      </c>
      <c r="AV832" s="236" t="str">
        <f t="shared" si="657"/>
        <v/>
      </c>
      <c r="AW832" s="236">
        <f t="shared" si="658"/>
        <v>1.6188588707360687</v>
      </c>
      <c r="AX832" s="236" t="str">
        <f t="shared" si="659"/>
        <v/>
      </c>
      <c r="AY832" s="236" t="str">
        <f t="shared" si="660"/>
        <v/>
      </c>
      <c r="AZ832" s="236" t="str">
        <f t="shared" si="661"/>
        <v/>
      </c>
      <c r="BA832" s="236" t="str">
        <f t="shared" si="662"/>
        <v/>
      </c>
      <c r="BB832" s="236" t="str">
        <f t="shared" si="663"/>
        <v/>
      </c>
      <c r="BC832" s="236">
        <f t="shared" si="664"/>
        <v>0.13340386573246529</v>
      </c>
      <c r="BD832" s="236" t="str">
        <f t="shared" si="665"/>
        <v/>
      </c>
      <c r="BE832" s="236" t="str">
        <f t="shared" si="666"/>
        <v/>
      </c>
      <c r="BF832" s="236" t="str">
        <f t="shared" si="667"/>
        <v/>
      </c>
      <c r="BG832" s="236" t="str">
        <f t="shared" si="668"/>
        <v/>
      </c>
      <c r="BH832" s="236" t="str">
        <f t="shared" si="669"/>
        <v/>
      </c>
      <c r="BI832" s="236" t="str">
        <f t="shared" si="670"/>
        <v/>
      </c>
      <c r="BJ832" s="236">
        <f t="shared" si="671"/>
        <v>1.1724257009651362</v>
      </c>
      <c r="BK832" s="236" t="str">
        <f t="shared" si="672"/>
        <v/>
      </c>
      <c r="BL832" s="235">
        <f t="shared" si="645"/>
        <v>3</v>
      </c>
    </row>
    <row r="833" spans="2:64">
      <c r="C833" s="239">
        <v>830</v>
      </c>
      <c r="D833" s="234" t="s">
        <v>2576</v>
      </c>
      <c r="E833" s="248">
        <v>1.2999999999999999E-2</v>
      </c>
      <c r="F833" s="236">
        <f t="shared" si="638"/>
        <v>0.20997210116750853</v>
      </c>
      <c r="G833" s="236">
        <f t="shared" si="639"/>
        <v>1.8021159235804869</v>
      </c>
      <c r="H833" s="236">
        <f t="shared" si="640"/>
        <v>0.11651420334288537</v>
      </c>
      <c r="I833" s="248">
        <v>1.2999999999999999E-2</v>
      </c>
      <c r="J833" s="236">
        <f t="shared" si="641"/>
        <v>0.1480221011675085</v>
      </c>
      <c r="K833" s="236">
        <f t="shared" si="642"/>
        <v>1.2956827538095541</v>
      </c>
      <c r="L833" s="236">
        <f t="shared" si="643"/>
        <v>0.11424254952247788</v>
      </c>
      <c r="M833" s="237" t="s">
        <v>2149</v>
      </c>
      <c r="N833" s="237"/>
      <c r="P833" s="248">
        <v>0.28999999999999998</v>
      </c>
      <c r="Q833" s="248">
        <v>0.2</v>
      </c>
      <c r="R833" s="248">
        <v>0.8</v>
      </c>
      <c r="S833" s="248">
        <v>0.22600000000000001</v>
      </c>
      <c r="T833" s="248">
        <v>8.5000000000000006E-2</v>
      </c>
      <c r="U833" s="248">
        <v>0.05</v>
      </c>
      <c r="V833" s="248">
        <v>7.0000000000000007E-2</v>
      </c>
      <c r="X833" s="313">
        <v>0.33</v>
      </c>
      <c r="Y833" s="313">
        <v>0.32</v>
      </c>
      <c r="Z833" s="313">
        <v>0.03</v>
      </c>
      <c r="AA833" s="236">
        <f t="shared" si="674"/>
        <v>4.4999999999999984E-2</v>
      </c>
      <c r="AB833" s="236">
        <f t="shared" si="675"/>
        <v>0</v>
      </c>
      <c r="AC833" s="236">
        <f t="shared" si="676"/>
        <v>0</v>
      </c>
      <c r="AD833" s="236">
        <f t="shared" si="677"/>
        <v>0</v>
      </c>
      <c r="AE833" s="313">
        <v>2.5000000000000001E-2</v>
      </c>
      <c r="AG833" s="236">
        <f t="shared" si="644"/>
        <v>0.55999999999999994</v>
      </c>
      <c r="AH833" s="236">
        <f t="shared" si="678"/>
        <v>0.28999999999999998</v>
      </c>
      <c r="AI833" s="236">
        <f t="shared" ref="AI833" si="679">AE833*TAN(AL833/2)</f>
        <v>1.4796182058453256E-2</v>
      </c>
      <c r="AJ833" s="236">
        <f t="shared" ref="AJ833" si="680">AI833*COS(PI()/2-AL833/2)</f>
        <v>7.5361041376884675E-3</v>
      </c>
      <c r="AK833" s="236">
        <f t="shared" ref="AK833" si="681">2*AE833*TAN(AL833/2)</f>
        <v>2.9592364116906512E-2</v>
      </c>
      <c r="AL833" s="236">
        <f t="shared" ref="AL833" si="682">IF(AQ833=1,ATAN(((P833-T833)/2)/Z833),PI()/2-(ATAN(((P833-S833)/2)/Y833)+ATAN(Z833/((S833-T833)/2))))</f>
        <v>1.0688065764432939</v>
      </c>
      <c r="AM833" s="236"/>
      <c r="AN833" s="236"/>
      <c r="AO833" s="236"/>
      <c r="AP833" s="235">
        <v>19</v>
      </c>
      <c r="AQ833" s="235">
        <v>2</v>
      </c>
      <c r="AR833" s="235">
        <f t="shared" si="570"/>
        <v>3</v>
      </c>
      <c r="AS833" s="236"/>
      <c r="AT833" s="236" t="str">
        <f t="shared" si="655"/>
        <v/>
      </c>
      <c r="AU833" s="236">
        <f t="shared" si="656"/>
        <v>0.20997210116750853</v>
      </c>
      <c r="AV833" s="236" t="str">
        <f t="shared" si="657"/>
        <v/>
      </c>
      <c r="AW833" s="236">
        <f t="shared" si="658"/>
        <v>1.8021159235804869</v>
      </c>
      <c r="AX833" s="236" t="str">
        <f t="shared" si="659"/>
        <v/>
      </c>
      <c r="AY833" s="236" t="str">
        <f t="shared" si="660"/>
        <v/>
      </c>
      <c r="AZ833" s="236" t="str">
        <f t="shared" si="661"/>
        <v/>
      </c>
      <c r="BA833" s="236" t="str">
        <f t="shared" si="662"/>
        <v/>
      </c>
      <c r="BB833" s="236" t="str">
        <f t="shared" si="663"/>
        <v/>
      </c>
      <c r="BC833" s="236">
        <f t="shared" si="664"/>
        <v>0.1480221011675085</v>
      </c>
      <c r="BD833" s="236" t="str">
        <f t="shared" si="665"/>
        <v/>
      </c>
      <c r="BE833" s="236" t="str">
        <f t="shared" si="666"/>
        <v/>
      </c>
      <c r="BF833" s="236" t="str">
        <f t="shared" si="667"/>
        <v/>
      </c>
      <c r="BG833" s="236" t="str">
        <f t="shared" si="668"/>
        <v/>
      </c>
      <c r="BH833" s="236" t="str">
        <f t="shared" si="669"/>
        <v/>
      </c>
      <c r="BI833" s="236" t="str">
        <f t="shared" si="670"/>
        <v/>
      </c>
      <c r="BJ833" s="236">
        <f t="shared" si="671"/>
        <v>1.2956827538095541</v>
      </c>
      <c r="BK833" s="236" t="str">
        <f t="shared" si="672"/>
        <v/>
      </c>
      <c r="BL833" s="235">
        <f t="shared" si="645"/>
        <v>3</v>
      </c>
    </row>
    <row r="834" spans="2:64">
      <c r="C834" s="239">
        <v>831</v>
      </c>
      <c r="D834" s="234" t="s">
        <v>2577</v>
      </c>
      <c r="E834" s="248">
        <v>1.2999999999999999E-2</v>
      </c>
      <c r="F834" s="236">
        <f t="shared" si="638"/>
        <v>0.23129191816302383</v>
      </c>
      <c r="G834" s="236">
        <f t="shared" si="639"/>
        <v>1.9858886097445176</v>
      </c>
      <c r="H834" s="236">
        <f t="shared" si="640"/>
        <v>0.11646771980467689</v>
      </c>
      <c r="I834" s="248">
        <v>1.2999999999999999E-2</v>
      </c>
      <c r="J834" s="236">
        <f t="shared" si="641"/>
        <v>0.16064191816302381</v>
      </c>
      <c r="K834" s="236">
        <f t="shared" si="642"/>
        <v>1.4194554399735853</v>
      </c>
      <c r="L834" s="236">
        <f t="shared" si="643"/>
        <v>0.11317151186233307</v>
      </c>
      <c r="M834" s="237" t="s">
        <v>2149</v>
      </c>
      <c r="N834" s="237"/>
      <c r="P834" s="248">
        <v>0.28999999999999998</v>
      </c>
      <c r="Q834" s="248">
        <v>0.2</v>
      </c>
      <c r="R834" s="248">
        <v>0.9</v>
      </c>
      <c r="S834" s="248">
        <v>0.20599999999999999</v>
      </c>
      <c r="T834" s="248">
        <v>8.5000000000000006E-2</v>
      </c>
      <c r="U834" s="248">
        <v>0.05</v>
      </c>
      <c r="V834" s="248">
        <v>7.0000000000000007E-2</v>
      </c>
      <c r="X834" s="313">
        <v>0.33</v>
      </c>
      <c r="Y834" s="313">
        <v>0.42</v>
      </c>
      <c r="Z834" s="313">
        <v>0.03</v>
      </c>
      <c r="AA834" s="236">
        <f t="shared" si="674"/>
        <v>4.4999999999999984E-2</v>
      </c>
      <c r="AB834" s="236">
        <f t="shared" si="675"/>
        <v>0</v>
      </c>
      <c r="AC834" s="236">
        <f t="shared" si="676"/>
        <v>0</v>
      </c>
      <c r="AD834" s="236">
        <f t="shared" si="677"/>
        <v>0</v>
      </c>
      <c r="AE834" s="313">
        <v>2.5000000000000001E-2</v>
      </c>
      <c r="AG834" s="236">
        <f t="shared" si="644"/>
        <v>0.63</v>
      </c>
      <c r="AH834" s="236">
        <f t="shared" si="678"/>
        <v>0.28999999999999998</v>
      </c>
      <c r="AI834" s="236">
        <f>AE834*TAN(AL834/2)</f>
        <v>1.3833231008336003E-2</v>
      </c>
      <c r="AJ834" s="236">
        <f>AI834*COS(PI()/2-AL834/2)</f>
        <v>6.697409564107637E-3</v>
      </c>
      <c r="AK834" s="236">
        <f>2*AE834*TAN(AL834/2)</f>
        <v>2.7666462016672007E-2</v>
      </c>
      <c r="AL834" s="236">
        <f>IF(AQ834=1,ATAN(((P834-T834)/2)/Z834),PI()/2-(ATAN(((P834-S834)/2)/Y834)+ATAN(Z834/((S834-T834)/2))))</f>
        <v>1.0107913114791323</v>
      </c>
      <c r="AM834" s="236"/>
      <c r="AN834" s="236"/>
      <c r="AO834" s="236"/>
      <c r="AP834" s="235">
        <v>19</v>
      </c>
      <c r="AQ834" s="235">
        <v>2</v>
      </c>
      <c r="AR834" s="235">
        <f t="shared" si="570"/>
        <v>3</v>
      </c>
      <c r="AS834" s="236"/>
      <c r="AT834" s="236" t="str">
        <f t="shared" si="655"/>
        <v/>
      </c>
      <c r="AU834" s="236">
        <f t="shared" si="656"/>
        <v>0.23129191816302383</v>
      </c>
      <c r="AV834" s="236" t="str">
        <f t="shared" si="657"/>
        <v/>
      </c>
      <c r="AW834" s="236">
        <f t="shared" si="658"/>
        <v>1.9858886097445176</v>
      </c>
      <c r="AX834" s="236" t="str">
        <f t="shared" si="659"/>
        <v/>
      </c>
      <c r="AY834" s="236" t="str">
        <f t="shared" si="660"/>
        <v/>
      </c>
      <c r="AZ834" s="236" t="str">
        <f t="shared" si="661"/>
        <v/>
      </c>
      <c r="BA834" s="236" t="str">
        <f t="shared" si="662"/>
        <v/>
      </c>
      <c r="BB834" s="236" t="str">
        <f t="shared" si="663"/>
        <v/>
      </c>
      <c r="BC834" s="236">
        <f t="shared" si="664"/>
        <v>0.16064191816302381</v>
      </c>
      <c r="BD834" s="236" t="str">
        <f t="shared" si="665"/>
        <v/>
      </c>
      <c r="BE834" s="236" t="str">
        <f t="shared" si="666"/>
        <v/>
      </c>
      <c r="BF834" s="236" t="str">
        <f t="shared" si="667"/>
        <v/>
      </c>
      <c r="BG834" s="236" t="str">
        <f t="shared" si="668"/>
        <v/>
      </c>
      <c r="BH834" s="236" t="str">
        <f t="shared" si="669"/>
        <v/>
      </c>
      <c r="BI834" s="236" t="str">
        <f t="shared" si="670"/>
        <v/>
      </c>
      <c r="BJ834" s="236">
        <f t="shared" si="671"/>
        <v>1.4194554399735853</v>
      </c>
      <c r="BK834" s="236" t="str">
        <f t="shared" si="672"/>
        <v/>
      </c>
      <c r="BL834" s="235">
        <f>IF(AG834&gt;R834-U834,1,IF(AG834&gt;R834-(U834+V834),2,IF(AG834&gt;Y834+Z834,3,4)))</f>
        <v>3</v>
      </c>
    </row>
    <row r="835" spans="2:64">
      <c r="B835" s="235"/>
      <c r="C835" s="239">
        <v>832</v>
      </c>
      <c r="D835" s="234" t="s">
        <v>2151</v>
      </c>
      <c r="E835" s="248">
        <v>1.2999999999999999E-2</v>
      </c>
      <c r="F835" s="236">
        <f t="shared" ref="F835:F877" si="683">IF(AQ835=1,AT835,AU835)</f>
        <v>9.0267100046936458E-2</v>
      </c>
      <c r="G835" s="236">
        <f t="shared" ref="G835:G877" si="684">IF(AQ835=1,AV835,AW835)</f>
        <v>0.90118072483728306</v>
      </c>
      <c r="H835" s="236">
        <f t="shared" ref="H835:H877" si="685">F835/G835</f>
        <v>0.10016536923072235</v>
      </c>
      <c r="I835" s="248">
        <v>1.2999999999999999E-2</v>
      </c>
      <c r="J835" s="236">
        <f t="shared" ref="J835:J877" si="686">IF(AQ835=1,SUM(AX835:AZ835),SUM(BA835:BD835))</f>
        <v>6.6738528618365017E-2</v>
      </c>
      <c r="K835" s="236">
        <f t="shared" ref="K835:K877" si="687">IF(AQ835=1,SUM(BE835:BG835),SUM(BH835:BK835))</f>
        <v>0.70607605639675031</v>
      </c>
      <c r="L835" s="236">
        <f t="shared" ref="L835:L877" si="688">J835/K835</f>
        <v>9.4520311252225861E-2</v>
      </c>
      <c r="M835" s="237" t="s">
        <v>2149</v>
      </c>
      <c r="N835" s="237"/>
      <c r="P835" s="248">
        <v>0.34</v>
      </c>
      <c r="Q835" s="248">
        <v>0.25</v>
      </c>
      <c r="R835" s="248">
        <v>0.3</v>
      </c>
      <c r="S835" s="248"/>
      <c r="T835" s="248">
        <v>8.5000000000000006E-2</v>
      </c>
      <c r="U835" s="248">
        <v>0.05</v>
      </c>
      <c r="V835" s="248">
        <v>7.0000000000000007E-2</v>
      </c>
      <c r="X835" s="313">
        <v>0.15</v>
      </c>
      <c r="Y835" s="313"/>
      <c r="Z835" s="313">
        <v>0.03</v>
      </c>
      <c r="AA835" s="236">
        <f>(P835-Q835)/2</f>
        <v>4.5000000000000012E-2</v>
      </c>
      <c r="AB835" s="236">
        <f>AA835*AC835/V835</f>
        <v>1.9285714285714288E-2</v>
      </c>
      <c r="AC835" s="236">
        <f>IF(BL835=2,AG835-(R835-U835-V835),0)</f>
        <v>0.03</v>
      </c>
      <c r="AD835" s="236">
        <f>SQRT(AB835^2+AC835^2)</f>
        <v>3.5664250665199793E-2</v>
      </c>
      <c r="AE835" s="313">
        <v>2.5000000000000001E-2</v>
      </c>
      <c r="AG835" s="236">
        <f t="shared" ref="AG835:AG877" si="689">$L$1*R835</f>
        <v>0.21</v>
      </c>
      <c r="AH835" s="236">
        <f t="shared" ref="AH835:AH877" si="690">IF(BL835=1,Q835,IF(BL835=2,P835-2*AB835,IF(BL835=3,P835,IF(AQ835=1,P835,S835+(P835-S835)/Y835*(AG835-Z835)))))</f>
        <v>0.30142857142857143</v>
      </c>
      <c r="AI835" s="236">
        <f t="shared" ref="AI835:AI877" si="691">AE835*TAN(AL835/2)</f>
        <v>1.9800366465548502E-2</v>
      </c>
      <c r="AJ835" s="236">
        <f t="shared" ref="AJ835:AJ877" si="692">AI835*COS(PI()/2-AL835/2)</f>
        <v>1.2293465905075397E-2</v>
      </c>
      <c r="AK835" s="236">
        <f t="shared" ref="AK835:AK877" si="693">2*AE835*TAN(AL835/2)</f>
        <v>3.9600732931097005E-2</v>
      </c>
      <c r="AL835" s="236">
        <f t="shared" ref="AL835:AL877" si="694">IF(AQ835=1,ATAN(((P835-T835)/2)/Z835),PI()/2-(ATAN(((P835-S835)/2)/Y835)+ATAN(Z835/((S835-T835)/2))))</f>
        <v>1.3397056595989996</v>
      </c>
      <c r="AM835" s="236"/>
      <c r="AN835" s="236"/>
      <c r="AO835" s="236"/>
      <c r="AP835" s="235">
        <v>19</v>
      </c>
      <c r="AQ835" s="235">
        <v>1</v>
      </c>
      <c r="AR835" s="235">
        <f t="shared" si="570"/>
        <v>2</v>
      </c>
      <c r="AS835" s="236"/>
      <c r="AT835" s="236">
        <f t="shared" si="655"/>
        <v>9.0267100046936458E-2</v>
      </c>
      <c r="AU835" s="236" t="str">
        <f t="shared" si="656"/>
        <v/>
      </c>
      <c r="AV835" s="236">
        <f t="shared" si="657"/>
        <v>0.90118072483728306</v>
      </c>
      <c r="AW835" s="236" t="str">
        <f t="shared" si="658"/>
        <v/>
      </c>
      <c r="AX835" s="236" t="str">
        <f t="shared" si="659"/>
        <v/>
      </c>
      <c r="AY835" s="236">
        <f t="shared" si="660"/>
        <v>6.6738528618365017E-2</v>
      </c>
      <c r="AZ835" s="236" t="str">
        <f t="shared" si="661"/>
        <v/>
      </c>
      <c r="BA835" s="236" t="str">
        <f t="shared" si="662"/>
        <v/>
      </c>
      <c r="BB835" s="236" t="str">
        <f t="shared" si="663"/>
        <v/>
      </c>
      <c r="BC835" s="236" t="str">
        <f t="shared" si="664"/>
        <v/>
      </c>
      <c r="BD835" s="236" t="str">
        <f t="shared" si="665"/>
        <v/>
      </c>
      <c r="BE835" s="236" t="str">
        <f t="shared" si="666"/>
        <v/>
      </c>
      <c r="BF835" s="236">
        <f t="shared" si="667"/>
        <v>0.70607605639675031</v>
      </c>
      <c r="BG835" s="236" t="str">
        <f t="shared" si="668"/>
        <v/>
      </c>
      <c r="BH835" s="236" t="str">
        <f t="shared" si="669"/>
        <v/>
      </c>
      <c r="BI835" s="236" t="str">
        <f t="shared" si="670"/>
        <v/>
      </c>
      <c r="BJ835" s="236" t="str">
        <f t="shared" si="671"/>
        <v/>
      </c>
      <c r="BK835" s="236" t="str">
        <f t="shared" si="672"/>
        <v/>
      </c>
      <c r="BL835" s="235">
        <f t="shared" ref="BL835:BL877" si="695">IF(AG835&gt;R835-U835,1,IF(AG835&gt;R835-(U835+V835),2,IF(AG835&gt;Y835+Z835,3,4)))</f>
        <v>2</v>
      </c>
    </row>
    <row r="836" spans="2:64">
      <c r="B836" s="249"/>
      <c r="C836" s="239">
        <v>833</v>
      </c>
      <c r="D836" s="234" t="s">
        <v>2153</v>
      </c>
      <c r="E836" s="248">
        <v>1.2999999999999999E-2</v>
      </c>
      <c r="F836" s="236">
        <f t="shared" si="683"/>
        <v>0.12426710004693646</v>
      </c>
      <c r="G836" s="236">
        <f t="shared" si="684"/>
        <v>1.1011807248372834</v>
      </c>
      <c r="H836" s="236">
        <f t="shared" si="685"/>
        <v>0.11284896043317401</v>
      </c>
      <c r="I836" s="248">
        <v>1.2999999999999999E-2</v>
      </c>
      <c r="J836" s="236">
        <f t="shared" si="686"/>
        <v>9.1117100046936447E-2</v>
      </c>
      <c r="K836" s="236">
        <f t="shared" si="687"/>
        <v>0.83474755506635068</v>
      </c>
      <c r="L836" s="236">
        <f t="shared" si="688"/>
        <v>0.10915527633943645</v>
      </c>
      <c r="M836" s="237" t="s">
        <v>2149</v>
      </c>
      <c r="N836" s="237"/>
      <c r="P836" s="248">
        <v>0.34</v>
      </c>
      <c r="Q836" s="248">
        <v>0.25</v>
      </c>
      <c r="R836" s="248">
        <v>0.4</v>
      </c>
      <c r="S836" s="248"/>
      <c r="T836" s="248">
        <v>8.5000000000000006E-2</v>
      </c>
      <c r="U836" s="248">
        <v>0.05</v>
      </c>
      <c r="V836" s="248">
        <v>7.0000000000000007E-2</v>
      </c>
      <c r="X836" s="313">
        <v>0.25</v>
      </c>
      <c r="Y836" s="313"/>
      <c r="Z836" s="313">
        <v>0.03</v>
      </c>
      <c r="AA836" s="236">
        <f t="shared" ref="AA836:AA870" si="696">(P836-Q836)/2</f>
        <v>4.5000000000000012E-2</v>
      </c>
      <c r="AB836" s="236">
        <f t="shared" ref="AB836:AB870" si="697">AA836*AC836/V836</f>
        <v>0</v>
      </c>
      <c r="AC836" s="236">
        <f t="shared" ref="AC836:AC877" si="698">IF(BL836=2,AG836-(R836-U836-V836),0)</f>
        <v>0</v>
      </c>
      <c r="AD836" s="236">
        <f t="shared" ref="AD836:AD870" si="699">SQRT(AB836^2+AC836^2)</f>
        <v>0</v>
      </c>
      <c r="AE836" s="313">
        <v>2.5000000000000001E-2</v>
      </c>
      <c r="AG836" s="236">
        <f t="shared" si="689"/>
        <v>0.27999999999999997</v>
      </c>
      <c r="AH836" s="236">
        <f t="shared" si="690"/>
        <v>0.34</v>
      </c>
      <c r="AI836" s="236">
        <f t="shared" si="691"/>
        <v>1.9800366465548502E-2</v>
      </c>
      <c r="AJ836" s="236">
        <f t="shared" si="692"/>
        <v>1.2293465905075397E-2</v>
      </c>
      <c r="AK836" s="236">
        <f t="shared" si="693"/>
        <v>3.9600732931097005E-2</v>
      </c>
      <c r="AL836" s="236">
        <f t="shared" si="694"/>
        <v>1.3397056595989996</v>
      </c>
      <c r="AM836" s="236"/>
      <c r="AN836" s="236"/>
      <c r="AO836" s="236"/>
      <c r="AP836" s="235">
        <v>19</v>
      </c>
      <c r="AQ836" s="235">
        <v>1</v>
      </c>
      <c r="AR836" s="235">
        <f t="shared" si="570"/>
        <v>3</v>
      </c>
      <c r="AS836" s="236"/>
      <c r="AT836" s="236">
        <f t="shared" si="655"/>
        <v>0.12426710004693646</v>
      </c>
      <c r="AU836" s="236" t="str">
        <f t="shared" si="656"/>
        <v/>
      </c>
      <c r="AV836" s="236">
        <f t="shared" si="657"/>
        <v>1.1011807248372834</v>
      </c>
      <c r="AW836" s="236" t="str">
        <f t="shared" si="658"/>
        <v/>
      </c>
      <c r="AX836" s="236" t="str">
        <f t="shared" si="659"/>
        <v/>
      </c>
      <c r="AY836" s="236" t="str">
        <f t="shared" si="660"/>
        <v/>
      </c>
      <c r="AZ836" s="236">
        <f t="shared" si="661"/>
        <v>9.1117100046936447E-2</v>
      </c>
      <c r="BA836" s="236" t="str">
        <f t="shared" si="662"/>
        <v/>
      </c>
      <c r="BB836" s="236" t="str">
        <f t="shared" si="663"/>
        <v/>
      </c>
      <c r="BC836" s="236" t="str">
        <f t="shared" si="664"/>
        <v/>
      </c>
      <c r="BD836" s="236" t="str">
        <f t="shared" si="665"/>
        <v/>
      </c>
      <c r="BE836" s="236" t="str">
        <f t="shared" si="666"/>
        <v/>
      </c>
      <c r="BF836" s="236" t="str">
        <f t="shared" si="667"/>
        <v/>
      </c>
      <c r="BG836" s="236">
        <f t="shared" si="668"/>
        <v>0.83474755506635068</v>
      </c>
      <c r="BH836" s="236" t="str">
        <f t="shared" si="669"/>
        <v/>
      </c>
      <c r="BI836" s="236" t="str">
        <f t="shared" si="670"/>
        <v/>
      </c>
      <c r="BJ836" s="236" t="str">
        <f t="shared" si="671"/>
        <v/>
      </c>
      <c r="BK836" s="236" t="str">
        <f t="shared" si="672"/>
        <v/>
      </c>
      <c r="BL836" s="235">
        <f t="shared" si="695"/>
        <v>3</v>
      </c>
    </row>
    <row r="837" spans="2:64">
      <c r="C837" s="239">
        <v>834</v>
      </c>
      <c r="D837" s="234" t="s">
        <v>2154</v>
      </c>
      <c r="E837" s="248">
        <v>1.2999999999999999E-2</v>
      </c>
      <c r="F837" s="236">
        <f t="shared" si="683"/>
        <v>0.15826710004693645</v>
      </c>
      <c r="G837" s="236">
        <f t="shared" si="684"/>
        <v>1.3011807248372833</v>
      </c>
      <c r="H837" s="236">
        <f t="shared" si="685"/>
        <v>0.12163344954770079</v>
      </c>
      <c r="I837" s="248">
        <v>1.2999999999999999E-2</v>
      </c>
      <c r="J837" s="236">
        <f t="shared" si="686"/>
        <v>0.11491710004693645</v>
      </c>
      <c r="K837" s="236">
        <f t="shared" si="687"/>
        <v>0.97474755506635069</v>
      </c>
      <c r="L837" s="236">
        <f t="shared" si="688"/>
        <v>0.11789421727671232</v>
      </c>
      <c r="M837" s="237" t="s">
        <v>2149</v>
      </c>
      <c r="N837" s="237"/>
      <c r="P837" s="248">
        <v>0.34</v>
      </c>
      <c r="Q837" s="248">
        <v>0.25</v>
      </c>
      <c r="R837" s="248">
        <v>0.5</v>
      </c>
      <c r="S837" s="248"/>
      <c r="T837" s="248">
        <v>8.5000000000000006E-2</v>
      </c>
      <c r="U837" s="248">
        <v>0.05</v>
      </c>
      <c r="V837" s="248">
        <v>7.0000000000000007E-2</v>
      </c>
      <c r="X837" s="313">
        <v>0.35</v>
      </c>
      <c r="Y837" s="313"/>
      <c r="Z837" s="313">
        <v>0.03</v>
      </c>
      <c r="AA837" s="236">
        <f t="shared" si="696"/>
        <v>4.5000000000000012E-2</v>
      </c>
      <c r="AB837" s="236">
        <f t="shared" si="697"/>
        <v>0</v>
      </c>
      <c r="AC837" s="236">
        <f t="shared" si="698"/>
        <v>0</v>
      </c>
      <c r="AD837" s="236">
        <f t="shared" si="699"/>
        <v>0</v>
      </c>
      <c r="AE837" s="313">
        <v>2.5000000000000001E-2</v>
      </c>
      <c r="AG837" s="236">
        <f t="shared" si="689"/>
        <v>0.35</v>
      </c>
      <c r="AH837" s="236">
        <f t="shared" si="690"/>
        <v>0.34</v>
      </c>
      <c r="AI837" s="236">
        <f t="shared" si="691"/>
        <v>1.9800366465548502E-2</v>
      </c>
      <c r="AJ837" s="236">
        <f t="shared" si="692"/>
        <v>1.2293465905075397E-2</v>
      </c>
      <c r="AK837" s="236">
        <f t="shared" si="693"/>
        <v>3.9600732931097005E-2</v>
      </c>
      <c r="AL837" s="236">
        <f t="shared" si="694"/>
        <v>1.3397056595989996</v>
      </c>
      <c r="AM837" s="236"/>
      <c r="AN837" s="236"/>
      <c r="AO837" s="236"/>
      <c r="AP837" s="235">
        <v>19</v>
      </c>
      <c r="AQ837" s="235">
        <v>1</v>
      </c>
      <c r="AR837" s="235">
        <f t="shared" si="570"/>
        <v>3</v>
      </c>
      <c r="AS837" s="236"/>
      <c r="AT837" s="236">
        <f t="shared" si="655"/>
        <v>0.15826710004693645</v>
      </c>
      <c r="AU837" s="236" t="str">
        <f t="shared" si="656"/>
        <v/>
      </c>
      <c r="AV837" s="236">
        <f t="shared" si="657"/>
        <v>1.3011807248372833</v>
      </c>
      <c r="AW837" s="236" t="str">
        <f t="shared" si="658"/>
        <v/>
      </c>
      <c r="AX837" s="236" t="str">
        <f t="shared" si="659"/>
        <v/>
      </c>
      <c r="AY837" s="236" t="str">
        <f t="shared" si="660"/>
        <v/>
      </c>
      <c r="AZ837" s="236">
        <f t="shared" si="661"/>
        <v>0.11491710004693645</v>
      </c>
      <c r="BA837" s="236" t="str">
        <f t="shared" si="662"/>
        <v/>
      </c>
      <c r="BB837" s="236" t="str">
        <f t="shared" si="663"/>
        <v/>
      </c>
      <c r="BC837" s="236" t="str">
        <f t="shared" si="664"/>
        <v/>
      </c>
      <c r="BD837" s="236" t="str">
        <f t="shared" si="665"/>
        <v/>
      </c>
      <c r="BE837" s="236" t="str">
        <f t="shared" si="666"/>
        <v/>
      </c>
      <c r="BF837" s="236" t="str">
        <f t="shared" si="667"/>
        <v/>
      </c>
      <c r="BG837" s="236">
        <f t="shared" si="668"/>
        <v>0.97474755506635069</v>
      </c>
      <c r="BH837" s="236" t="str">
        <f t="shared" si="669"/>
        <v/>
      </c>
      <c r="BI837" s="236" t="str">
        <f t="shared" si="670"/>
        <v/>
      </c>
      <c r="BJ837" s="236" t="str">
        <f t="shared" si="671"/>
        <v/>
      </c>
      <c r="BK837" s="236" t="str">
        <f t="shared" si="672"/>
        <v/>
      </c>
      <c r="BL837" s="235">
        <f t="shared" si="695"/>
        <v>3</v>
      </c>
    </row>
    <row r="838" spans="2:64">
      <c r="C838" s="239">
        <v>835</v>
      </c>
      <c r="D838" s="234" t="s">
        <v>2166</v>
      </c>
      <c r="E838" s="248">
        <v>1.2999999999999999E-2</v>
      </c>
      <c r="F838" s="236">
        <f t="shared" si="683"/>
        <v>0.19055251021548783</v>
      </c>
      <c r="G838" s="236">
        <f t="shared" si="684"/>
        <v>1.4824763041822486</v>
      </c>
      <c r="H838" s="236">
        <f t="shared" si="685"/>
        <v>0.12853663136329105</v>
      </c>
      <c r="I838" s="248">
        <v>1.2999999999999999E-2</v>
      </c>
      <c r="J838" s="236">
        <f t="shared" si="686"/>
        <v>0.13700251021548779</v>
      </c>
      <c r="K838" s="236">
        <f t="shared" si="687"/>
        <v>1.096043134411316</v>
      </c>
      <c r="L838" s="236">
        <f t="shared" si="688"/>
        <v>0.12499737091923097</v>
      </c>
      <c r="M838" s="237" t="s">
        <v>2149</v>
      </c>
      <c r="N838" s="237"/>
      <c r="P838" s="248">
        <v>0.34</v>
      </c>
      <c r="Q838" s="248">
        <v>0.25</v>
      </c>
      <c r="R838" s="248">
        <v>0.6</v>
      </c>
      <c r="S838" s="248">
        <v>0.316</v>
      </c>
      <c r="T838" s="248">
        <v>8.5000000000000006E-2</v>
      </c>
      <c r="U838" s="248">
        <v>0.05</v>
      </c>
      <c r="V838" s="248">
        <v>7.0000000000000007E-2</v>
      </c>
      <c r="X838" s="313">
        <v>0.33</v>
      </c>
      <c r="Y838" s="313">
        <v>0.12</v>
      </c>
      <c r="Z838" s="313">
        <v>0.03</v>
      </c>
      <c r="AA838" s="236">
        <f t="shared" si="696"/>
        <v>4.5000000000000012E-2</v>
      </c>
      <c r="AB838" s="236">
        <f t="shared" si="697"/>
        <v>0</v>
      </c>
      <c r="AC838" s="236">
        <f t="shared" si="698"/>
        <v>0</v>
      </c>
      <c r="AD838" s="236">
        <f t="shared" si="699"/>
        <v>0</v>
      </c>
      <c r="AE838" s="313">
        <v>2.5000000000000001E-2</v>
      </c>
      <c r="AG838" s="236">
        <f t="shared" si="689"/>
        <v>0.42</v>
      </c>
      <c r="AH838" s="236">
        <f t="shared" si="690"/>
        <v>0.34</v>
      </c>
      <c r="AI838" s="236">
        <f t="shared" si="691"/>
        <v>1.741726599284401E-2</v>
      </c>
      <c r="AJ838" s="236">
        <f t="shared" si="692"/>
        <v>9.9563805716633372E-3</v>
      </c>
      <c r="AK838" s="236">
        <f t="shared" si="693"/>
        <v>3.4834531985688019E-2</v>
      </c>
      <c r="AL838" s="236">
        <f t="shared" si="694"/>
        <v>1.2170029247481002</v>
      </c>
      <c r="AM838" s="236"/>
      <c r="AN838" s="236"/>
      <c r="AO838" s="236"/>
      <c r="AP838" s="235">
        <v>19</v>
      </c>
      <c r="AQ838" s="235">
        <v>2</v>
      </c>
      <c r="AR838" s="235">
        <f t="shared" si="570"/>
        <v>3</v>
      </c>
      <c r="AS838" s="236"/>
      <c r="AT838" s="236" t="str">
        <f t="shared" si="655"/>
        <v/>
      </c>
      <c r="AU838" s="236">
        <f t="shared" si="656"/>
        <v>0.19055251021548783</v>
      </c>
      <c r="AV838" s="236" t="str">
        <f t="shared" si="657"/>
        <v/>
      </c>
      <c r="AW838" s="236">
        <f t="shared" si="658"/>
        <v>1.4824763041822486</v>
      </c>
      <c r="AX838" s="236" t="str">
        <f t="shared" si="659"/>
        <v/>
      </c>
      <c r="AY838" s="236" t="str">
        <f t="shared" si="660"/>
        <v/>
      </c>
      <c r="AZ838" s="236" t="str">
        <f t="shared" si="661"/>
        <v/>
      </c>
      <c r="BA838" s="236" t="str">
        <f t="shared" si="662"/>
        <v/>
      </c>
      <c r="BB838" s="236" t="str">
        <f t="shared" si="663"/>
        <v/>
      </c>
      <c r="BC838" s="236">
        <f t="shared" si="664"/>
        <v>0.13700251021548779</v>
      </c>
      <c r="BD838" s="236" t="str">
        <f t="shared" si="665"/>
        <v/>
      </c>
      <c r="BE838" s="236" t="str">
        <f t="shared" si="666"/>
        <v/>
      </c>
      <c r="BF838" s="236" t="str">
        <f t="shared" si="667"/>
        <v/>
      </c>
      <c r="BG838" s="236" t="str">
        <f t="shared" si="668"/>
        <v/>
      </c>
      <c r="BH838" s="236" t="str">
        <f t="shared" si="669"/>
        <v/>
      </c>
      <c r="BI838" s="236" t="str">
        <f t="shared" si="670"/>
        <v/>
      </c>
      <c r="BJ838" s="236">
        <f t="shared" si="671"/>
        <v>1.096043134411316</v>
      </c>
      <c r="BK838" s="236" t="str">
        <f t="shared" si="672"/>
        <v/>
      </c>
      <c r="BL838" s="235">
        <f t="shared" si="695"/>
        <v>3</v>
      </c>
    </row>
    <row r="839" spans="2:64">
      <c r="C839" s="239">
        <v>836</v>
      </c>
      <c r="D839" s="234" t="s">
        <v>2167</v>
      </c>
      <c r="E839" s="248">
        <v>1.2999999999999999E-2</v>
      </c>
      <c r="F839" s="236">
        <f t="shared" si="683"/>
        <v>0.22086536738296225</v>
      </c>
      <c r="G839" s="236">
        <f t="shared" si="684"/>
        <v>1.6647166643891809</v>
      </c>
      <c r="H839" s="236">
        <f t="shared" si="685"/>
        <v>0.13267444971724504</v>
      </c>
      <c r="I839" s="248">
        <v>1.2999999999999999E-2</v>
      </c>
      <c r="J839" s="236">
        <f t="shared" si="686"/>
        <v>0.15711536738296222</v>
      </c>
      <c r="K839" s="236">
        <f t="shared" si="687"/>
        <v>1.2182834946182481</v>
      </c>
      <c r="L839" s="236">
        <f t="shared" si="688"/>
        <v>0.12896453746358491</v>
      </c>
      <c r="M839" s="237" t="s">
        <v>2149</v>
      </c>
      <c r="N839" s="237"/>
      <c r="P839" s="248">
        <v>0.34</v>
      </c>
      <c r="Q839" s="248">
        <v>0.25</v>
      </c>
      <c r="R839" s="248">
        <v>0.7</v>
      </c>
      <c r="S839" s="248">
        <v>0.29599999999999999</v>
      </c>
      <c r="T839" s="248">
        <v>8.5000000000000006E-2</v>
      </c>
      <c r="U839" s="248">
        <v>0.05</v>
      </c>
      <c r="V839" s="248">
        <v>7.0000000000000007E-2</v>
      </c>
      <c r="X839" s="313">
        <v>0.33</v>
      </c>
      <c r="Y839" s="313">
        <v>0.22</v>
      </c>
      <c r="Z839" s="313">
        <v>0.03</v>
      </c>
      <c r="AA839" s="236">
        <f t="shared" si="696"/>
        <v>4.5000000000000012E-2</v>
      </c>
      <c r="AB839" s="236">
        <f t="shared" si="697"/>
        <v>0</v>
      </c>
      <c r="AC839" s="236">
        <f t="shared" si="698"/>
        <v>0</v>
      </c>
      <c r="AD839" s="236">
        <f t="shared" si="699"/>
        <v>0</v>
      </c>
      <c r="AE839" s="313">
        <v>2.5000000000000001E-2</v>
      </c>
      <c r="AG839" s="236">
        <f t="shared" si="689"/>
        <v>0.48999999999999994</v>
      </c>
      <c r="AH839" s="236">
        <f t="shared" si="690"/>
        <v>0.34</v>
      </c>
      <c r="AI839" s="236">
        <f t="shared" si="691"/>
        <v>1.6995010875035785E-2</v>
      </c>
      <c r="AJ839" s="236">
        <f t="shared" si="692"/>
        <v>9.5545468476963304E-3</v>
      </c>
      <c r="AK839" s="236">
        <f t="shared" si="693"/>
        <v>3.399002175007157E-2</v>
      </c>
      <c r="AL839" s="236">
        <f t="shared" si="694"/>
        <v>1.1940803627966925</v>
      </c>
      <c r="AM839" s="236"/>
      <c r="AN839" s="236"/>
      <c r="AO839" s="236"/>
      <c r="AP839" s="235">
        <v>19</v>
      </c>
      <c r="AQ839" s="235">
        <v>2</v>
      </c>
      <c r="AR839" s="235">
        <f t="shared" si="570"/>
        <v>3</v>
      </c>
      <c r="AS839" s="236"/>
      <c r="AT839" s="236" t="str">
        <f t="shared" si="655"/>
        <v/>
      </c>
      <c r="AU839" s="236">
        <f t="shared" si="656"/>
        <v>0.22086536738296225</v>
      </c>
      <c r="AV839" s="236" t="str">
        <f t="shared" si="657"/>
        <v/>
      </c>
      <c r="AW839" s="236">
        <f t="shared" si="658"/>
        <v>1.6647166643891809</v>
      </c>
      <c r="AX839" s="236" t="str">
        <f t="shared" si="659"/>
        <v/>
      </c>
      <c r="AY839" s="236" t="str">
        <f t="shared" si="660"/>
        <v/>
      </c>
      <c r="AZ839" s="236" t="str">
        <f t="shared" si="661"/>
        <v/>
      </c>
      <c r="BA839" s="236" t="str">
        <f t="shared" si="662"/>
        <v/>
      </c>
      <c r="BB839" s="236" t="str">
        <f t="shared" si="663"/>
        <v/>
      </c>
      <c r="BC839" s="236">
        <f t="shared" si="664"/>
        <v>0.15711536738296222</v>
      </c>
      <c r="BD839" s="236" t="str">
        <f t="shared" si="665"/>
        <v/>
      </c>
      <c r="BE839" s="236" t="str">
        <f t="shared" si="666"/>
        <v/>
      </c>
      <c r="BF839" s="236" t="str">
        <f t="shared" si="667"/>
        <v/>
      </c>
      <c r="BG839" s="236" t="str">
        <f t="shared" si="668"/>
        <v/>
      </c>
      <c r="BH839" s="236" t="str">
        <f t="shared" si="669"/>
        <v/>
      </c>
      <c r="BI839" s="236" t="str">
        <f t="shared" si="670"/>
        <v/>
      </c>
      <c r="BJ839" s="236">
        <f t="shared" si="671"/>
        <v>1.2182834946182481</v>
      </c>
      <c r="BK839" s="236" t="str">
        <f t="shared" si="672"/>
        <v/>
      </c>
      <c r="BL839" s="235">
        <f t="shared" si="695"/>
        <v>3</v>
      </c>
    </row>
    <row r="840" spans="2:64">
      <c r="C840" s="239">
        <v>837</v>
      </c>
      <c r="D840" s="234" t="s">
        <v>2168</v>
      </c>
      <c r="E840" s="248">
        <v>1.2999999999999999E-2</v>
      </c>
      <c r="F840" s="236">
        <f t="shared" si="683"/>
        <v>0.24917960660108923</v>
      </c>
      <c r="G840" s="236">
        <f t="shared" si="684"/>
        <v>1.8471647570009326</v>
      </c>
      <c r="H840" s="236">
        <f t="shared" si="685"/>
        <v>0.13489841967624949</v>
      </c>
      <c r="I840" s="248">
        <v>1.2999999999999999E-2</v>
      </c>
      <c r="J840" s="236">
        <f t="shared" si="686"/>
        <v>0.17522960660108919</v>
      </c>
      <c r="K840" s="236">
        <f t="shared" si="687"/>
        <v>1.3407315872299999</v>
      </c>
      <c r="L840" s="236">
        <f t="shared" si="688"/>
        <v>0.13069700771585455</v>
      </c>
      <c r="M840" s="237" t="s">
        <v>2149</v>
      </c>
      <c r="N840" s="237"/>
      <c r="P840" s="248">
        <v>0.34</v>
      </c>
      <c r="Q840" s="248">
        <v>0.25</v>
      </c>
      <c r="R840" s="248">
        <v>0.8</v>
      </c>
      <c r="S840" s="248">
        <v>0.27600000000000002</v>
      </c>
      <c r="T840" s="248">
        <v>8.5000000000000006E-2</v>
      </c>
      <c r="U840" s="248">
        <v>0.05</v>
      </c>
      <c r="V840" s="248">
        <v>7.0000000000000007E-2</v>
      </c>
      <c r="X840" s="313">
        <v>0.33</v>
      </c>
      <c r="Y840" s="313">
        <v>0.32</v>
      </c>
      <c r="Z840" s="313">
        <v>0.03</v>
      </c>
      <c r="AA840" s="236">
        <f t="shared" si="696"/>
        <v>4.5000000000000012E-2</v>
      </c>
      <c r="AB840" s="236">
        <f t="shared" si="697"/>
        <v>0</v>
      </c>
      <c r="AC840" s="236">
        <f t="shared" si="698"/>
        <v>0</v>
      </c>
      <c r="AD840" s="236">
        <f t="shared" si="699"/>
        <v>0</v>
      </c>
      <c r="AE840" s="313">
        <v>2.5000000000000001E-2</v>
      </c>
      <c r="AG840" s="236">
        <f t="shared" si="689"/>
        <v>0.55999999999999994</v>
      </c>
      <c r="AH840" s="236">
        <f t="shared" si="690"/>
        <v>0.34</v>
      </c>
      <c r="AI840" s="236">
        <f t="shared" si="691"/>
        <v>1.6500124254189241E-2</v>
      </c>
      <c r="AJ840" s="236">
        <f t="shared" si="692"/>
        <v>9.0890125586525847E-3</v>
      </c>
      <c r="AK840" s="236">
        <f t="shared" si="693"/>
        <v>3.3000248508378481E-2</v>
      </c>
      <c r="AL840" s="236">
        <f t="shared" si="694"/>
        <v>1.1667529381395827</v>
      </c>
      <c r="AM840" s="236"/>
      <c r="AN840" s="236"/>
      <c r="AO840" s="236"/>
      <c r="AP840" s="235">
        <v>19</v>
      </c>
      <c r="AQ840" s="235">
        <v>2</v>
      </c>
      <c r="AR840" s="235">
        <f t="shared" si="570"/>
        <v>3</v>
      </c>
      <c r="AS840" s="236"/>
      <c r="AT840" s="236" t="str">
        <f t="shared" si="655"/>
        <v/>
      </c>
      <c r="AU840" s="236">
        <f t="shared" si="656"/>
        <v>0.24917960660108923</v>
      </c>
      <c r="AV840" s="236" t="str">
        <f t="shared" si="657"/>
        <v/>
      </c>
      <c r="AW840" s="236">
        <f t="shared" si="658"/>
        <v>1.8471647570009326</v>
      </c>
      <c r="AX840" s="236" t="str">
        <f t="shared" si="659"/>
        <v/>
      </c>
      <c r="AY840" s="236" t="str">
        <f t="shared" si="660"/>
        <v/>
      </c>
      <c r="AZ840" s="236" t="str">
        <f t="shared" si="661"/>
        <v/>
      </c>
      <c r="BA840" s="236" t="str">
        <f t="shared" si="662"/>
        <v/>
      </c>
      <c r="BB840" s="236" t="str">
        <f t="shared" si="663"/>
        <v/>
      </c>
      <c r="BC840" s="236">
        <f t="shared" si="664"/>
        <v>0.17522960660108919</v>
      </c>
      <c r="BD840" s="236" t="str">
        <f t="shared" si="665"/>
        <v/>
      </c>
      <c r="BE840" s="236" t="str">
        <f t="shared" si="666"/>
        <v/>
      </c>
      <c r="BF840" s="236" t="str">
        <f t="shared" si="667"/>
        <v/>
      </c>
      <c r="BG840" s="236" t="str">
        <f t="shared" si="668"/>
        <v/>
      </c>
      <c r="BH840" s="236" t="str">
        <f t="shared" si="669"/>
        <v/>
      </c>
      <c r="BI840" s="236" t="str">
        <f t="shared" si="670"/>
        <v/>
      </c>
      <c r="BJ840" s="236">
        <f t="shared" si="671"/>
        <v>1.3407315872299999</v>
      </c>
      <c r="BK840" s="236" t="str">
        <f t="shared" si="672"/>
        <v/>
      </c>
      <c r="BL840" s="235">
        <f t="shared" si="695"/>
        <v>3</v>
      </c>
    </row>
    <row r="841" spans="2:64">
      <c r="C841" s="239">
        <v>838</v>
      </c>
      <c r="D841" s="234" t="s">
        <v>2169</v>
      </c>
      <c r="E841" s="248">
        <v>1.2999999999999999E-2</v>
      </c>
      <c r="F841" s="236">
        <f t="shared" si="683"/>
        <v>0.27549537291714177</v>
      </c>
      <c r="G841" s="236">
        <f t="shared" si="684"/>
        <v>2.0298758225190738</v>
      </c>
      <c r="H841" s="236">
        <f t="shared" si="685"/>
        <v>0.1357203085335793</v>
      </c>
      <c r="I841" s="248">
        <v>1.2999999999999999E-2</v>
      </c>
      <c r="J841" s="236">
        <f t="shared" si="686"/>
        <v>0.19134537291714171</v>
      </c>
      <c r="K841" s="236">
        <f t="shared" si="687"/>
        <v>1.4634426527481417</v>
      </c>
      <c r="L841" s="236">
        <f t="shared" si="688"/>
        <v>0.13075016814483417</v>
      </c>
      <c r="M841" s="237" t="s">
        <v>2149</v>
      </c>
      <c r="N841" s="237"/>
      <c r="P841" s="248">
        <v>0.34</v>
      </c>
      <c r="Q841" s="248">
        <v>0.25</v>
      </c>
      <c r="R841" s="248">
        <v>0.9</v>
      </c>
      <c r="S841" s="248">
        <v>0.25600000000000001</v>
      </c>
      <c r="T841" s="248">
        <v>8.5000000000000006E-2</v>
      </c>
      <c r="U841" s="248">
        <v>0.05</v>
      </c>
      <c r="V841" s="248">
        <v>7.0000000000000007E-2</v>
      </c>
      <c r="X841" s="313">
        <v>0.33</v>
      </c>
      <c r="Y841" s="313">
        <v>0.42</v>
      </c>
      <c r="Z841" s="313">
        <v>0.03</v>
      </c>
      <c r="AA841" s="236">
        <f t="shared" si="696"/>
        <v>4.5000000000000012E-2</v>
      </c>
      <c r="AB841" s="236">
        <f t="shared" si="697"/>
        <v>0</v>
      </c>
      <c r="AC841" s="236">
        <f t="shared" si="698"/>
        <v>0</v>
      </c>
      <c r="AD841" s="236">
        <f t="shared" si="699"/>
        <v>0</v>
      </c>
      <c r="AE841" s="313">
        <v>2.5000000000000001E-2</v>
      </c>
      <c r="AG841" s="236">
        <f t="shared" si="689"/>
        <v>0.63</v>
      </c>
      <c r="AH841" s="236">
        <f t="shared" si="690"/>
        <v>0.34</v>
      </c>
      <c r="AI841" s="236">
        <f t="shared" si="691"/>
        <v>1.5912834851569604E-2</v>
      </c>
      <c r="AJ841" s="236">
        <f t="shared" si="692"/>
        <v>8.5446419033093531E-3</v>
      </c>
      <c r="AK841" s="236">
        <f t="shared" si="693"/>
        <v>3.1825669703139207E-2</v>
      </c>
      <c r="AL841" s="236">
        <f t="shared" si="694"/>
        <v>1.133671605075953</v>
      </c>
      <c r="AM841" s="236"/>
      <c r="AN841" s="236"/>
      <c r="AO841" s="236"/>
      <c r="AP841" s="235">
        <v>19</v>
      </c>
      <c r="AQ841" s="235">
        <v>2</v>
      </c>
      <c r="AR841" s="235">
        <f t="shared" si="570"/>
        <v>3</v>
      </c>
      <c r="AS841" s="236"/>
      <c r="AT841" s="236" t="str">
        <f t="shared" si="655"/>
        <v/>
      </c>
      <c r="AU841" s="236">
        <f t="shared" si="656"/>
        <v>0.27549537291714177</v>
      </c>
      <c r="AV841" s="236" t="str">
        <f t="shared" si="657"/>
        <v/>
      </c>
      <c r="AW841" s="236">
        <f t="shared" si="658"/>
        <v>2.0298758225190738</v>
      </c>
      <c r="AX841" s="236" t="str">
        <f t="shared" si="659"/>
        <v/>
      </c>
      <c r="AY841" s="236" t="str">
        <f t="shared" si="660"/>
        <v/>
      </c>
      <c r="AZ841" s="236" t="str">
        <f t="shared" si="661"/>
        <v/>
      </c>
      <c r="BA841" s="236" t="str">
        <f t="shared" si="662"/>
        <v/>
      </c>
      <c r="BB841" s="236" t="str">
        <f t="shared" si="663"/>
        <v/>
      </c>
      <c r="BC841" s="236">
        <f t="shared" si="664"/>
        <v>0.19134537291714171</v>
      </c>
      <c r="BD841" s="236" t="str">
        <f t="shared" si="665"/>
        <v/>
      </c>
      <c r="BE841" s="236" t="str">
        <f t="shared" si="666"/>
        <v/>
      </c>
      <c r="BF841" s="236" t="str">
        <f t="shared" si="667"/>
        <v/>
      </c>
      <c r="BG841" s="236" t="str">
        <f t="shared" si="668"/>
        <v/>
      </c>
      <c r="BH841" s="236" t="str">
        <f t="shared" si="669"/>
        <v/>
      </c>
      <c r="BI841" s="236" t="str">
        <f t="shared" si="670"/>
        <v/>
      </c>
      <c r="BJ841" s="236">
        <f t="shared" si="671"/>
        <v>1.4634426527481417</v>
      </c>
      <c r="BK841" s="236" t="str">
        <f t="shared" si="672"/>
        <v/>
      </c>
      <c r="BL841" s="235">
        <f t="shared" si="695"/>
        <v>3</v>
      </c>
    </row>
    <row r="842" spans="2:64">
      <c r="B842" s="249"/>
      <c r="C842" s="239">
        <v>839</v>
      </c>
      <c r="D842" s="234" t="s">
        <v>2180</v>
      </c>
      <c r="E842" s="248">
        <v>1.2999999999999999E-2</v>
      </c>
      <c r="F842" s="236">
        <f t="shared" si="683"/>
        <v>0.29981277583155674</v>
      </c>
      <c r="G842" s="236">
        <f t="shared" si="684"/>
        <v>2.2129258138023218</v>
      </c>
      <c r="H842" s="236">
        <f t="shared" si="685"/>
        <v>0.13548252452096829</v>
      </c>
      <c r="I842" s="248">
        <v>1.2999999999999999E-2</v>
      </c>
      <c r="J842" s="236">
        <f t="shared" si="686"/>
        <v>0.20546277583155667</v>
      </c>
      <c r="K842" s="236">
        <f t="shared" si="687"/>
        <v>1.5864926440313889</v>
      </c>
      <c r="L842" s="236">
        <f t="shared" si="688"/>
        <v>0.12950755025845023</v>
      </c>
      <c r="M842" s="237" t="s">
        <v>2149</v>
      </c>
      <c r="N842" s="237"/>
      <c r="P842" s="248">
        <v>0.34</v>
      </c>
      <c r="Q842" s="248">
        <v>0.25</v>
      </c>
      <c r="R842" s="248">
        <v>1</v>
      </c>
      <c r="S842" s="248">
        <v>0.23599999999999999</v>
      </c>
      <c r="T842" s="248">
        <v>8.5000000000000006E-2</v>
      </c>
      <c r="U842" s="248">
        <v>0.05</v>
      </c>
      <c r="V842" s="248">
        <v>7.0000000000000007E-2</v>
      </c>
      <c r="X842" s="313">
        <v>0.33</v>
      </c>
      <c r="Y842" s="313">
        <v>0.52</v>
      </c>
      <c r="Z842" s="313">
        <v>0.03</v>
      </c>
      <c r="AA842" s="236">
        <f t="shared" ref="AA842:AA845" si="700">(P842-Q842)/2</f>
        <v>4.5000000000000012E-2</v>
      </c>
      <c r="AB842" s="236">
        <f t="shared" ref="AB842:AB845" si="701">AA842*AC842/V842</f>
        <v>0</v>
      </c>
      <c r="AC842" s="236">
        <f t="shared" si="698"/>
        <v>0</v>
      </c>
      <c r="AD842" s="236">
        <f t="shared" ref="AD842:AD845" si="702">SQRT(AB842^2+AC842^2)</f>
        <v>0</v>
      </c>
      <c r="AE842" s="313">
        <v>2.5000000000000001E-2</v>
      </c>
      <c r="AG842" s="236">
        <f t="shared" si="689"/>
        <v>0.7</v>
      </c>
      <c r="AH842" s="236">
        <f t="shared" si="690"/>
        <v>0.34</v>
      </c>
      <c r="AI842" s="236">
        <f t="shared" si="691"/>
        <v>1.520590407271581E-2</v>
      </c>
      <c r="AJ842" s="236">
        <f t="shared" si="692"/>
        <v>7.9019073053346878E-3</v>
      </c>
      <c r="AK842" s="236">
        <f t="shared" si="693"/>
        <v>3.041180814543162E-2</v>
      </c>
      <c r="AL842" s="236">
        <f t="shared" si="694"/>
        <v>1.0929070074965326</v>
      </c>
      <c r="AM842" s="236"/>
      <c r="AN842" s="236"/>
      <c r="AO842" s="236"/>
      <c r="AP842" s="235">
        <v>19</v>
      </c>
      <c r="AQ842" s="235">
        <v>2</v>
      </c>
      <c r="AR842" s="235">
        <f t="shared" si="570"/>
        <v>3</v>
      </c>
      <c r="AS842" s="236"/>
      <c r="AT842" s="236" t="str">
        <f t="shared" si="655"/>
        <v/>
      </c>
      <c r="AU842" s="236">
        <f t="shared" si="656"/>
        <v>0.29981277583155674</v>
      </c>
      <c r="AV842" s="236" t="str">
        <f t="shared" si="657"/>
        <v/>
      </c>
      <c r="AW842" s="236">
        <f t="shared" si="658"/>
        <v>2.2129258138023218</v>
      </c>
      <c r="AX842" s="236" t="str">
        <f t="shared" si="659"/>
        <v/>
      </c>
      <c r="AY842" s="236" t="str">
        <f t="shared" si="660"/>
        <v/>
      </c>
      <c r="AZ842" s="236" t="str">
        <f t="shared" si="661"/>
        <v/>
      </c>
      <c r="BA842" s="236" t="str">
        <f t="shared" si="662"/>
        <v/>
      </c>
      <c r="BB842" s="236" t="str">
        <f t="shared" si="663"/>
        <v/>
      </c>
      <c r="BC842" s="236">
        <f t="shared" si="664"/>
        <v>0.20546277583155667</v>
      </c>
      <c r="BD842" s="236" t="str">
        <f t="shared" si="665"/>
        <v/>
      </c>
      <c r="BE842" s="236" t="str">
        <f t="shared" si="666"/>
        <v/>
      </c>
      <c r="BF842" s="236" t="str">
        <f t="shared" si="667"/>
        <v/>
      </c>
      <c r="BG842" s="236" t="str">
        <f t="shared" si="668"/>
        <v/>
      </c>
      <c r="BH842" s="236" t="str">
        <f t="shared" si="669"/>
        <v/>
      </c>
      <c r="BI842" s="236" t="str">
        <f t="shared" si="670"/>
        <v/>
      </c>
      <c r="BJ842" s="236">
        <f t="shared" si="671"/>
        <v>1.5864926440313889</v>
      </c>
      <c r="BK842" s="236" t="str">
        <f t="shared" si="672"/>
        <v/>
      </c>
      <c r="BL842" s="235">
        <f t="shared" si="695"/>
        <v>3</v>
      </c>
    </row>
    <row r="843" spans="2:64">
      <c r="C843" s="239">
        <v>840</v>
      </c>
      <c r="D843" s="234" t="s">
        <v>2181</v>
      </c>
      <c r="E843" s="248">
        <v>1.2999999999999999E-2</v>
      </c>
      <c r="F843" s="236">
        <f t="shared" si="683"/>
        <v>0.32213182663594381</v>
      </c>
      <c r="G843" s="236">
        <f t="shared" si="684"/>
        <v>2.3964216030808805</v>
      </c>
      <c r="H843" s="236">
        <f t="shared" si="685"/>
        <v>0.13442201748715904</v>
      </c>
      <c r="I843" s="248">
        <v>1.2999999999999999E-2</v>
      </c>
      <c r="J843" s="236">
        <f t="shared" si="686"/>
        <v>0.21758182663594378</v>
      </c>
      <c r="K843" s="236">
        <f t="shared" si="687"/>
        <v>1.7099884333099475</v>
      </c>
      <c r="L843" s="236">
        <f t="shared" si="688"/>
        <v>0.12724169497145688</v>
      </c>
      <c r="M843" s="237" t="s">
        <v>2149</v>
      </c>
      <c r="N843" s="237"/>
      <c r="P843" s="248">
        <v>0.34</v>
      </c>
      <c r="Q843" s="248">
        <v>0.25</v>
      </c>
      <c r="R843" s="248">
        <v>1.1000000000000001</v>
      </c>
      <c r="S843" s="248">
        <v>0.216</v>
      </c>
      <c r="T843" s="248">
        <v>8.5000000000000006E-2</v>
      </c>
      <c r="U843" s="248">
        <v>0.05</v>
      </c>
      <c r="V843" s="248">
        <v>7.0000000000000007E-2</v>
      </c>
      <c r="X843" s="313">
        <v>0.33</v>
      </c>
      <c r="Y843" s="313">
        <v>0.62</v>
      </c>
      <c r="Z843" s="313">
        <v>0.03</v>
      </c>
      <c r="AA843" s="236">
        <f t="shared" si="700"/>
        <v>4.5000000000000012E-2</v>
      </c>
      <c r="AB843" s="236">
        <f t="shared" si="701"/>
        <v>0</v>
      </c>
      <c r="AC843" s="236">
        <f t="shared" si="698"/>
        <v>0</v>
      </c>
      <c r="AD843" s="236">
        <f t="shared" si="702"/>
        <v>0</v>
      </c>
      <c r="AE843" s="313">
        <v>2.5000000000000001E-2</v>
      </c>
      <c r="AG843" s="236">
        <f t="shared" si="689"/>
        <v>0.77</v>
      </c>
      <c r="AH843" s="236">
        <f t="shared" si="690"/>
        <v>0.34</v>
      </c>
      <c r="AI843" s="236">
        <f t="shared" si="691"/>
        <v>1.434108423384732E-2</v>
      </c>
      <c r="AJ843" s="236">
        <f t="shared" si="692"/>
        <v>7.1359298790055221E-3</v>
      </c>
      <c r="AK843" s="236">
        <f t="shared" si="693"/>
        <v>2.8682168467694641E-2</v>
      </c>
      <c r="AL843" s="236">
        <f t="shared" si="694"/>
        <v>1.0416282763786979</v>
      </c>
      <c r="AM843" s="236"/>
      <c r="AN843" s="236"/>
      <c r="AO843" s="236"/>
      <c r="AP843" s="235">
        <v>19</v>
      </c>
      <c r="AQ843" s="235">
        <v>2</v>
      </c>
      <c r="AR843" s="235">
        <f t="shared" si="570"/>
        <v>3</v>
      </c>
      <c r="AS843" s="236"/>
      <c r="AT843" s="236" t="str">
        <f t="shared" si="655"/>
        <v/>
      </c>
      <c r="AU843" s="236">
        <f t="shared" si="656"/>
        <v>0.32213182663594381</v>
      </c>
      <c r="AV843" s="236" t="str">
        <f t="shared" si="657"/>
        <v/>
      </c>
      <c r="AW843" s="236">
        <f t="shared" si="658"/>
        <v>2.3964216030808805</v>
      </c>
      <c r="AX843" s="236" t="str">
        <f t="shared" si="659"/>
        <v/>
      </c>
      <c r="AY843" s="236" t="str">
        <f t="shared" si="660"/>
        <v/>
      </c>
      <c r="AZ843" s="236" t="str">
        <f t="shared" si="661"/>
        <v/>
      </c>
      <c r="BA843" s="236" t="str">
        <f t="shared" si="662"/>
        <v/>
      </c>
      <c r="BB843" s="236" t="str">
        <f t="shared" si="663"/>
        <v/>
      </c>
      <c r="BC843" s="236">
        <f t="shared" si="664"/>
        <v>0.21758182663594378</v>
      </c>
      <c r="BD843" s="236" t="str">
        <f t="shared" si="665"/>
        <v/>
      </c>
      <c r="BE843" s="236" t="str">
        <f t="shared" si="666"/>
        <v/>
      </c>
      <c r="BF843" s="236" t="str">
        <f t="shared" si="667"/>
        <v/>
      </c>
      <c r="BG843" s="236" t="str">
        <f t="shared" si="668"/>
        <v/>
      </c>
      <c r="BH843" s="236" t="str">
        <f t="shared" si="669"/>
        <v/>
      </c>
      <c r="BI843" s="236" t="str">
        <f t="shared" si="670"/>
        <v/>
      </c>
      <c r="BJ843" s="236">
        <f t="shared" si="671"/>
        <v>1.7099884333099475</v>
      </c>
      <c r="BK843" s="236" t="str">
        <f t="shared" si="672"/>
        <v/>
      </c>
      <c r="BL843" s="235">
        <f t="shared" si="695"/>
        <v>3</v>
      </c>
    </row>
    <row r="844" spans="2:64">
      <c r="C844" s="239">
        <v>841</v>
      </c>
      <c r="D844" s="234" t="s">
        <v>2182</v>
      </c>
      <c r="E844" s="248">
        <v>1.2999999999999999E-2</v>
      </c>
      <c r="F844" s="236">
        <f t="shared" si="683"/>
        <v>0.34245231474317994</v>
      </c>
      <c r="G844" s="236">
        <f t="shared" si="684"/>
        <v>2.5805174872736703</v>
      </c>
      <c r="H844" s="236">
        <f t="shared" si="685"/>
        <v>0.13270683745878528</v>
      </c>
      <c r="I844" s="248">
        <v>1.2999999999999999E-2</v>
      </c>
      <c r="J844" s="236">
        <f t="shared" si="686"/>
        <v>0.22770231474317992</v>
      </c>
      <c r="K844" s="236">
        <f t="shared" si="687"/>
        <v>1.8340843175027375</v>
      </c>
      <c r="L844" s="236">
        <f t="shared" si="688"/>
        <v>0.12415040713788779</v>
      </c>
      <c r="M844" s="237" t="s">
        <v>2149</v>
      </c>
      <c r="N844" s="237"/>
      <c r="P844" s="248">
        <v>0.34</v>
      </c>
      <c r="Q844" s="248">
        <v>0.25</v>
      </c>
      <c r="R844" s="248">
        <v>1.2</v>
      </c>
      <c r="S844" s="248">
        <v>0.19600000000000001</v>
      </c>
      <c r="T844" s="248">
        <v>8.5000000000000006E-2</v>
      </c>
      <c r="U844" s="248">
        <v>0.05</v>
      </c>
      <c r="V844" s="248">
        <v>7.0000000000000007E-2</v>
      </c>
      <c r="X844" s="313">
        <v>0.33</v>
      </c>
      <c r="Y844" s="313">
        <v>0.72</v>
      </c>
      <c r="Z844" s="313">
        <v>0.03</v>
      </c>
      <c r="AA844" s="236">
        <f t="shared" si="700"/>
        <v>4.5000000000000012E-2</v>
      </c>
      <c r="AB844" s="236">
        <f t="shared" si="701"/>
        <v>0</v>
      </c>
      <c r="AC844" s="236">
        <f t="shared" si="698"/>
        <v>0</v>
      </c>
      <c r="AD844" s="236">
        <f t="shared" si="702"/>
        <v>0</v>
      </c>
      <c r="AE844" s="313">
        <v>2.5000000000000001E-2</v>
      </c>
      <c r="AG844" s="236">
        <f t="shared" si="689"/>
        <v>0.84</v>
      </c>
      <c r="AH844" s="236">
        <f t="shared" si="690"/>
        <v>0.34</v>
      </c>
      <c r="AI844" s="236">
        <f t="shared" si="691"/>
        <v>1.3263754262111047E-2</v>
      </c>
      <c r="AJ844" s="236">
        <f t="shared" si="692"/>
        <v>6.2163637462439164E-3</v>
      </c>
      <c r="AK844" s="236">
        <f t="shared" si="693"/>
        <v>2.6527508524222095E-2</v>
      </c>
      <c r="AL844" s="236">
        <f t="shared" si="694"/>
        <v>0.97557600081790607</v>
      </c>
      <c r="AM844" s="236"/>
      <c r="AN844" s="236"/>
      <c r="AO844" s="236"/>
      <c r="AP844" s="235">
        <v>19</v>
      </c>
      <c r="AQ844" s="235">
        <v>2</v>
      </c>
      <c r="AR844" s="235">
        <f t="shared" si="570"/>
        <v>3</v>
      </c>
      <c r="AS844" s="236"/>
      <c r="AT844" s="236" t="str">
        <f t="shared" si="655"/>
        <v/>
      </c>
      <c r="AU844" s="236">
        <f t="shared" si="656"/>
        <v>0.34245231474317994</v>
      </c>
      <c r="AV844" s="236" t="str">
        <f t="shared" si="657"/>
        <v/>
      </c>
      <c r="AW844" s="236">
        <f t="shared" si="658"/>
        <v>2.5805174872736703</v>
      </c>
      <c r="AX844" s="236" t="str">
        <f t="shared" si="659"/>
        <v/>
      </c>
      <c r="AY844" s="236" t="str">
        <f t="shared" si="660"/>
        <v/>
      </c>
      <c r="AZ844" s="236" t="str">
        <f t="shared" si="661"/>
        <v/>
      </c>
      <c r="BA844" s="236" t="str">
        <f t="shared" si="662"/>
        <v/>
      </c>
      <c r="BB844" s="236" t="str">
        <f t="shared" si="663"/>
        <v/>
      </c>
      <c r="BC844" s="236">
        <f t="shared" si="664"/>
        <v>0.22770231474317992</v>
      </c>
      <c r="BD844" s="236" t="str">
        <f t="shared" si="665"/>
        <v/>
      </c>
      <c r="BE844" s="236" t="str">
        <f t="shared" si="666"/>
        <v/>
      </c>
      <c r="BF844" s="236" t="str">
        <f t="shared" si="667"/>
        <v/>
      </c>
      <c r="BG844" s="236" t="str">
        <f t="shared" si="668"/>
        <v/>
      </c>
      <c r="BH844" s="236" t="str">
        <f t="shared" si="669"/>
        <v/>
      </c>
      <c r="BI844" s="236" t="str">
        <f t="shared" si="670"/>
        <v/>
      </c>
      <c r="BJ844" s="236">
        <f t="shared" si="671"/>
        <v>1.8340843175027375</v>
      </c>
      <c r="BK844" s="236" t="str">
        <f t="shared" si="672"/>
        <v/>
      </c>
      <c r="BL844" s="235">
        <f t="shared" si="695"/>
        <v>3</v>
      </c>
    </row>
    <row r="845" spans="2:64">
      <c r="C845" s="239">
        <v>842</v>
      </c>
      <c r="D845" s="234" t="s">
        <v>2183</v>
      </c>
      <c r="E845" s="248">
        <v>1.2999999999999999E-2</v>
      </c>
      <c r="F845" s="236">
        <f t="shared" si="683"/>
        <v>0.36077357968574164</v>
      </c>
      <c r="G845" s="236">
        <f t="shared" si="684"/>
        <v>2.7654427179371965</v>
      </c>
      <c r="H845" s="236">
        <f t="shared" si="685"/>
        <v>0.13045780241467103</v>
      </c>
      <c r="I845" s="248">
        <v>1.2999999999999999E-2</v>
      </c>
      <c r="J845" s="236">
        <f t="shared" si="686"/>
        <v>0.23582357968574164</v>
      </c>
      <c r="K845" s="236">
        <f t="shared" si="687"/>
        <v>1.9590095481662635</v>
      </c>
      <c r="L845" s="236">
        <f t="shared" si="688"/>
        <v>0.12037898432219739</v>
      </c>
      <c r="M845" s="237" t="s">
        <v>2149</v>
      </c>
      <c r="N845" s="237"/>
      <c r="P845" s="248">
        <v>0.34</v>
      </c>
      <c r="Q845" s="248">
        <v>0.25</v>
      </c>
      <c r="R845" s="248">
        <v>1.3</v>
      </c>
      <c r="S845" s="248">
        <v>0.17599999999999999</v>
      </c>
      <c r="T845" s="248">
        <v>8.5000000000000006E-2</v>
      </c>
      <c r="U845" s="248">
        <v>0.05</v>
      </c>
      <c r="V845" s="248">
        <v>7.0000000000000007E-2</v>
      </c>
      <c r="X845" s="313">
        <v>0.33</v>
      </c>
      <c r="Y845" s="313">
        <v>0.82</v>
      </c>
      <c r="Z845" s="313">
        <v>0.03</v>
      </c>
      <c r="AA845" s="236">
        <f t="shared" si="700"/>
        <v>4.5000000000000012E-2</v>
      </c>
      <c r="AB845" s="236">
        <f t="shared" si="701"/>
        <v>0</v>
      </c>
      <c r="AC845" s="236">
        <f t="shared" si="698"/>
        <v>0</v>
      </c>
      <c r="AD845" s="236">
        <f t="shared" si="702"/>
        <v>0</v>
      </c>
      <c r="AE845" s="313">
        <v>2.5000000000000001E-2</v>
      </c>
      <c r="AG845" s="236">
        <f t="shared" si="689"/>
        <v>0.90999999999999992</v>
      </c>
      <c r="AH845" s="236">
        <f t="shared" si="690"/>
        <v>0.34</v>
      </c>
      <c r="AI845" s="236">
        <f t="shared" si="691"/>
        <v>1.1895189491240498E-2</v>
      </c>
      <c r="AJ845" s="236">
        <f t="shared" si="692"/>
        <v>5.1107885768680176E-3</v>
      </c>
      <c r="AK845" s="236">
        <f t="shared" si="693"/>
        <v>2.3790378982480997E-2</v>
      </c>
      <c r="AL845" s="236">
        <f t="shared" si="694"/>
        <v>0.88821408534800017</v>
      </c>
      <c r="AM845" s="236"/>
      <c r="AN845" s="236"/>
      <c r="AO845" s="236"/>
      <c r="AP845" s="235">
        <v>19</v>
      </c>
      <c r="AQ845" s="235">
        <v>2</v>
      </c>
      <c r="AR845" s="235">
        <f t="shared" si="570"/>
        <v>3</v>
      </c>
      <c r="AS845" s="236"/>
      <c r="AT845" s="236" t="str">
        <f t="shared" si="655"/>
        <v/>
      </c>
      <c r="AU845" s="236">
        <f t="shared" si="656"/>
        <v>0.36077357968574164</v>
      </c>
      <c r="AV845" s="236" t="str">
        <f t="shared" si="657"/>
        <v/>
      </c>
      <c r="AW845" s="236">
        <f t="shared" si="658"/>
        <v>2.7654427179371965</v>
      </c>
      <c r="AX845" s="236" t="str">
        <f t="shared" si="659"/>
        <v/>
      </c>
      <c r="AY845" s="236" t="str">
        <f t="shared" si="660"/>
        <v/>
      </c>
      <c r="AZ845" s="236" t="str">
        <f t="shared" si="661"/>
        <v/>
      </c>
      <c r="BA845" s="236" t="str">
        <f t="shared" si="662"/>
        <v/>
      </c>
      <c r="BB845" s="236" t="str">
        <f t="shared" si="663"/>
        <v/>
      </c>
      <c r="BC845" s="236">
        <f t="shared" si="664"/>
        <v>0.23582357968574164</v>
      </c>
      <c r="BD845" s="236" t="str">
        <f t="shared" si="665"/>
        <v/>
      </c>
      <c r="BE845" s="236" t="str">
        <f t="shared" si="666"/>
        <v/>
      </c>
      <c r="BF845" s="236" t="str">
        <f t="shared" si="667"/>
        <v/>
      </c>
      <c r="BG845" s="236" t="str">
        <f t="shared" si="668"/>
        <v/>
      </c>
      <c r="BH845" s="236" t="str">
        <f t="shared" si="669"/>
        <v/>
      </c>
      <c r="BI845" s="236" t="str">
        <f t="shared" si="670"/>
        <v/>
      </c>
      <c r="BJ845" s="236">
        <f t="shared" si="671"/>
        <v>1.9590095481662635</v>
      </c>
      <c r="BK845" s="236" t="str">
        <f t="shared" si="672"/>
        <v/>
      </c>
      <c r="BL845" s="235">
        <f t="shared" si="695"/>
        <v>3</v>
      </c>
    </row>
    <row r="846" spans="2:64">
      <c r="C846" s="239">
        <v>843</v>
      </c>
      <c r="D846" s="234" t="s">
        <v>2170</v>
      </c>
      <c r="E846" s="248">
        <v>1.2999999999999999E-2</v>
      </c>
      <c r="F846" s="236">
        <f t="shared" si="683"/>
        <v>0.15649948141215961</v>
      </c>
      <c r="G846" s="236">
        <f t="shared" si="684"/>
        <v>1.2155512327517588</v>
      </c>
      <c r="H846" s="236">
        <f t="shared" si="685"/>
        <v>0.12874774603936426</v>
      </c>
      <c r="I846" s="248">
        <v>1.2999999999999999E-2</v>
      </c>
      <c r="J846" s="236">
        <f t="shared" si="686"/>
        <v>0.11699948141215957</v>
      </c>
      <c r="K846" s="236">
        <f t="shared" si="687"/>
        <v>0.94350472741090596</v>
      </c>
      <c r="L846" s="236">
        <f t="shared" si="688"/>
        <v>0.12400518832928444</v>
      </c>
      <c r="M846" s="237" t="s">
        <v>2149</v>
      </c>
      <c r="N846" s="237"/>
      <c r="P846" s="248">
        <v>0.44</v>
      </c>
      <c r="Q846" s="248">
        <v>0.3</v>
      </c>
      <c r="R846" s="248">
        <v>0.4</v>
      </c>
      <c r="S846" s="248"/>
      <c r="T846" s="248">
        <v>8.5000000000000006E-2</v>
      </c>
      <c r="U846" s="248">
        <v>0.05</v>
      </c>
      <c r="V846" s="248">
        <v>9.8000000000000004E-2</v>
      </c>
      <c r="X846" s="313">
        <v>0.222</v>
      </c>
      <c r="Y846" s="313"/>
      <c r="Z846" s="313">
        <v>0.03</v>
      </c>
      <c r="AA846" s="236">
        <f t="shared" si="696"/>
        <v>7.0000000000000007E-2</v>
      </c>
      <c r="AB846" s="236">
        <f t="shared" si="697"/>
        <v>1.999999999999998E-2</v>
      </c>
      <c r="AC846" s="236">
        <f t="shared" si="698"/>
        <v>2.7999999999999969E-2</v>
      </c>
      <c r="AD846" s="236">
        <f t="shared" si="699"/>
        <v>3.4409301068170473E-2</v>
      </c>
      <c r="AE846" s="313">
        <v>2.5000000000000001E-2</v>
      </c>
      <c r="AG846" s="236">
        <f t="shared" si="689"/>
        <v>0.27999999999999997</v>
      </c>
      <c r="AH846" s="236">
        <f t="shared" si="690"/>
        <v>0.4</v>
      </c>
      <c r="AI846" s="236">
        <f t="shared" si="691"/>
        <v>2.1129205672386894E-2</v>
      </c>
      <c r="AJ846" s="236">
        <f t="shared" si="692"/>
        <v>1.3638975142449959E-2</v>
      </c>
      <c r="AK846" s="236">
        <f t="shared" si="693"/>
        <v>4.2258411344773789E-2</v>
      </c>
      <c r="AL846" s="236">
        <f t="shared" si="694"/>
        <v>1.4033645483243735</v>
      </c>
      <c r="AM846" s="236"/>
      <c r="AN846" s="236"/>
      <c r="AO846" s="236"/>
      <c r="AP846" s="235">
        <v>19</v>
      </c>
      <c r="AQ846" s="235">
        <v>1</v>
      </c>
      <c r="AR846" s="235">
        <f t="shared" si="570"/>
        <v>2</v>
      </c>
      <c r="AS846" s="236"/>
      <c r="AT846" s="236">
        <f t="shared" si="655"/>
        <v>0.15649948141215961</v>
      </c>
      <c r="AU846" s="236" t="str">
        <f t="shared" si="656"/>
        <v/>
      </c>
      <c r="AV846" s="236">
        <f t="shared" si="657"/>
        <v>1.2155512327517588</v>
      </c>
      <c r="AW846" s="236" t="str">
        <f t="shared" si="658"/>
        <v/>
      </c>
      <c r="AX846" s="236" t="str">
        <f t="shared" si="659"/>
        <v/>
      </c>
      <c r="AY846" s="236">
        <f t="shared" si="660"/>
        <v>0.11699948141215957</v>
      </c>
      <c r="AZ846" s="236" t="str">
        <f t="shared" si="661"/>
        <v/>
      </c>
      <c r="BA846" s="236" t="str">
        <f t="shared" si="662"/>
        <v/>
      </c>
      <c r="BB846" s="236" t="str">
        <f t="shared" si="663"/>
        <v/>
      </c>
      <c r="BC846" s="236" t="str">
        <f t="shared" si="664"/>
        <v/>
      </c>
      <c r="BD846" s="236" t="str">
        <f t="shared" si="665"/>
        <v/>
      </c>
      <c r="BE846" s="236" t="str">
        <f t="shared" si="666"/>
        <v/>
      </c>
      <c r="BF846" s="236">
        <f t="shared" si="667"/>
        <v>0.94350472741090596</v>
      </c>
      <c r="BG846" s="236" t="str">
        <f t="shared" si="668"/>
        <v/>
      </c>
      <c r="BH846" s="236" t="str">
        <f t="shared" si="669"/>
        <v/>
      </c>
      <c r="BI846" s="236" t="str">
        <f t="shared" si="670"/>
        <v/>
      </c>
      <c r="BJ846" s="236" t="str">
        <f t="shared" si="671"/>
        <v/>
      </c>
      <c r="BK846" s="236" t="str">
        <f t="shared" si="672"/>
        <v/>
      </c>
      <c r="BL846" s="235">
        <f t="shared" si="695"/>
        <v>2</v>
      </c>
    </row>
    <row r="847" spans="2:64">
      <c r="C847" s="239">
        <v>844</v>
      </c>
      <c r="D847" s="234" t="s">
        <v>2171</v>
      </c>
      <c r="E847" s="248">
        <v>1.2999999999999999E-2</v>
      </c>
      <c r="F847" s="236">
        <f t="shared" si="683"/>
        <v>0.20049948141215959</v>
      </c>
      <c r="G847" s="236">
        <f t="shared" si="684"/>
        <v>1.4155512327517585</v>
      </c>
      <c r="H847" s="236">
        <f t="shared" si="685"/>
        <v>0.14164056854544144</v>
      </c>
      <c r="I847" s="248">
        <v>1.2999999999999999E-2</v>
      </c>
      <c r="J847" s="236">
        <f t="shared" si="686"/>
        <v>0.14835948141215954</v>
      </c>
      <c r="K847" s="236">
        <f t="shared" si="687"/>
        <v>1.0706861252745647</v>
      </c>
      <c r="L847" s="236">
        <f t="shared" si="688"/>
        <v>0.1385648678076542</v>
      </c>
      <c r="M847" s="237" t="s">
        <v>2149</v>
      </c>
      <c r="N847" s="237"/>
      <c r="P847" s="248">
        <v>0.44</v>
      </c>
      <c r="Q847" s="248">
        <v>0.3</v>
      </c>
      <c r="R847" s="248">
        <v>0.5</v>
      </c>
      <c r="S847" s="248"/>
      <c r="T847" s="248">
        <v>8.5000000000000006E-2</v>
      </c>
      <c r="U847" s="248">
        <v>0.05</v>
      </c>
      <c r="V847" s="248">
        <v>9.8000000000000004E-2</v>
      </c>
      <c r="X847" s="313">
        <v>0.32200000000000001</v>
      </c>
      <c r="Y847" s="313"/>
      <c r="Z847" s="313">
        <v>0.03</v>
      </c>
      <c r="AA847" s="236">
        <f t="shared" si="696"/>
        <v>7.0000000000000007E-2</v>
      </c>
      <c r="AB847" s="236">
        <f t="shared" si="697"/>
        <v>0</v>
      </c>
      <c r="AC847" s="236">
        <f t="shared" si="698"/>
        <v>0</v>
      </c>
      <c r="AD847" s="236">
        <f t="shared" si="699"/>
        <v>0</v>
      </c>
      <c r="AE847" s="313">
        <v>2.5000000000000001E-2</v>
      </c>
      <c r="AG847" s="236">
        <f t="shared" si="689"/>
        <v>0.35</v>
      </c>
      <c r="AH847" s="236">
        <f t="shared" si="690"/>
        <v>0.44</v>
      </c>
      <c r="AI847" s="236">
        <f t="shared" si="691"/>
        <v>2.1129205672386894E-2</v>
      </c>
      <c r="AJ847" s="236">
        <f t="shared" si="692"/>
        <v>1.3638975142449959E-2</v>
      </c>
      <c r="AK847" s="236">
        <f t="shared" si="693"/>
        <v>4.2258411344773789E-2</v>
      </c>
      <c r="AL847" s="236">
        <f t="shared" si="694"/>
        <v>1.4033645483243735</v>
      </c>
      <c r="AM847" s="236"/>
      <c r="AN847" s="236"/>
      <c r="AO847" s="236"/>
      <c r="AP847" s="235">
        <v>19</v>
      </c>
      <c r="AQ847" s="235">
        <v>1</v>
      </c>
      <c r="AR847" s="235">
        <f t="shared" si="570"/>
        <v>3</v>
      </c>
      <c r="AS847" s="236"/>
      <c r="AT847" s="236">
        <f t="shared" si="655"/>
        <v>0.20049948141215959</v>
      </c>
      <c r="AU847" s="236" t="str">
        <f t="shared" si="656"/>
        <v/>
      </c>
      <c r="AV847" s="236">
        <f t="shared" si="657"/>
        <v>1.4155512327517585</v>
      </c>
      <c r="AW847" s="236" t="str">
        <f t="shared" si="658"/>
        <v/>
      </c>
      <c r="AX847" s="236" t="str">
        <f t="shared" si="659"/>
        <v/>
      </c>
      <c r="AY847" s="236" t="str">
        <f t="shared" si="660"/>
        <v/>
      </c>
      <c r="AZ847" s="236">
        <f t="shared" si="661"/>
        <v>0.14835948141215954</v>
      </c>
      <c r="BA847" s="236" t="str">
        <f t="shared" si="662"/>
        <v/>
      </c>
      <c r="BB847" s="236" t="str">
        <f t="shared" si="663"/>
        <v/>
      </c>
      <c r="BC847" s="236" t="str">
        <f t="shared" si="664"/>
        <v/>
      </c>
      <c r="BD847" s="236" t="str">
        <f t="shared" si="665"/>
        <v/>
      </c>
      <c r="BE847" s="236" t="str">
        <f t="shared" si="666"/>
        <v/>
      </c>
      <c r="BF847" s="236" t="str">
        <f t="shared" si="667"/>
        <v/>
      </c>
      <c r="BG847" s="236">
        <f t="shared" si="668"/>
        <v>1.0706861252745647</v>
      </c>
      <c r="BH847" s="236" t="str">
        <f t="shared" si="669"/>
        <v/>
      </c>
      <c r="BI847" s="236" t="str">
        <f t="shared" si="670"/>
        <v/>
      </c>
      <c r="BJ847" s="236" t="str">
        <f t="shared" si="671"/>
        <v/>
      </c>
      <c r="BK847" s="236" t="str">
        <f t="shared" si="672"/>
        <v/>
      </c>
      <c r="BL847" s="235">
        <f t="shared" si="695"/>
        <v>3</v>
      </c>
    </row>
    <row r="848" spans="2:64">
      <c r="C848" s="239">
        <v>845</v>
      </c>
      <c r="D848" s="234" t="s">
        <v>2172</v>
      </c>
      <c r="E848" s="248">
        <v>1.2999999999999999E-2</v>
      </c>
      <c r="F848" s="236">
        <f t="shared" si="683"/>
        <v>0.24279406633499093</v>
      </c>
      <c r="G848" s="236">
        <f t="shared" si="684"/>
        <v>1.59667056445208</v>
      </c>
      <c r="H848" s="236">
        <f t="shared" si="685"/>
        <v>0.1520627183468552</v>
      </c>
      <c r="I848" s="248">
        <v>1.2999999999999999E-2</v>
      </c>
      <c r="J848" s="236">
        <f t="shared" si="686"/>
        <v>0.17745406633499089</v>
      </c>
      <c r="K848" s="236">
        <f t="shared" si="687"/>
        <v>1.1918054569748862</v>
      </c>
      <c r="L848" s="236">
        <f t="shared" si="688"/>
        <v>0.14889516178707196</v>
      </c>
      <c r="M848" s="237" t="s">
        <v>2149</v>
      </c>
      <c r="N848" s="237"/>
      <c r="P848" s="248">
        <v>0.44</v>
      </c>
      <c r="Q848" s="248">
        <v>0.3</v>
      </c>
      <c r="R848" s="248">
        <v>0.6</v>
      </c>
      <c r="S848" s="248">
        <v>0.41599999999999998</v>
      </c>
      <c r="T848" s="248">
        <v>8.5000000000000006E-2</v>
      </c>
      <c r="U848" s="248">
        <v>0.05</v>
      </c>
      <c r="V848" s="248">
        <v>9.8000000000000004E-2</v>
      </c>
      <c r="X848" s="313">
        <v>0.30199999999999999</v>
      </c>
      <c r="Y848" s="313">
        <v>0.12</v>
      </c>
      <c r="Z848" s="313">
        <v>0.03</v>
      </c>
      <c r="AA848" s="236">
        <f t="shared" si="696"/>
        <v>7.0000000000000007E-2</v>
      </c>
      <c r="AB848" s="236">
        <f t="shared" si="697"/>
        <v>0</v>
      </c>
      <c r="AC848" s="236">
        <f t="shared" si="698"/>
        <v>0</v>
      </c>
      <c r="AD848" s="236">
        <f t="shared" si="699"/>
        <v>0</v>
      </c>
      <c r="AE848" s="313">
        <v>2.5000000000000001E-2</v>
      </c>
      <c r="AG848" s="236">
        <f t="shared" si="689"/>
        <v>0.42</v>
      </c>
      <c r="AH848" s="236">
        <f t="shared" si="690"/>
        <v>0.44</v>
      </c>
      <c r="AI848" s="236">
        <f t="shared" si="691"/>
        <v>1.8843992356656628E-2</v>
      </c>
      <c r="AJ848" s="236">
        <f t="shared" si="692"/>
        <v>1.1342571349262013E-2</v>
      </c>
      <c r="AK848" s="236">
        <f t="shared" si="693"/>
        <v>3.7687984713313256E-2</v>
      </c>
      <c r="AL848" s="236">
        <f t="shared" si="694"/>
        <v>1.2918059479256347</v>
      </c>
      <c r="AM848" s="236"/>
      <c r="AN848" s="236"/>
      <c r="AO848" s="236"/>
      <c r="AP848" s="235">
        <v>19</v>
      </c>
      <c r="AQ848" s="235">
        <v>2</v>
      </c>
      <c r="AR848" s="235">
        <f t="shared" si="570"/>
        <v>3</v>
      </c>
      <c r="AS848" s="236"/>
      <c r="AT848" s="236" t="str">
        <f t="shared" si="655"/>
        <v/>
      </c>
      <c r="AU848" s="236">
        <f t="shared" si="656"/>
        <v>0.24279406633499093</v>
      </c>
      <c r="AV848" s="236" t="str">
        <f t="shared" si="657"/>
        <v/>
      </c>
      <c r="AW848" s="236">
        <f t="shared" si="658"/>
        <v>1.59667056445208</v>
      </c>
      <c r="AX848" s="236" t="str">
        <f t="shared" si="659"/>
        <v/>
      </c>
      <c r="AY848" s="236" t="str">
        <f t="shared" si="660"/>
        <v/>
      </c>
      <c r="AZ848" s="236" t="str">
        <f t="shared" si="661"/>
        <v/>
      </c>
      <c r="BA848" s="236" t="str">
        <f t="shared" si="662"/>
        <v/>
      </c>
      <c r="BB848" s="236" t="str">
        <f t="shared" si="663"/>
        <v/>
      </c>
      <c r="BC848" s="236">
        <f t="shared" si="664"/>
        <v>0.17745406633499089</v>
      </c>
      <c r="BD848" s="236" t="str">
        <f t="shared" si="665"/>
        <v/>
      </c>
      <c r="BE848" s="236" t="str">
        <f t="shared" si="666"/>
        <v/>
      </c>
      <c r="BF848" s="236" t="str">
        <f t="shared" si="667"/>
        <v/>
      </c>
      <c r="BG848" s="236" t="str">
        <f t="shared" si="668"/>
        <v/>
      </c>
      <c r="BH848" s="236" t="str">
        <f t="shared" si="669"/>
        <v/>
      </c>
      <c r="BI848" s="236" t="str">
        <f t="shared" si="670"/>
        <v/>
      </c>
      <c r="BJ848" s="236">
        <f t="shared" si="671"/>
        <v>1.1918054569748862</v>
      </c>
      <c r="BK848" s="236" t="str">
        <f t="shared" si="672"/>
        <v/>
      </c>
      <c r="BL848" s="235">
        <f t="shared" si="695"/>
        <v>3</v>
      </c>
    </row>
    <row r="849" spans="3:64">
      <c r="C849" s="239">
        <v>846</v>
      </c>
      <c r="D849" s="234" t="s">
        <v>2173</v>
      </c>
      <c r="E849" s="248">
        <v>1.2999999999999999E-2</v>
      </c>
      <c r="F849" s="236">
        <f t="shared" si="683"/>
        <v>0.28310204599808519</v>
      </c>
      <c r="G849" s="236">
        <f t="shared" si="684"/>
        <v>1.7783250942079976</v>
      </c>
      <c r="H849" s="236">
        <f t="shared" si="685"/>
        <v>0.1591958899529384</v>
      </c>
      <c r="I849" s="248">
        <v>1.2999999999999999E-2</v>
      </c>
      <c r="J849" s="236">
        <f t="shared" si="686"/>
        <v>0.20456204599808514</v>
      </c>
      <c r="K849" s="236">
        <f t="shared" si="687"/>
        <v>1.3134599867308037</v>
      </c>
      <c r="L849" s="236">
        <f t="shared" si="688"/>
        <v>0.15574288373050418</v>
      </c>
      <c r="M849" s="237" t="s">
        <v>2149</v>
      </c>
      <c r="N849" s="237"/>
      <c r="P849" s="248">
        <v>0.44</v>
      </c>
      <c r="Q849" s="248">
        <v>0.3</v>
      </c>
      <c r="R849" s="248">
        <v>0.7</v>
      </c>
      <c r="S849" s="248">
        <v>0.39600000000000002</v>
      </c>
      <c r="T849" s="248">
        <v>8.5000000000000006E-2</v>
      </c>
      <c r="U849" s="248">
        <v>0.05</v>
      </c>
      <c r="V849" s="248">
        <v>9.8000000000000004E-2</v>
      </c>
      <c r="X849" s="313">
        <v>0.30199999999999999</v>
      </c>
      <c r="Y849" s="313">
        <v>0.22</v>
      </c>
      <c r="Z849" s="313">
        <v>0.03</v>
      </c>
      <c r="AA849" s="236">
        <f t="shared" si="696"/>
        <v>7.0000000000000007E-2</v>
      </c>
      <c r="AB849" s="236">
        <f t="shared" si="697"/>
        <v>0</v>
      </c>
      <c r="AC849" s="236">
        <f t="shared" si="698"/>
        <v>0</v>
      </c>
      <c r="AD849" s="236">
        <f t="shared" si="699"/>
        <v>0</v>
      </c>
      <c r="AE849" s="313">
        <v>2.5000000000000001E-2</v>
      </c>
      <c r="AG849" s="236">
        <f t="shared" si="689"/>
        <v>0.48999999999999994</v>
      </c>
      <c r="AH849" s="236">
        <f t="shared" si="690"/>
        <v>0.44</v>
      </c>
      <c r="AI849" s="236">
        <f t="shared" si="691"/>
        <v>1.8624150814737124E-2</v>
      </c>
      <c r="AJ849" s="236">
        <f t="shared" si="692"/>
        <v>1.112631447330539E-2</v>
      </c>
      <c r="AK849" s="236">
        <f t="shared" si="693"/>
        <v>3.7248301629474248E-2</v>
      </c>
      <c r="AL849" s="236">
        <f t="shared" si="694"/>
        <v>1.2805431546407411</v>
      </c>
      <c r="AM849" s="236"/>
      <c r="AN849" s="236"/>
      <c r="AO849" s="236"/>
      <c r="AP849" s="235">
        <v>19</v>
      </c>
      <c r="AQ849" s="235">
        <v>2</v>
      </c>
      <c r="AR849" s="235">
        <f t="shared" si="570"/>
        <v>3</v>
      </c>
      <c r="AS849" s="236"/>
      <c r="AT849" s="236" t="str">
        <f t="shared" si="655"/>
        <v/>
      </c>
      <c r="AU849" s="236">
        <f t="shared" si="656"/>
        <v>0.28310204599808519</v>
      </c>
      <c r="AV849" s="236" t="str">
        <f t="shared" si="657"/>
        <v/>
      </c>
      <c r="AW849" s="236">
        <f t="shared" si="658"/>
        <v>1.7783250942079976</v>
      </c>
      <c r="AX849" s="236" t="str">
        <f t="shared" si="659"/>
        <v/>
      </c>
      <c r="AY849" s="236" t="str">
        <f t="shared" si="660"/>
        <v/>
      </c>
      <c r="AZ849" s="236" t="str">
        <f t="shared" si="661"/>
        <v/>
      </c>
      <c r="BA849" s="236" t="str">
        <f t="shared" si="662"/>
        <v/>
      </c>
      <c r="BB849" s="236" t="str">
        <f t="shared" si="663"/>
        <v/>
      </c>
      <c r="BC849" s="236">
        <f t="shared" si="664"/>
        <v>0.20456204599808514</v>
      </c>
      <c r="BD849" s="236" t="str">
        <f t="shared" si="665"/>
        <v/>
      </c>
      <c r="BE849" s="236" t="str">
        <f t="shared" si="666"/>
        <v/>
      </c>
      <c r="BF849" s="236" t="str">
        <f t="shared" si="667"/>
        <v/>
      </c>
      <c r="BG849" s="236" t="str">
        <f t="shared" si="668"/>
        <v/>
      </c>
      <c r="BH849" s="236" t="str">
        <f t="shared" si="669"/>
        <v/>
      </c>
      <c r="BI849" s="236" t="str">
        <f t="shared" si="670"/>
        <v/>
      </c>
      <c r="BJ849" s="236">
        <f t="shared" si="671"/>
        <v>1.3134599867308037</v>
      </c>
      <c r="BK849" s="236" t="str">
        <f t="shared" si="672"/>
        <v/>
      </c>
      <c r="BL849" s="235">
        <f t="shared" si="695"/>
        <v>3</v>
      </c>
    </row>
    <row r="850" spans="3:64">
      <c r="C850" s="239">
        <v>847</v>
      </c>
      <c r="D850" s="234" t="s">
        <v>2174</v>
      </c>
      <c r="E850" s="248">
        <v>1.2999999999999999E-2</v>
      </c>
      <c r="F850" s="236">
        <f t="shared" si="683"/>
        <v>0.32141077369529514</v>
      </c>
      <c r="G850" s="236">
        <f t="shared" si="684"/>
        <v>1.960058055271426</v>
      </c>
      <c r="H850" s="236">
        <f t="shared" si="685"/>
        <v>0.16398023151961519</v>
      </c>
      <c r="I850" s="248">
        <v>1.2999999999999999E-2</v>
      </c>
      <c r="J850" s="236">
        <f t="shared" si="686"/>
        <v>0.22967077369529512</v>
      </c>
      <c r="K850" s="236">
        <f t="shared" si="687"/>
        <v>1.435192947794232</v>
      </c>
      <c r="L850" s="236">
        <f t="shared" si="688"/>
        <v>0.1600278025670899</v>
      </c>
      <c r="M850" s="237" t="s">
        <v>2149</v>
      </c>
      <c r="N850" s="237"/>
      <c r="P850" s="248">
        <v>0.44</v>
      </c>
      <c r="Q850" s="248">
        <v>0.3</v>
      </c>
      <c r="R850" s="248">
        <v>0.8</v>
      </c>
      <c r="S850" s="248">
        <v>0.376</v>
      </c>
      <c r="T850" s="248">
        <v>8.5000000000000006E-2</v>
      </c>
      <c r="U850" s="248">
        <v>0.05</v>
      </c>
      <c r="V850" s="248">
        <v>9.8000000000000004E-2</v>
      </c>
      <c r="X850" s="313">
        <v>0.30199999999999999</v>
      </c>
      <c r="Y850" s="313">
        <v>0.32</v>
      </c>
      <c r="Z850" s="313">
        <v>0.03</v>
      </c>
      <c r="AA850" s="236">
        <f t="shared" si="696"/>
        <v>7.0000000000000007E-2</v>
      </c>
      <c r="AB850" s="236">
        <f t="shared" si="697"/>
        <v>0</v>
      </c>
      <c r="AC850" s="236">
        <f t="shared" si="698"/>
        <v>0</v>
      </c>
      <c r="AD850" s="236">
        <f t="shared" si="699"/>
        <v>0</v>
      </c>
      <c r="AE850" s="313">
        <v>2.5000000000000001E-2</v>
      </c>
      <c r="AG850" s="236">
        <f t="shared" si="689"/>
        <v>0.55999999999999994</v>
      </c>
      <c r="AH850" s="236">
        <f t="shared" si="690"/>
        <v>0.44</v>
      </c>
      <c r="AI850" s="236">
        <f t="shared" si="691"/>
        <v>1.8377464716983909E-2</v>
      </c>
      <c r="AJ850" s="236">
        <f t="shared" si="692"/>
        <v>1.0884755292573619E-2</v>
      </c>
      <c r="AK850" s="236">
        <f t="shared" si="693"/>
        <v>3.6754929433967819E-2</v>
      </c>
      <c r="AL850" s="236">
        <f t="shared" si="694"/>
        <v>1.2677915902754588</v>
      </c>
      <c r="AM850" s="236"/>
      <c r="AN850" s="236"/>
      <c r="AO850" s="236"/>
      <c r="AP850" s="235">
        <v>19</v>
      </c>
      <c r="AQ850" s="235">
        <v>2</v>
      </c>
      <c r="AR850" s="235">
        <f t="shared" si="570"/>
        <v>3</v>
      </c>
      <c r="AS850" s="236"/>
      <c r="AT850" s="236" t="str">
        <f t="shared" si="655"/>
        <v/>
      </c>
      <c r="AU850" s="236">
        <f t="shared" si="656"/>
        <v>0.32141077369529514</v>
      </c>
      <c r="AV850" s="236" t="str">
        <f t="shared" si="657"/>
        <v/>
      </c>
      <c r="AW850" s="236">
        <f t="shared" si="658"/>
        <v>1.960058055271426</v>
      </c>
      <c r="AX850" s="236" t="str">
        <f t="shared" si="659"/>
        <v/>
      </c>
      <c r="AY850" s="236" t="str">
        <f t="shared" si="660"/>
        <v/>
      </c>
      <c r="AZ850" s="236" t="str">
        <f t="shared" si="661"/>
        <v/>
      </c>
      <c r="BA850" s="236" t="str">
        <f t="shared" si="662"/>
        <v/>
      </c>
      <c r="BB850" s="236" t="str">
        <f t="shared" si="663"/>
        <v/>
      </c>
      <c r="BC850" s="236">
        <f t="shared" si="664"/>
        <v>0.22967077369529512</v>
      </c>
      <c r="BD850" s="236" t="str">
        <f t="shared" si="665"/>
        <v/>
      </c>
      <c r="BE850" s="236" t="str">
        <f t="shared" si="666"/>
        <v/>
      </c>
      <c r="BF850" s="236" t="str">
        <f t="shared" si="667"/>
        <v/>
      </c>
      <c r="BG850" s="236" t="str">
        <f t="shared" si="668"/>
        <v/>
      </c>
      <c r="BH850" s="236" t="str">
        <f t="shared" si="669"/>
        <v/>
      </c>
      <c r="BI850" s="236" t="str">
        <f t="shared" si="670"/>
        <v/>
      </c>
      <c r="BJ850" s="236">
        <f t="shared" si="671"/>
        <v>1.435192947794232</v>
      </c>
      <c r="BK850" s="236" t="str">
        <f t="shared" si="672"/>
        <v/>
      </c>
      <c r="BL850" s="235">
        <f t="shared" si="695"/>
        <v>3</v>
      </c>
    </row>
    <row r="851" spans="3:64">
      <c r="C851" s="239">
        <v>848</v>
      </c>
      <c r="D851" s="234" t="s">
        <v>2175</v>
      </c>
      <c r="E851" s="248">
        <v>1.2999999999999999E-2</v>
      </c>
      <c r="F851" s="236">
        <f t="shared" si="683"/>
        <v>0.35772034871435782</v>
      </c>
      <c r="G851" s="236">
        <f t="shared" si="684"/>
        <v>2.1418841977629164</v>
      </c>
      <c r="H851" s="236">
        <f t="shared" si="685"/>
        <v>0.1670119930330396</v>
      </c>
      <c r="I851" s="248">
        <v>1.2999999999999999E-2</v>
      </c>
      <c r="J851" s="236">
        <f t="shared" si="686"/>
        <v>0.25278034871435778</v>
      </c>
      <c r="K851" s="236">
        <f t="shared" si="687"/>
        <v>1.5570190902857228</v>
      </c>
      <c r="L851" s="236">
        <f t="shared" si="688"/>
        <v>0.16234890778890257</v>
      </c>
      <c r="M851" s="237" t="s">
        <v>2149</v>
      </c>
      <c r="N851" s="237"/>
      <c r="P851" s="248">
        <v>0.44</v>
      </c>
      <c r="Q851" s="248">
        <v>0.3</v>
      </c>
      <c r="R851" s="248">
        <v>0.9</v>
      </c>
      <c r="S851" s="248">
        <v>0.35599999999999998</v>
      </c>
      <c r="T851" s="248">
        <v>8.5000000000000006E-2</v>
      </c>
      <c r="U851" s="248">
        <v>0.05</v>
      </c>
      <c r="V851" s="248">
        <v>9.8000000000000004E-2</v>
      </c>
      <c r="X851" s="313">
        <v>0.30199999999999999</v>
      </c>
      <c r="Y851" s="313">
        <v>0.42</v>
      </c>
      <c r="Z851" s="313">
        <v>0.03</v>
      </c>
      <c r="AA851" s="236">
        <f t="shared" si="696"/>
        <v>7.0000000000000007E-2</v>
      </c>
      <c r="AB851" s="236">
        <f t="shared" si="697"/>
        <v>0</v>
      </c>
      <c r="AC851" s="236">
        <f t="shared" si="698"/>
        <v>0</v>
      </c>
      <c r="AD851" s="236">
        <f t="shared" si="699"/>
        <v>0</v>
      </c>
      <c r="AE851" s="313">
        <v>2.5000000000000001E-2</v>
      </c>
      <c r="AG851" s="236">
        <f t="shared" si="689"/>
        <v>0.63</v>
      </c>
      <c r="AH851" s="236">
        <f t="shared" si="690"/>
        <v>0.44</v>
      </c>
      <c r="AI851" s="236">
        <f t="shared" si="691"/>
        <v>1.8098770404312087E-2</v>
      </c>
      <c r="AJ851" s="236">
        <f t="shared" si="692"/>
        <v>1.0613306824915012E-2</v>
      </c>
      <c r="AK851" s="236">
        <f t="shared" si="693"/>
        <v>3.6197540808624175E-2</v>
      </c>
      <c r="AL851" s="236">
        <f t="shared" si="694"/>
        <v>1.2532402835656975</v>
      </c>
      <c r="AM851" s="236"/>
      <c r="AN851" s="236"/>
      <c r="AO851" s="236"/>
      <c r="AP851" s="235">
        <v>19</v>
      </c>
      <c r="AQ851" s="235">
        <v>2</v>
      </c>
      <c r="AR851" s="235">
        <f t="shared" si="570"/>
        <v>3</v>
      </c>
      <c r="AS851" s="236"/>
      <c r="AT851" s="236" t="str">
        <f t="shared" si="655"/>
        <v/>
      </c>
      <c r="AU851" s="236">
        <f t="shared" si="656"/>
        <v>0.35772034871435782</v>
      </c>
      <c r="AV851" s="236" t="str">
        <f t="shared" si="657"/>
        <v/>
      </c>
      <c r="AW851" s="236">
        <f t="shared" si="658"/>
        <v>2.1418841977629164</v>
      </c>
      <c r="AX851" s="236" t="str">
        <f t="shared" si="659"/>
        <v/>
      </c>
      <c r="AY851" s="236" t="str">
        <f t="shared" si="660"/>
        <v/>
      </c>
      <c r="AZ851" s="236" t="str">
        <f t="shared" si="661"/>
        <v/>
      </c>
      <c r="BA851" s="236" t="str">
        <f t="shared" si="662"/>
        <v/>
      </c>
      <c r="BB851" s="236" t="str">
        <f t="shared" si="663"/>
        <v/>
      </c>
      <c r="BC851" s="236">
        <f t="shared" si="664"/>
        <v>0.25278034871435778</v>
      </c>
      <c r="BD851" s="236" t="str">
        <f t="shared" si="665"/>
        <v/>
      </c>
      <c r="BE851" s="236" t="str">
        <f t="shared" si="666"/>
        <v/>
      </c>
      <c r="BF851" s="236" t="str">
        <f t="shared" si="667"/>
        <v/>
      </c>
      <c r="BG851" s="236" t="str">
        <f t="shared" si="668"/>
        <v/>
      </c>
      <c r="BH851" s="236" t="str">
        <f t="shared" si="669"/>
        <v/>
      </c>
      <c r="BI851" s="236" t="str">
        <f t="shared" si="670"/>
        <v/>
      </c>
      <c r="BJ851" s="236">
        <f t="shared" si="671"/>
        <v>1.5570190902857228</v>
      </c>
      <c r="BK851" s="236" t="str">
        <f t="shared" si="672"/>
        <v/>
      </c>
      <c r="BL851" s="235">
        <f t="shared" si="695"/>
        <v>3</v>
      </c>
    </row>
    <row r="852" spans="3:64">
      <c r="C852" s="239">
        <v>849</v>
      </c>
      <c r="D852" s="234" t="s">
        <v>2184</v>
      </c>
      <c r="E852" s="248">
        <v>1.2999999999999999E-2</v>
      </c>
      <c r="F852" s="236">
        <f t="shared" si="683"/>
        <v>0.39203088470456543</v>
      </c>
      <c r="G852" s="236">
        <f t="shared" si="684"/>
        <v>2.3238221581692105</v>
      </c>
      <c r="H852" s="236">
        <f t="shared" si="685"/>
        <v>0.16870089792646667</v>
      </c>
      <c r="I852" s="248">
        <v>1.2999999999999999E-2</v>
      </c>
      <c r="J852" s="236">
        <f t="shared" si="686"/>
        <v>0.27389088470456535</v>
      </c>
      <c r="K852" s="236">
        <f t="shared" si="687"/>
        <v>1.6789570506920162</v>
      </c>
      <c r="L852" s="236">
        <f t="shared" si="688"/>
        <v>0.16313156110317156</v>
      </c>
      <c r="M852" s="237" t="s">
        <v>2149</v>
      </c>
      <c r="N852" s="237"/>
      <c r="P852" s="248">
        <v>0.44</v>
      </c>
      <c r="Q852" s="248">
        <v>0.3</v>
      </c>
      <c r="R852" s="248">
        <v>1</v>
      </c>
      <c r="S852" s="248">
        <v>0.33600000000000002</v>
      </c>
      <c r="T852" s="248">
        <v>8.5000000000000006E-2</v>
      </c>
      <c r="U852" s="248">
        <v>0.05</v>
      </c>
      <c r="V852" s="248">
        <v>9.8000000000000004E-2</v>
      </c>
      <c r="X852" s="313">
        <v>0.30199999999999999</v>
      </c>
      <c r="Y852" s="313">
        <v>0.52</v>
      </c>
      <c r="Z852" s="313">
        <v>0.03</v>
      </c>
      <c r="AA852" s="236">
        <f t="shared" ref="AA852:AA857" si="703">(P852-Q852)/2</f>
        <v>7.0000000000000007E-2</v>
      </c>
      <c r="AB852" s="236">
        <f t="shared" ref="AB852:AB857" si="704">AA852*AC852/V852</f>
        <v>0</v>
      </c>
      <c r="AC852" s="236">
        <f t="shared" si="698"/>
        <v>0</v>
      </c>
      <c r="AD852" s="236">
        <f t="shared" ref="AD852:AD857" si="705">SQRT(AB852^2+AC852^2)</f>
        <v>0</v>
      </c>
      <c r="AE852" s="313">
        <v>2.5000000000000001E-2</v>
      </c>
      <c r="AG852" s="236">
        <f t="shared" si="689"/>
        <v>0.7</v>
      </c>
      <c r="AH852" s="236">
        <f t="shared" si="690"/>
        <v>0.44</v>
      </c>
      <c r="AI852" s="236">
        <f t="shared" si="691"/>
        <v>1.7781514701546316E-2</v>
      </c>
      <c r="AJ852" s="236">
        <f t="shared" si="692"/>
        <v>1.0306249189072435E-2</v>
      </c>
      <c r="AK852" s="236">
        <f t="shared" si="693"/>
        <v>3.5563029403092632E-2</v>
      </c>
      <c r="AL852" s="236">
        <f t="shared" si="694"/>
        <v>1.2364869887395404</v>
      </c>
      <c r="AM852" s="236"/>
      <c r="AN852" s="236"/>
      <c r="AO852" s="236"/>
      <c r="AP852" s="235">
        <v>19</v>
      </c>
      <c r="AQ852" s="235">
        <v>2</v>
      </c>
      <c r="AR852" s="235">
        <f t="shared" si="570"/>
        <v>3</v>
      </c>
      <c r="AS852" s="236"/>
      <c r="AT852" s="236" t="str">
        <f t="shared" si="655"/>
        <v/>
      </c>
      <c r="AU852" s="236">
        <f t="shared" si="656"/>
        <v>0.39203088470456543</v>
      </c>
      <c r="AV852" s="236" t="str">
        <f t="shared" si="657"/>
        <v/>
      </c>
      <c r="AW852" s="236">
        <f t="shared" si="658"/>
        <v>2.3238221581692105</v>
      </c>
      <c r="AX852" s="236" t="str">
        <f t="shared" si="659"/>
        <v/>
      </c>
      <c r="AY852" s="236" t="str">
        <f t="shared" si="660"/>
        <v/>
      </c>
      <c r="AZ852" s="236" t="str">
        <f t="shared" si="661"/>
        <v/>
      </c>
      <c r="BA852" s="236" t="str">
        <f t="shared" si="662"/>
        <v/>
      </c>
      <c r="BB852" s="236" t="str">
        <f t="shared" si="663"/>
        <v/>
      </c>
      <c r="BC852" s="236">
        <f t="shared" si="664"/>
        <v>0.27389088470456535</v>
      </c>
      <c r="BD852" s="236" t="str">
        <f t="shared" si="665"/>
        <v/>
      </c>
      <c r="BE852" s="236" t="str">
        <f t="shared" si="666"/>
        <v/>
      </c>
      <c r="BF852" s="236" t="str">
        <f t="shared" si="667"/>
        <v/>
      </c>
      <c r="BG852" s="236" t="str">
        <f t="shared" si="668"/>
        <v/>
      </c>
      <c r="BH852" s="236" t="str">
        <f t="shared" si="669"/>
        <v/>
      </c>
      <c r="BI852" s="236" t="str">
        <f t="shared" si="670"/>
        <v/>
      </c>
      <c r="BJ852" s="236">
        <f t="shared" si="671"/>
        <v>1.6789570506920162</v>
      </c>
      <c r="BK852" s="236" t="str">
        <f t="shared" si="672"/>
        <v/>
      </c>
      <c r="BL852" s="235">
        <f t="shared" si="695"/>
        <v>3</v>
      </c>
    </row>
    <row r="853" spans="3:64">
      <c r="C853" s="239">
        <v>850</v>
      </c>
      <c r="D853" s="234" t="s">
        <v>2185</v>
      </c>
      <c r="E853" s="248">
        <v>1.2999999999999999E-2</v>
      </c>
      <c r="F853" s="236">
        <f t="shared" si="683"/>
        <v>0.4243425102154878</v>
      </c>
      <c r="G853" s="236">
        <f t="shared" si="684"/>
        <v>2.5058958040005992</v>
      </c>
      <c r="H853" s="236">
        <f t="shared" si="685"/>
        <v>0.16933765144505838</v>
      </c>
      <c r="I853" s="248">
        <v>1.2999999999999999E-2</v>
      </c>
      <c r="J853" s="236">
        <f t="shared" si="686"/>
        <v>0.29300251021548779</v>
      </c>
      <c r="K853" s="236">
        <f t="shared" si="687"/>
        <v>1.8010306965234051</v>
      </c>
      <c r="L853" s="236">
        <f t="shared" si="688"/>
        <v>0.16268601683529391</v>
      </c>
      <c r="M853" s="237" t="s">
        <v>2149</v>
      </c>
      <c r="N853" s="237"/>
      <c r="P853" s="248">
        <v>0.44</v>
      </c>
      <c r="Q853" s="248">
        <v>0.3</v>
      </c>
      <c r="R853" s="248">
        <v>1.1000000000000001</v>
      </c>
      <c r="S853" s="248">
        <v>0.316</v>
      </c>
      <c r="T853" s="248">
        <v>8.5000000000000006E-2</v>
      </c>
      <c r="U853" s="248">
        <v>0.05</v>
      </c>
      <c r="V853" s="248">
        <v>9.8000000000000004E-2</v>
      </c>
      <c r="X853" s="313">
        <v>0.30199999999999999</v>
      </c>
      <c r="Y853" s="313">
        <v>0.62</v>
      </c>
      <c r="Z853" s="313">
        <v>0.03</v>
      </c>
      <c r="AA853" s="236">
        <f t="shared" si="703"/>
        <v>7.0000000000000007E-2</v>
      </c>
      <c r="AB853" s="236">
        <f t="shared" si="704"/>
        <v>0</v>
      </c>
      <c r="AC853" s="236">
        <f t="shared" si="698"/>
        <v>0</v>
      </c>
      <c r="AD853" s="236">
        <f t="shared" si="705"/>
        <v>0</v>
      </c>
      <c r="AE853" s="313">
        <v>2.5000000000000001E-2</v>
      </c>
      <c r="AG853" s="236">
        <f t="shared" si="689"/>
        <v>0.77</v>
      </c>
      <c r="AH853" s="236">
        <f t="shared" si="690"/>
        <v>0.44</v>
      </c>
      <c r="AI853" s="236">
        <f t="shared" si="691"/>
        <v>1.7417265992844013E-2</v>
      </c>
      <c r="AJ853" s="236">
        <f t="shared" si="692"/>
        <v>9.9563805716633424E-3</v>
      </c>
      <c r="AK853" s="236">
        <f t="shared" si="693"/>
        <v>3.4834531985688026E-2</v>
      </c>
      <c r="AL853" s="236">
        <f t="shared" si="694"/>
        <v>1.2170029247481005</v>
      </c>
      <c r="AM853" s="236"/>
      <c r="AN853" s="236"/>
      <c r="AO853" s="236"/>
      <c r="AP853" s="235">
        <v>19</v>
      </c>
      <c r="AQ853" s="235">
        <v>2</v>
      </c>
      <c r="AR853" s="235">
        <f t="shared" si="570"/>
        <v>3</v>
      </c>
      <c r="AS853" s="236"/>
      <c r="AT853" s="236" t="str">
        <f t="shared" si="655"/>
        <v/>
      </c>
      <c r="AU853" s="236">
        <f t="shared" si="656"/>
        <v>0.4243425102154878</v>
      </c>
      <c r="AV853" s="236" t="str">
        <f t="shared" si="657"/>
        <v/>
      </c>
      <c r="AW853" s="236">
        <f t="shared" si="658"/>
        <v>2.5058958040005992</v>
      </c>
      <c r="AX853" s="236" t="str">
        <f t="shared" si="659"/>
        <v/>
      </c>
      <c r="AY853" s="236" t="str">
        <f t="shared" si="660"/>
        <v/>
      </c>
      <c r="AZ853" s="236" t="str">
        <f t="shared" si="661"/>
        <v/>
      </c>
      <c r="BA853" s="236" t="str">
        <f t="shared" si="662"/>
        <v/>
      </c>
      <c r="BB853" s="236" t="str">
        <f t="shared" si="663"/>
        <v/>
      </c>
      <c r="BC853" s="236">
        <f t="shared" si="664"/>
        <v>0.29300251021548779</v>
      </c>
      <c r="BD853" s="236" t="str">
        <f t="shared" si="665"/>
        <v/>
      </c>
      <c r="BE853" s="236" t="str">
        <f t="shared" si="666"/>
        <v/>
      </c>
      <c r="BF853" s="236" t="str">
        <f t="shared" si="667"/>
        <v/>
      </c>
      <c r="BG853" s="236" t="str">
        <f t="shared" si="668"/>
        <v/>
      </c>
      <c r="BH853" s="236" t="str">
        <f t="shared" si="669"/>
        <v/>
      </c>
      <c r="BI853" s="236" t="str">
        <f t="shared" si="670"/>
        <v/>
      </c>
      <c r="BJ853" s="236">
        <f t="shared" si="671"/>
        <v>1.8010306965234051</v>
      </c>
      <c r="BK853" s="236" t="str">
        <f t="shared" si="672"/>
        <v/>
      </c>
      <c r="BL853" s="235">
        <f t="shared" si="695"/>
        <v>3</v>
      </c>
    </row>
    <row r="854" spans="3:64">
      <c r="C854" s="239">
        <v>851</v>
      </c>
      <c r="D854" s="234" t="s">
        <v>2186</v>
      </c>
      <c r="E854" s="248">
        <v>1.2999999999999999E-2</v>
      </c>
      <c r="F854" s="236">
        <f t="shared" si="683"/>
        <v>0.45465536738296225</v>
      </c>
      <c r="G854" s="236">
        <f t="shared" si="684"/>
        <v>2.6881361642075308</v>
      </c>
      <c r="H854" s="236">
        <f t="shared" si="685"/>
        <v>0.16913405408427135</v>
      </c>
      <c r="I854" s="248">
        <v>1.2999999999999999E-2</v>
      </c>
      <c r="J854" s="236">
        <f t="shared" si="686"/>
        <v>0.31011536738296219</v>
      </c>
      <c r="K854" s="236">
        <f t="shared" si="687"/>
        <v>1.9232710567303368</v>
      </c>
      <c r="L854" s="236">
        <f t="shared" si="688"/>
        <v>0.16124371356691386</v>
      </c>
      <c r="M854" s="237" t="s">
        <v>2149</v>
      </c>
      <c r="N854" s="237"/>
      <c r="P854" s="248">
        <v>0.44</v>
      </c>
      <c r="Q854" s="248">
        <v>0.3</v>
      </c>
      <c r="R854" s="248">
        <v>1.2</v>
      </c>
      <c r="S854" s="248">
        <v>0.29599999999999999</v>
      </c>
      <c r="T854" s="248">
        <v>8.5000000000000006E-2</v>
      </c>
      <c r="U854" s="248">
        <v>0.05</v>
      </c>
      <c r="V854" s="248">
        <v>9.8000000000000004E-2</v>
      </c>
      <c r="X854" s="313">
        <v>0.30199999999999999</v>
      </c>
      <c r="Y854" s="313">
        <v>0.72</v>
      </c>
      <c r="Z854" s="313">
        <v>0.03</v>
      </c>
      <c r="AA854" s="236">
        <f t="shared" si="703"/>
        <v>7.0000000000000007E-2</v>
      </c>
      <c r="AB854" s="236">
        <f t="shared" si="704"/>
        <v>0</v>
      </c>
      <c r="AC854" s="236">
        <f t="shared" si="698"/>
        <v>0</v>
      </c>
      <c r="AD854" s="236">
        <f t="shared" si="705"/>
        <v>0</v>
      </c>
      <c r="AE854" s="313">
        <v>2.5000000000000001E-2</v>
      </c>
      <c r="AG854" s="236">
        <f t="shared" si="689"/>
        <v>0.84</v>
      </c>
      <c r="AH854" s="236">
        <f t="shared" si="690"/>
        <v>0.44</v>
      </c>
      <c r="AI854" s="236">
        <f t="shared" si="691"/>
        <v>1.6995010875035788E-2</v>
      </c>
      <c r="AJ854" s="236">
        <f t="shared" si="692"/>
        <v>9.5545468476963356E-3</v>
      </c>
      <c r="AK854" s="236">
        <f t="shared" si="693"/>
        <v>3.3990021750071577E-2</v>
      </c>
      <c r="AL854" s="236">
        <f t="shared" si="694"/>
        <v>1.1940803627966927</v>
      </c>
      <c r="AM854" s="236"/>
      <c r="AN854" s="236"/>
      <c r="AO854" s="236"/>
      <c r="AP854" s="235">
        <v>19</v>
      </c>
      <c r="AQ854" s="235">
        <v>2</v>
      </c>
      <c r="AR854" s="235">
        <f t="shared" si="570"/>
        <v>3</v>
      </c>
      <c r="AS854" s="236"/>
      <c r="AT854" s="236" t="str">
        <f t="shared" si="655"/>
        <v/>
      </c>
      <c r="AU854" s="236">
        <f t="shared" si="656"/>
        <v>0.45465536738296225</v>
      </c>
      <c r="AV854" s="236" t="str">
        <f t="shared" si="657"/>
        <v/>
      </c>
      <c r="AW854" s="236">
        <f t="shared" si="658"/>
        <v>2.6881361642075308</v>
      </c>
      <c r="AX854" s="236" t="str">
        <f t="shared" si="659"/>
        <v/>
      </c>
      <c r="AY854" s="236" t="str">
        <f t="shared" si="660"/>
        <v/>
      </c>
      <c r="AZ854" s="236" t="str">
        <f t="shared" si="661"/>
        <v/>
      </c>
      <c r="BA854" s="236" t="str">
        <f t="shared" si="662"/>
        <v/>
      </c>
      <c r="BB854" s="236" t="str">
        <f t="shared" si="663"/>
        <v/>
      </c>
      <c r="BC854" s="236">
        <f t="shared" si="664"/>
        <v>0.31011536738296219</v>
      </c>
      <c r="BD854" s="236" t="str">
        <f t="shared" si="665"/>
        <v/>
      </c>
      <c r="BE854" s="236" t="str">
        <f t="shared" si="666"/>
        <v/>
      </c>
      <c r="BF854" s="236" t="str">
        <f t="shared" si="667"/>
        <v/>
      </c>
      <c r="BG854" s="236" t="str">
        <f t="shared" si="668"/>
        <v/>
      </c>
      <c r="BH854" s="236" t="str">
        <f t="shared" si="669"/>
        <v/>
      </c>
      <c r="BI854" s="236" t="str">
        <f t="shared" si="670"/>
        <v/>
      </c>
      <c r="BJ854" s="236">
        <f t="shared" si="671"/>
        <v>1.9232710567303368</v>
      </c>
      <c r="BK854" s="236" t="str">
        <f t="shared" si="672"/>
        <v/>
      </c>
      <c r="BL854" s="235">
        <f t="shared" si="695"/>
        <v>3</v>
      </c>
    </row>
    <row r="855" spans="3:64">
      <c r="C855" s="239">
        <v>852</v>
      </c>
      <c r="D855" s="234" t="s">
        <v>2187</v>
      </c>
      <c r="E855" s="248">
        <v>1.2999999999999999E-2</v>
      </c>
      <c r="F855" s="236">
        <f t="shared" si="683"/>
        <v>0.48296960660108923</v>
      </c>
      <c r="G855" s="236">
        <f t="shared" si="684"/>
        <v>2.8705842568192823</v>
      </c>
      <c r="H855" s="236">
        <f t="shared" si="685"/>
        <v>0.16824784203904125</v>
      </c>
      <c r="I855" s="248">
        <v>1.2999999999999999E-2</v>
      </c>
      <c r="J855" s="236">
        <f t="shared" si="686"/>
        <v>0.32522960660108918</v>
      </c>
      <c r="K855" s="236">
        <f t="shared" si="687"/>
        <v>2.0457191493420885</v>
      </c>
      <c r="L855" s="236">
        <f t="shared" si="688"/>
        <v>0.15898057497564333</v>
      </c>
      <c r="M855" s="237" t="s">
        <v>2149</v>
      </c>
      <c r="N855" s="237"/>
      <c r="P855" s="248">
        <v>0.44</v>
      </c>
      <c r="Q855" s="248">
        <v>0.3</v>
      </c>
      <c r="R855" s="248">
        <v>1.3</v>
      </c>
      <c r="S855" s="248">
        <v>0.27600000000000002</v>
      </c>
      <c r="T855" s="248">
        <v>8.5000000000000006E-2</v>
      </c>
      <c r="U855" s="248">
        <v>0.05</v>
      </c>
      <c r="V855" s="248">
        <v>9.8000000000000004E-2</v>
      </c>
      <c r="X855" s="313">
        <v>0.30199999999999999</v>
      </c>
      <c r="Y855" s="313">
        <v>0.82</v>
      </c>
      <c r="Z855" s="313">
        <v>0.03</v>
      </c>
      <c r="AA855" s="236">
        <f t="shared" si="703"/>
        <v>7.0000000000000007E-2</v>
      </c>
      <c r="AB855" s="236">
        <f t="shared" si="704"/>
        <v>0</v>
      </c>
      <c r="AC855" s="236">
        <f t="shared" si="698"/>
        <v>0</v>
      </c>
      <c r="AD855" s="236">
        <f t="shared" si="705"/>
        <v>0</v>
      </c>
      <c r="AE855" s="313">
        <v>2.5000000000000001E-2</v>
      </c>
      <c r="AG855" s="236">
        <f t="shared" si="689"/>
        <v>0.90999999999999992</v>
      </c>
      <c r="AH855" s="236">
        <f t="shared" si="690"/>
        <v>0.44</v>
      </c>
      <c r="AI855" s="236">
        <f t="shared" si="691"/>
        <v>1.6500124254189241E-2</v>
      </c>
      <c r="AJ855" s="236">
        <f t="shared" si="692"/>
        <v>9.0890125586525847E-3</v>
      </c>
      <c r="AK855" s="236">
        <f t="shared" si="693"/>
        <v>3.3000248508378481E-2</v>
      </c>
      <c r="AL855" s="236">
        <f t="shared" si="694"/>
        <v>1.1667529381395827</v>
      </c>
      <c r="AM855" s="236"/>
      <c r="AN855" s="236"/>
      <c r="AO855" s="236"/>
      <c r="AP855" s="235">
        <v>19</v>
      </c>
      <c r="AQ855" s="235">
        <v>2</v>
      </c>
      <c r="AR855" s="235">
        <f t="shared" si="570"/>
        <v>3</v>
      </c>
      <c r="AS855" s="236"/>
      <c r="AT855" s="236" t="str">
        <f t="shared" si="655"/>
        <v/>
      </c>
      <c r="AU855" s="236">
        <f t="shared" si="656"/>
        <v>0.48296960660108923</v>
      </c>
      <c r="AV855" s="236" t="str">
        <f t="shared" si="657"/>
        <v/>
      </c>
      <c r="AW855" s="236">
        <f t="shared" si="658"/>
        <v>2.8705842568192823</v>
      </c>
      <c r="AX855" s="236" t="str">
        <f t="shared" si="659"/>
        <v/>
      </c>
      <c r="AY855" s="236" t="str">
        <f t="shared" si="660"/>
        <v/>
      </c>
      <c r="AZ855" s="236" t="str">
        <f t="shared" si="661"/>
        <v/>
      </c>
      <c r="BA855" s="236" t="str">
        <f t="shared" si="662"/>
        <v/>
      </c>
      <c r="BB855" s="236" t="str">
        <f t="shared" si="663"/>
        <v/>
      </c>
      <c r="BC855" s="236">
        <f t="shared" si="664"/>
        <v>0.32522960660108918</v>
      </c>
      <c r="BD855" s="236" t="str">
        <f t="shared" si="665"/>
        <v/>
      </c>
      <c r="BE855" s="236" t="str">
        <f t="shared" si="666"/>
        <v/>
      </c>
      <c r="BF855" s="236" t="str">
        <f t="shared" si="667"/>
        <v/>
      </c>
      <c r="BG855" s="236" t="str">
        <f t="shared" si="668"/>
        <v/>
      </c>
      <c r="BH855" s="236" t="str">
        <f t="shared" si="669"/>
        <v/>
      </c>
      <c r="BI855" s="236" t="str">
        <f t="shared" si="670"/>
        <v/>
      </c>
      <c r="BJ855" s="236">
        <f t="shared" si="671"/>
        <v>2.0457191493420885</v>
      </c>
      <c r="BK855" s="236" t="str">
        <f t="shared" si="672"/>
        <v/>
      </c>
      <c r="BL855" s="235">
        <f t="shared" si="695"/>
        <v>3</v>
      </c>
    </row>
    <row r="856" spans="3:64">
      <c r="C856" s="239">
        <v>853</v>
      </c>
      <c r="D856" s="234" t="s">
        <v>2188</v>
      </c>
      <c r="E856" s="248">
        <v>1.2999999999999999E-2</v>
      </c>
      <c r="F856" s="236">
        <f t="shared" si="683"/>
        <v>0.5092853729171416</v>
      </c>
      <c r="G856" s="236">
        <f t="shared" si="684"/>
        <v>3.0532953223374242</v>
      </c>
      <c r="H856" s="236">
        <f t="shared" si="685"/>
        <v>0.16679859599275923</v>
      </c>
      <c r="I856" s="248">
        <v>1.2999999999999999E-2</v>
      </c>
      <c r="J856" s="236">
        <f t="shared" si="686"/>
        <v>0.33834537291714162</v>
      </c>
      <c r="K856" s="236">
        <f t="shared" si="687"/>
        <v>2.1684302148602299</v>
      </c>
      <c r="L856" s="236">
        <f t="shared" si="688"/>
        <v>0.15603240104222135</v>
      </c>
      <c r="M856" s="237" t="s">
        <v>2149</v>
      </c>
      <c r="N856" s="237"/>
      <c r="P856" s="248">
        <v>0.44</v>
      </c>
      <c r="Q856" s="248">
        <v>0.3</v>
      </c>
      <c r="R856" s="248">
        <v>1.4</v>
      </c>
      <c r="S856" s="248">
        <v>0.25600000000000001</v>
      </c>
      <c r="T856" s="248">
        <v>8.5000000000000006E-2</v>
      </c>
      <c r="U856" s="248">
        <v>0.05</v>
      </c>
      <c r="V856" s="248">
        <v>9.8000000000000004E-2</v>
      </c>
      <c r="X856" s="313">
        <v>0.30199999999999999</v>
      </c>
      <c r="Y856" s="313">
        <v>0.92</v>
      </c>
      <c r="Z856" s="313">
        <v>0.03</v>
      </c>
      <c r="AA856" s="236">
        <f t="shared" si="703"/>
        <v>7.0000000000000007E-2</v>
      </c>
      <c r="AB856" s="236">
        <f t="shared" si="704"/>
        <v>0</v>
      </c>
      <c r="AC856" s="236">
        <f t="shared" si="698"/>
        <v>0</v>
      </c>
      <c r="AD856" s="236">
        <f t="shared" si="705"/>
        <v>0</v>
      </c>
      <c r="AE856" s="313">
        <v>2.5000000000000001E-2</v>
      </c>
      <c r="AG856" s="236">
        <f t="shared" si="689"/>
        <v>0.97999999999999987</v>
      </c>
      <c r="AH856" s="236">
        <f t="shared" si="690"/>
        <v>0.44</v>
      </c>
      <c r="AI856" s="236">
        <f t="shared" si="691"/>
        <v>1.5912834851569604E-2</v>
      </c>
      <c r="AJ856" s="236">
        <f t="shared" si="692"/>
        <v>8.5446419033093531E-3</v>
      </c>
      <c r="AK856" s="236">
        <f t="shared" si="693"/>
        <v>3.1825669703139207E-2</v>
      </c>
      <c r="AL856" s="236">
        <f t="shared" si="694"/>
        <v>1.133671605075953</v>
      </c>
      <c r="AM856" s="236"/>
      <c r="AN856" s="236"/>
      <c r="AO856" s="236"/>
      <c r="AP856" s="235">
        <v>19</v>
      </c>
      <c r="AQ856" s="235">
        <v>2</v>
      </c>
      <c r="AR856" s="235">
        <f t="shared" si="570"/>
        <v>3</v>
      </c>
      <c r="AS856" s="236"/>
      <c r="AT856" s="236" t="str">
        <f t="shared" si="655"/>
        <v/>
      </c>
      <c r="AU856" s="236">
        <f t="shared" si="656"/>
        <v>0.5092853729171416</v>
      </c>
      <c r="AV856" s="236" t="str">
        <f t="shared" si="657"/>
        <v/>
      </c>
      <c r="AW856" s="236">
        <f t="shared" si="658"/>
        <v>3.0532953223374242</v>
      </c>
      <c r="AX856" s="236" t="str">
        <f t="shared" si="659"/>
        <v/>
      </c>
      <c r="AY856" s="236" t="str">
        <f t="shared" si="660"/>
        <v/>
      </c>
      <c r="AZ856" s="236" t="str">
        <f t="shared" si="661"/>
        <v/>
      </c>
      <c r="BA856" s="236" t="str">
        <f t="shared" si="662"/>
        <v/>
      </c>
      <c r="BB856" s="236" t="str">
        <f t="shared" si="663"/>
        <v/>
      </c>
      <c r="BC856" s="236">
        <f t="shared" si="664"/>
        <v>0.33834537291714162</v>
      </c>
      <c r="BD856" s="236" t="str">
        <f t="shared" si="665"/>
        <v/>
      </c>
      <c r="BE856" s="236" t="str">
        <f t="shared" si="666"/>
        <v/>
      </c>
      <c r="BF856" s="236" t="str">
        <f t="shared" si="667"/>
        <v/>
      </c>
      <c r="BG856" s="236" t="str">
        <f t="shared" si="668"/>
        <v/>
      </c>
      <c r="BH856" s="236" t="str">
        <f t="shared" si="669"/>
        <v/>
      </c>
      <c r="BI856" s="236" t="str">
        <f t="shared" si="670"/>
        <v/>
      </c>
      <c r="BJ856" s="236">
        <f t="shared" si="671"/>
        <v>2.1684302148602299</v>
      </c>
      <c r="BK856" s="236" t="str">
        <f t="shared" si="672"/>
        <v/>
      </c>
      <c r="BL856" s="235">
        <f t="shared" si="695"/>
        <v>3</v>
      </c>
    </row>
    <row r="857" spans="3:64">
      <c r="C857" s="239">
        <v>854</v>
      </c>
      <c r="D857" s="234" t="s">
        <v>2189</v>
      </c>
      <c r="E857" s="248">
        <v>1.2999999999999999E-2</v>
      </c>
      <c r="F857" s="236">
        <f t="shared" si="683"/>
        <v>0.53360277583155657</v>
      </c>
      <c r="G857" s="236">
        <f t="shared" si="684"/>
        <v>3.2363453136206721</v>
      </c>
      <c r="H857" s="236">
        <f t="shared" si="685"/>
        <v>0.16487819565662684</v>
      </c>
      <c r="I857" s="248">
        <v>1.2999999999999999E-2</v>
      </c>
      <c r="J857" s="236">
        <f t="shared" si="686"/>
        <v>0.3494627758315566</v>
      </c>
      <c r="K857" s="236">
        <f t="shared" si="687"/>
        <v>2.2914802061434778</v>
      </c>
      <c r="L857" s="236">
        <f t="shared" si="688"/>
        <v>0.15250525616352431</v>
      </c>
      <c r="M857" s="237" t="s">
        <v>2149</v>
      </c>
      <c r="N857" s="237"/>
      <c r="P857" s="248">
        <v>0.44</v>
      </c>
      <c r="Q857" s="248">
        <v>0.3</v>
      </c>
      <c r="R857" s="248">
        <v>1.5</v>
      </c>
      <c r="S857" s="248">
        <v>0.23599999999999999</v>
      </c>
      <c r="T857" s="248">
        <v>8.5000000000000006E-2</v>
      </c>
      <c r="U857" s="248">
        <v>0.05</v>
      </c>
      <c r="V857" s="248">
        <v>9.8000000000000004E-2</v>
      </c>
      <c r="X857" s="313">
        <v>0.30199999999999999</v>
      </c>
      <c r="Y857" s="313">
        <v>1.02</v>
      </c>
      <c r="Z857" s="313">
        <v>0.03</v>
      </c>
      <c r="AA857" s="236">
        <f t="shared" si="703"/>
        <v>7.0000000000000007E-2</v>
      </c>
      <c r="AB857" s="236">
        <f t="shared" si="704"/>
        <v>0</v>
      </c>
      <c r="AC857" s="236">
        <f t="shared" si="698"/>
        <v>0</v>
      </c>
      <c r="AD857" s="236">
        <f t="shared" si="705"/>
        <v>0</v>
      </c>
      <c r="AE857" s="313">
        <v>2.5000000000000001E-2</v>
      </c>
      <c r="AG857" s="236">
        <f t="shared" si="689"/>
        <v>1.0499999999999998</v>
      </c>
      <c r="AH857" s="236">
        <f t="shared" si="690"/>
        <v>0.43999999999999995</v>
      </c>
      <c r="AI857" s="236">
        <f t="shared" si="691"/>
        <v>1.520590407271581E-2</v>
      </c>
      <c r="AJ857" s="236">
        <f t="shared" si="692"/>
        <v>7.9019073053346878E-3</v>
      </c>
      <c r="AK857" s="236">
        <f t="shared" si="693"/>
        <v>3.041180814543162E-2</v>
      </c>
      <c r="AL857" s="236">
        <f t="shared" si="694"/>
        <v>1.0929070074965326</v>
      </c>
      <c r="AM857" s="236"/>
      <c r="AN857" s="236"/>
      <c r="AO857" s="236"/>
      <c r="AP857" s="235">
        <v>19</v>
      </c>
      <c r="AQ857" s="235">
        <v>2</v>
      </c>
      <c r="AR857" s="235">
        <f t="shared" si="570"/>
        <v>4</v>
      </c>
      <c r="AS857" s="236"/>
      <c r="AT857" s="236" t="str">
        <f t="shared" si="655"/>
        <v/>
      </c>
      <c r="AU857" s="236">
        <f t="shared" si="656"/>
        <v>0.53360277583155657</v>
      </c>
      <c r="AV857" s="236" t="str">
        <f t="shared" si="657"/>
        <v/>
      </c>
      <c r="AW857" s="236">
        <f t="shared" si="658"/>
        <v>3.2363453136206721</v>
      </c>
      <c r="AX857" s="236" t="str">
        <f t="shared" si="659"/>
        <v/>
      </c>
      <c r="AY857" s="236" t="str">
        <f t="shared" si="660"/>
        <v/>
      </c>
      <c r="AZ857" s="236" t="str">
        <f t="shared" si="661"/>
        <v/>
      </c>
      <c r="BA857" s="236" t="str">
        <f t="shared" si="662"/>
        <v/>
      </c>
      <c r="BB857" s="236" t="str">
        <f t="shared" si="663"/>
        <v/>
      </c>
      <c r="BC857" s="236" t="str">
        <f t="shared" si="664"/>
        <v/>
      </c>
      <c r="BD857" s="236">
        <f t="shared" si="665"/>
        <v>0.3494627758315566</v>
      </c>
      <c r="BE857" s="236" t="str">
        <f t="shared" si="666"/>
        <v/>
      </c>
      <c r="BF857" s="236" t="str">
        <f t="shared" si="667"/>
        <v/>
      </c>
      <c r="BG857" s="236" t="str">
        <f t="shared" si="668"/>
        <v/>
      </c>
      <c r="BH857" s="236" t="str">
        <f t="shared" si="669"/>
        <v/>
      </c>
      <c r="BI857" s="236" t="str">
        <f t="shared" si="670"/>
        <v/>
      </c>
      <c r="BJ857" s="236" t="str">
        <f t="shared" si="671"/>
        <v/>
      </c>
      <c r="BK857" s="236">
        <f t="shared" si="672"/>
        <v>2.2914802061434778</v>
      </c>
      <c r="BL857" s="235">
        <f t="shared" si="695"/>
        <v>4</v>
      </c>
    </row>
    <row r="858" spans="3:64">
      <c r="C858" s="239">
        <v>855</v>
      </c>
      <c r="D858" s="234" t="s">
        <v>2176</v>
      </c>
      <c r="E858" s="248">
        <v>1.2999999999999999E-2</v>
      </c>
      <c r="F858" s="236">
        <f t="shared" si="683"/>
        <v>0.25155561439415769</v>
      </c>
      <c r="G858" s="236">
        <f t="shared" si="684"/>
        <v>1.5391431377080871</v>
      </c>
      <c r="H858" s="236">
        <f t="shared" si="685"/>
        <v>0.16343873953708105</v>
      </c>
      <c r="I858" s="248">
        <v>1.2999999999999999E-2</v>
      </c>
      <c r="J858" s="236">
        <f t="shared" si="686"/>
        <v>0.18753775725130056</v>
      </c>
      <c r="K858" s="236">
        <f t="shared" si="687"/>
        <v>1.2048075962714595</v>
      </c>
      <c r="L858" s="236">
        <f t="shared" si="688"/>
        <v>0.15565784763615131</v>
      </c>
      <c r="M858" s="237" t="s">
        <v>2149</v>
      </c>
      <c r="N858" s="237"/>
      <c r="P858" s="248">
        <v>0.56000000000000005</v>
      </c>
      <c r="Q858" s="248">
        <v>0.4</v>
      </c>
      <c r="R858" s="248">
        <v>0.5</v>
      </c>
      <c r="S858" s="248"/>
      <c r="T858" s="248">
        <v>8.5000000000000006E-2</v>
      </c>
      <c r="U858" s="248">
        <v>7.4999999999999997E-2</v>
      </c>
      <c r="V858" s="248">
        <v>0.112</v>
      </c>
      <c r="X858" s="313">
        <v>0.28299999999999997</v>
      </c>
      <c r="Y858" s="313"/>
      <c r="Z858" s="313">
        <v>0.03</v>
      </c>
      <c r="AA858" s="236">
        <f t="shared" si="696"/>
        <v>8.0000000000000016E-2</v>
      </c>
      <c r="AB858" s="236">
        <f t="shared" si="697"/>
        <v>2.6428571428571416E-2</v>
      </c>
      <c r="AC858" s="236">
        <f t="shared" si="698"/>
        <v>3.6999999999999977E-2</v>
      </c>
      <c r="AD858" s="236">
        <f t="shared" si="699"/>
        <v>4.5469433554368138E-2</v>
      </c>
      <c r="AE858" s="313">
        <v>2.5000000000000001E-2</v>
      </c>
      <c r="AG858" s="236">
        <f t="shared" si="689"/>
        <v>0.35</v>
      </c>
      <c r="AH858" s="236">
        <f t="shared" si="690"/>
        <v>0.50714285714285723</v>
      </c>
      <c r="AI858" s="236">
        <f t="shared" si="691"/>
        <v>2.2040761956898039E-2</v>
      </c>
      <c r="AJ858" s="236">
        <f t="shared" si="692"/>
        <v>1.4575927971525165E-2</v>
      </c>
      <c r="AK858" s="236">
        <f t="shared" si="693"/>
        <v>4.4081523913796078E-2</v>
      </c>
      <c r="AL858" s="236">
        <f t="shared" si="694"/>
        <v>1.4451459961850504</v>
      </c>
      <c r="AM858" s="236"/>
      <c r="AN858" s="236"/>
      <c r="AO858" s="236"/>
      <c r="AP858" s="235">
        <v>19</v>
      </c>
      <c r="AQ858" s="235">
        <v>1</v>
      </c>
      <c r="AR858" s="235">
        <f t="shared" si="570"/>
        <v>2</v>
      </c>
      <c r="AS858" s="236"/>
      <c r="AT858" s="236">
        <f t="shared" si="655"/>
        <v>0.25155561439415769</v>
      </c>
      <c r="AU858" s="236" t="str">
        <f t="shared" si="656"/>
        <v/>
      </c>
      <c r="AV858" s="236">
        <f t="shared" si="657"/>
        <v>1.5391431377080871</v>
      </c>
      <c r="AW858" s="236" t="str">
        <f t="shared" si="658"/>
        <v/>
      </c>
      <c r="AX858" s="236" t="str">
        <f t="shared" si="659"/>
        <v/>
      </c>
      <c r="AY858" s="236">
        <f t="shared" si="660"/>
        <v>0.18753775725130056</v>
      </c>
      <c r="AZ858" s="236" t="str">
        <f t="shared" si="661"/>
        <v/>
      </c>
      <c r="BA858" s="236" t="str">
        <f t="shared" si="662"/>
        <v/>
      </c>
      <c r="BB858" s="236" t="str">
        <f t="shared" si="663"/>
        <v/>
      </c>
      <c r="BC858" s="236" t="str">
        <f t="shared" si="664"/>
        <v/>
      </c>
      <c r="BD858" s="236" t="str">
        <f t="shared" si="665"/>
        <v/>
      </c>
      <c r="BE858" s="236" t="str">
        <f t="shared" si="666"/>
        <v/>
      </c>
      <c r="BF858" s="236">
        <f t="shared" si="667"/>
        <v>1.2048075962714595</v>
      </c>
      <c r="BG858" s="236" t="str">
        <f t="shared" si="668"/>
        <v/>
      </c>
      <c r="BH858" s="236" t="str">
        <f t="shared" si="669"/>
        <v/>
      </c>
      <c r="BI858" s="236" t="str">
        <f t="shared" si="670"/>
        <v/>
      </c>
      <c r="BJ858" s="236" t="str">
        <f t="shared" si="671"/>
        <v/>
      </c>
      <c r="BK858" s="236" t="str">
        <f t="shared" si="672"/>
        <v/>
      </c>
      <c r="BL858" s="235">
        <f t="shared" si="695"/>
        <v>2</v>
      </c>
    </row>
    <row r="859" spans="3:64">
      <c r="C859" s="239">
        <v>856</v>
      </c>
      <c r="D859" s="234" t="s">
        <v>2177</v>
      </c>
      <c r="E859" s="248">
        <v>1.2999999999999999E-2</v>
      </c>
      <c r="F859" s="236">
        <f t="shared" si="683"/>
        <v>0.30585779203780006</v>
      </c>
      <c r="G859" s="236">
        <f t="shared" si="684"/>
        <v>1.7202551591803981</v>
      </c>
      <c r="H859" s="236">
        <f t="shared" si="685"/>
        <v>0.17779792166618094</v>
      </c>
      <c r="I859" s="248">
        <v>1.2999999999999999E-2</v>
      </c>
      <c r="J859" s="236">
        <f t="shared" si="686"/>
        <v>0.22598279203780003</v>
      </c>
      <c r="K859" s="236">
        <f t="shared" si="687"/>
        <v>1.3121854011691192</v>
      </c>
      <c r="L859" s="236">
        <f t="shared" si="688"/>
        <v>0.17221864519789346</v>
      </c>
      <c r="M859" s="237" t="s">
        <v>2149</v>
      </c>
      <c r="N859" s="237"/>
      <c r="P859" s="248">
        <v>0.56000000000000005</v>
      </c>
      <c r="Q859" s="248">
        <v>0.4</v>
      </c>
      <c r="R859" s="248">
        <v>0.6</v>
      </c>
      <c r="S859" s="248">
        <v>0.53600000000000003</v>
      </c>
      <c r="T859" s="248">
        <v>8.5000000000000006E-2</v>
      </c>
      <c r="U859" s="248">
        <v>7.4999999999999997E-2</v>
      </c>
      <c r="V859" s="248">
        <v>0.112</v>
      </c>
      <c r="X859" s="313">
        <v>0.26300000000000001</v>
      </c>
      <c r="Y859" s="313">
        <v>0.12</v>
      </c>
      <c r="Z859" s="313">
        <v>0.03</v>
      </c>
      <c r="AA859" s="236">
        <f t="shared" si="696"/>
        <v>8.0000000000000016E-2</v>
      </c>
      <c r="AB859" s="236">
        <f t="shared" si="697"/>
        <v>4.9999999999999654E-3</v>
      </c>
      <c r="AC859" s="236">
        <f t="shared" si="698"/>
        <v>6.9999999999999507E-3</v>
      </c>
      <c r="AD859" s="236">
        <f t="shared" si="699"/>
        <v>8.6023252670425661E-3</v>
      </c>
      <c r="AE859" s="313">
        <v>2.5000000000000001E-2</v>
      </c>
      <c r="AG859" s="236">
        <f t="shared" si="689"/>
        <v>0.42</v>
      </c>
      <c r="AH859" s="236">
        <f t="shared" si="690"/>
        <v>0.55000000000000016</v>
      </c>
      <c r="AI859" s="236">
        <f t="shared" si="691"/>
        <v>1.9783305327320772E-2</v>
      </c>
      <c r="AJ859" s="236">
        <f t="shared" si="692"/>
        <v>1.2276366054106045E-2</v>
      </c>
      <c r="AK859" s="236">
        <f t="shared" si="693"/>
        <v>3.9566610654641544E-2</v>
      </c>
      <c r="AL859" s="236">
        <f t="shared" si="694"/>
        <v>1.3388666285638862</v>
      </c>
      <c r="AM859" s="236"/>
      <c r="AN859" s="236"/>
      <c r="AO859" s="236"/>
      <c r="AP859" s="235">
        <v>19</v>
      </c>
      <c r="AQ859" s="235">
        <v>2</v>
      </c>
      <c r="AR859" s="235">
        <f t="shared" si="570"/>
        <v>2</v>
      </c>
      <c r="AS859" s="236"/>
      <c r="AT859" s="236" t="str">
        <f t="shared" si="655"/>
        <v/>
      </c>
      <c r="AU859" s="236">
        <f t="shared" si="656"/>
        <v>0.30585779203780006</v>
      </c>
      <c r="AV859" s="236" t="str">
        <f t="shared" si="657"/>
        <v/>
      </c>
      <c r="AW859" s="236">
        <f t="shared" si="658"/>
        <v>1.7202551591803981</v>
      </c>
      <c r="AX859" s="236" t="str">
        <f t="shared" si="659"/>
        <v/>
      </c>
      <c r="AY859" s="236" t="str">
        <f t="shared" si="660"/>
        <v/>
      </c>
      <c r="AZ859" s="236" t="str">
        <f t="shared" si="661"/>
        <v/>
      </c>
      <c r="BA859" s="236" t="str">
        <f t="shared" si="662"/>
        <v/>
      </c>
      <c r="BB859" s="236">
        <f t="shared" si="663"/>
        <v>0.22598279203780003</v>
      </c>
      <c r="BC859" s="236" t="str">
        <f t="shared" si="664"/>
        <v/>
      </c>
      <c r="BD859" s="236" t="str">
        <f t="shared" si="665"/>
        <v/>
      </c>
      <c r="BE859" s="236" t="str">
        <f t="shared" si="666"/>
        <v/>
      </c>
      <c r="BF859" s="236" t="str">
        <f t="shared" si="667"/>
        <v/>
      </c>
      <c r="BG859" s="236" t="str">
        <f t="shared" si="668"/>
        <v/>
      </c>
      <c r="BH859" s="236" t="str">
        <f t="shared" si="669"/>
        <v/>
      </c>
      <c r="BI859" s="236">
        <f t="shared" si="670"/>
        <v>1.3121854011691192</v>
      </c>
      <c r="BJ859" s="236" t="str">
        <f t="shared" si="671"/>
        <v/>
      </c>
      <c r="BK859" s="236" t="str">
        <f t="shared" si="672"/>
        <v/>
      </c>
      <c r="BL859" s="235">
        <f t="shared" si="695"/>
        <v>2</v>
      </c>
    </row>
    <row r="860" spans="3:64">
      <c r="C860" s="239">
        <v>857</v>
      </c>
      <c r="D860" s="234" t="s">
        <v>2190</v>
      </c>
      <c r="E860" s="248">
        <v>1.2999999999999999E-2</v>
      </c>
      <c r="F860" s="236">
        <f t="shared" si="683"/>
        <v>0.3581627420866631</v>
      </c>
      <c r="G860" s="236">
        <f t="shared" si="684"/>
        <v>1.9016239376720117</v>
      </c>
      <c r="H860" s="236">
        <f t="shared" si="685"/>
        <v>0.18834572650843351</v>
      </c>
      <c r="I860" s="248">
        <v>1.2999999999999999E-2</v>
      </c>
      <c r="J860" s="236">
        <f t="shared" si="686"/>
        <v>0.26152274208666304</v>
      </c>
      <c r="K860" s="236">
        <f t="shared" si="687"/>
        <v>1.4303495291266477</v>
      </c>
      <c r="L860" s="236">
        <f t="shared" si="688"/>
        <v>0.18283834598550561</v>
      </c>
      <c r="M860" s="237" t="s">
        <v>2149</v>
      </c>
      <c r="N860" s="237"/>
      <c r="P860" s="248">
        <v>0.56000000000000005</v>
      </c>
      <c r="Q860" s="248">
        <v>0.4</v>
      </c>
      <c r="R860" s="248">
        <v>0.7</v>
      </c>
      <c r="S860" s="248">
        <v>0.51600000000000001</v>
      </c>
      <c r="T860" s="248">
        <v>8.5000000000000006E-2</v>
      </c>
      <c r="U860" s="248">
        <v>7.4999999999999997E-2</v>
      </c>
      <c r="V860" s="248">
        <v>0.112</v>
      </c>
      <c r="X860" s="313">
        <v>0.26300000000000001</v>
      </c>
      <c r="Y860" s="313">
        <v>0.22</v>
      </c>
      <c r="Z860" s="313">
        <v>0.03</v>
      </c>
      <c r="AA860" s="236">
        <f t="shared" ref="AA860:AA868" si="706">(P860-Q860)/2</f>
        <v>8.0000000000000016E-2</v>
      </c>
      <c r="AB860" s="236">
        <f t="shared" ref="AB860:AB868" si="707">AA860*AC860/V860</f>
        <v>0</v>
      </c>
      <c r="AC860" s="236">
        <f t="shared" si="698"/>
        <v>0</v>
      </c>
      <c r="AD860" s="236">
        <f t="shared" ref="AD860:AD868" si="708">SQRT(AB860^2+AC860^2)</f>
        <v>0</v>
      </c>
      <c r="AE860" s="313">
        <v>2.5000000000000001E-2</v>
      </c>
      <c r="AG860" s="236">
        <f t="shared" si="689"/>
        <v>0.48999999999999994</v>
      </c>
      <c r="AH860" s="236">
        <f t="shared" si="690"/>
        <v>0.56000000000000005</v>
      </c>
      <c r="AI860" s="236">
        <f t="shared" si="691"/>
        <v>1.9660391929695244E-2</v>
      </c>
      <c r="AJ860" s="236">
        <f t="shared" si="692"/>
        <v>1.2153314641914006E-2</v>
      </c>
      <c r="AK860" s="236">
        <f t="shared" si="693"/>
        <v>3.9320783859390487E-2</v>
      </c>
      <c r="AL860" s="236">
        <f t="shared" si="694"/>
        <v>1.3328055150978191</v>
      </c>
      <c r="AM860" s="236"/>
      <c r="AN860" s="236"/>
      <c r="AO860" s="236"/>
      <c r="AP860" s="235">
        <v>19</v>
      </c>
      <c r="AQ860" s="235">
        <v>2</v>
      </c>
      <c r="AR860" s="235">
        <f t="shared" si="570"/>
        <v>3</v>
      </c>
      <c r="AS860" s="236"/>
      <c r="AT860" s="236" t="str">
        <f t="shared" si="655"/>
        <v/>
      </c>
      <c r="AU860" s="236">
        <f t="shared" si="656"/>
        <v>0.3581627420866631</v>
      </c>
      <c r="AV860" s="236" t="str">
        <f t="shared" si="657"/>
        <v/>
      </c>
      <c r="AW860" s="236">
        <f t="shared" si="658"/>
        <v>1.9016239376720117</v>
      </c>
      <c r="AX860" s="236" t="str">
        <f t="shared" si="659"/>
        <v/>
      </c>
      <c r="AY860" s="236" t="str">
        <f t="shared" si="660"/>
        <v/>
      </c>
      <c r="AZ860" s="236" t="str">
        <f t="shared" si="661"/>
        <v/>
      </c>
      <c r="BA860" s="236" t="str">
        <f t="shared" si="662"/>
        <v/>
      </c>
      <c r="BB860" s="236" t="str">
        <f t="shared" si="663"/>
        <v/>
      </c>
      <c r="BC860" s="236">
        <f t="shared" si="664"/>
        <v>0.26152274208666304</v>
      </c>
      <c r="BD860" s="236" t="str">
        <f t="shared" si="665"/>
        <v/>
      </c>
      <c r="BE860" s="236" t="str">
        <f t="shared" si="666"/>
        <v/>
      </c>
      <c r="BF860" s="236" t="str">
        <f t="shared" si="667"/>
        <v/>
      </c>
      <c r="BG860" s="236" t="str">
        <f t="shared" si="668"/>
        <v/>
      </c>
      <c r="BH860" s="236" t="str">
        <f t="shared" si="669"/>
        <v/>
      </c>
      <c r="BI860" s="236" t="str">
        <f t="shared" si="670"/>
        <v/>
      </c>
      <c r="BJ860" s="236">
        <f t="shared" si="671"/>
        <v>1.4303495291266477</v>
      </c>
      <c r="BK860" s="236" t="str">
        <f t="shared" si="672"/>
        <v/>
      </c>
      <c r="BL860" s="235">
        <f t="shared" si="695"/>
        <v>3</v>
      </c>
    </row>
    <row r="861" spans="3:64">
      <c r="C861" s="239">
        <v>858</v>
      </c>
      <c r="D861" s="234" t="s">
        <v>2191</v>
      </c>
      <c r="E861" s="248">
        <v>1.2999999999999999E-2</v>
      </c>
      <c r="F861" s="236">
        <f t="shared" si="683"/>
        <v>0.40846806697685473</v>
      </c>
      <c r="G861" s="236">
        <f t="shared" si="684"/>
        <v>2.0830255344587725</v>
      </c>
      <c r="H861" s="236">
        <f t="shared" si="685"/>
        <v>0.19609364370225352</v>
      </c>
      <c r="I861" s="248">
        <v>1.2999999999999999E-2</v>
      </c>
      <c r="J861" s="236">
        <f t="shared" si="686"/>
        <v>0.29502806697685463</v>
      </c>
      <c r="K861" s="236">
        <f t="shared" si="687"/>
        <v>1.5517511259134085</v>
      </c>
      <c r="L861" s="236">
        <f t="shared" si="688"/>
        <v>0.19012589200036314</v>
      </c>
      <c r="M861" s="237" t="s">
        <v>2149</v>
      </c>
      <c r="N861" s="237"/>
      <c r="P861" s="248">
        <v>0.56000000000000005</v>
      </c>
      <c r="Q861" s="248">
        <v>0.4</v>
      </c>
      <c r="R861" s="248">
        <v>0.8</v>
      </c>
      <c r="S861" s="248">
        <v>0.496</v>
      </c>
      <c r="T861" s="248">
        <v>8.5000000000000006E-2</v>
      </c>
      <c r="U861" s="248">
        <v>7.4999999999999997E-2</v>
      </c>
      <c r="V861" s="248">
        <v>0.112</v>
      </c>
      <c r="X861" s="313">
        <v>0.26300000000000001</v>
      </c>
      <c r="Y861" s="313">
        <v>0.32</v>
      </c>
      <c r="Z861" s="313">
        <v>0.03</v>
      </c>
      <c r="AA861" s="236">
        <f t="shared" si="706"/>
        <v>8.0000000000000016E-2</v>
      </c>
      <c r="AB861" s="236">
        <f t="shared" si="707"/>
        <v>0</v>
      </c>
      <c r="AC861" s="236">
        <f t="shared" si="698"/>
        <v>0</v>
      </c>
      <c r="AD861" s="236">
        <f t="shared" si="708"/>
        <v>0</v>
      </c>
      <c r="AE861" s="313">
        <v>2.5000000000000001E-2</v>
      </c>
      <c r="AG861" s="236">
        <f t="shared" si="689"/>
        <v>0.55999999999999994</v>
      </c>
      <c r="AH861" s="236">
        <f t="shared" si="690"/>
        <v>0.56000000000000005</v>
      </c>
      <c r="AI861" s="236">
        <f t="shared" si="691"/>
        <v>1.9526425284904014E-2</v>
      </c>
      <c r="AJ861" s="236">
        <f t="shared" si="692"/>
        <v>1.2019483075836526E-2</v>
      </c>
      <c r="AK861" s="236">
        <f t="shared" si="693"/>
        <v>3.9052850569808027E-2</v>
      </c>
      <c r="AL861" s="236">
        <f t="shared" si="694"/>
        <v>1.326166277912233</v>
      </c>
      <c r="AM861" s="236"/>
      <c r="AN861" s="236"/>
      <c r="AO861" s="236"/>
      <c r="AP861" s="235">
        <v>19</v>
      </c>
      <c r="AQ861" s="235">
        <v>2</v>
      </c>
      <c r="AR861" s="235">
        <f t="shared" si="570"/>
        <v>3</v>
      </c>
      <c r="AS861" s="236"/>
      <c r="AT861" s="236" t="str">
        <f t="shared" si="655"/>
        <v/>
      </c>
      <c r="AU861" s="236">
        <f t="shared" si="656"/>
        <v>0.40846806697685473</v>
      </c>
      <c r="AV861" s="236" t="str">
        <f t="shared" si="657"/>
        <v/>
      </c>
      <c r="AW861" s="236">
        <f t="shared" si="658"/>
        <v>2.0830255344587725</v>
      </c>
      <c r="AX861" s="236" t="str">
        <f t="shared" si="659"/>
        <v/>
      </c>
      <c r="AY861" s="236" t="str">
        <f t="shared" si="660"/>
        <v/>
      </c>
      <c r="AZ861" s="236" t="str">
        <f t="shared" si="661"/>
        <v/>
      </c>
      <c r="BA861" s="236" t="str">
        <f t="shared" si="662"/>
        <v/>
      </c>
      <c r="BB861" s="236" t="str">
        <f t="shared" si="663"/>
        <v/>
      </c>
      <c r="BC861" s="236">
        <f t="shared" si="664"/>
        <v>0.29502806697685463</v>
      </c>
      <c r="BD861" s="236" t="str">
        <f t="shared" si="665"/>
        <v/>
      </c>
      <c r="BE861" s="236" t="str">
        <f t="shared" si="666"/>
        <v/>
      </c>
      <c r="BF861" s="236" t="str">
        <f t="shared" si="667"/>
        <v/>
      </c>
      <c r="BG861" s="236" t="str">
        <f t="shared" si="668"/>
        <v/>
      </c>
      <c r="BH861" s="236" t="str">
        <f t="shared" si="669"/>
        <v/>
      </c>
      <c r="BI861" s="236" t="str">
        <f t="shared" si="670"/>
        <v/>
      </c>
      <c r="BJ861" s="236">
        <f t="shared" si="671"/>
        <v>1.5517511259134085</v>
      </c>
      <c r="BK861" s="236" t="str">
        <f t="shared" si="672"/>
        <v/>
      </c>
      <c r="BL861" s="235">
        <f t="shared" si="695"/>
        <v>3</v>
      </c>
    </row>
    <row r="862" spans="3:64">
      <c r="C862" s="239">
        <v>859</v>
      </c>
      <c r="D862" s="234" t="s">
        <v>2192</v>
      </c>
      <c r="E862" s="248">
        <v>1.2999999999999999E-2</v>
      </c>
      <c r="F862" s="236">
        <f t="shared" si="683"/>
        <v>0.45677380924051963</v>
      </c>
      <c r="G862" s="236">
        <f t="shared" si="684"/>
        <v>2.2644644741221915</v>
      </c>
      <c r="H862" s="236">
        <f t="shared" si="685"/>
        <v>0.20171383320888076</v>
      </c>
      <c r="I862" s="248">
        <v>1.2999999999999999E-2</v>
      </c>
      <c r="J862" s="236">
        <f t="shared" si="686"/>
        <v>0.32653380924051961</v>
      </c>
      <c r="K862" s="236">
        <f t="shared" si="687"/>
        <v>1.6731900655768275</v>
      </c>
      <c r="L862" s="236">
        <f t="shared" si="688"/>
        <v>0.19515643557682014</v>
      </c>
      <c r="M862" s="237" t="s">
        <v>2149</v>
      </c>
      <c r="N862" s="237"/>
      <c r="P862" s="248">
        <v>0.56000000000000005</v>
      </c>
      <c r="Q862" s="248">
        <v>0.4</v>
      </c>
      <c r="R862" s="248">
        <v>0.9</v>
      </c>
      <c r="S862" s="248">
        <v>0.47599999999999998</v>
      </c>
      <c r="T862" s="248">
        <v>8.5000000000000006E-2</v>
      </c>
      <c r="U862" s="248">
        <v>7.4999999999999997E-2</v>
      </c>
      <c r="V862" s="248">
        <v>0.112</v>
      </c>
      <c r="X862" s="313">
        <v>0.26300000000000001</v>
      </c>
      <c r="Y862" s="313">
        <v>0.42</v>
      </c>
      <c r="Z862" s="313">
        <v>0.03</v>
      </c>
      <c r="AA862" s="236">
        <f t="shared" si="706"/>
        <v>8.0000000000000016E-2</v>
      </c>
      <c r="AB862" s="236">
        <f t="shared" si="707"/>
        <v>0</v>
      </c>
      <c r="AC862" s="236">
        <f t="shared" si="698"/>
        <v>0</v>
      </c>
      <c r="AD862" s="236">
        <f t="shared" si="708"/>
        <v>0</v>
      </c>
      <c r="AE862" s="313">
        <v>2.5000000000000001E-2</v>
      </c>
      <c r="AG862" s="236">
        <f t="shared" si="689"/>
        <v>0.63</v>
      </c>
      <c r="AH862" s="236">
        <f t="shared" si="690"/>
        <v>0.56000000000000005</v>
      </c>
      <c r="AI862" s="236">
        <f t="shared" si="691"/>
        <v>1.9379854408572424E-2</v>
      </c>
      <c r="AJ862" s="236">
        <f t="shared" si="692"/>
        <v>1.1873407714396154E-2</v>
      </c>
      <c r="AK862" s="236">
        <f t="shared" si="693"/>
        <v>3.8759708817144849E-2</v>
      </c>
      <c r="AL862" s="236">
        <f t="shared" si="694"/>
        <v>1.3188627395086028</v>
      </c>
      <c r="AM862" s="236"/>
      <c r="AN862" s="236"/>
      <c r="AO862" s="236"/>
      <c r="AP862" s="235">
        <v>19</v>
      </c>
      <c r="AQ862" s="235">
        <v>2</v>
      </c>
      <c r="AR862" s="235">
        <f t="shared" si="570"/>
        <v>3</v>
      </c>
      <c r="AS862" s="236"/>
      <c r="AT862" s="236" t="str">
        <f t="shared" si="655"/>
        <v/>
      </c>
      <c r="AU862" s="236">
        <f t="shared" si="656"/>
        <v>0.45677380924051963</v>
      </c>
      <c r="AV862" s="236" t="str">
        <f t="shared" si="657"/>
        <v/>
      </c>
      <c r="AW862" s="236">
        <f t="shared" si="658"/>
        <v>2.2644644741221915</v>
      </c>
      <c r="AX862" s="236" t="str">
        <f t="shared" si="659"/>
        <v/>
      </c>
      <c r="AY862" s="236" t="str">
        <f t="shared" si="660"/>
        <v/>
      </c>
      <c r="AZ862" s="236" t="str">
        <f t="shared" si="661"/>
        <v/>
      </c>
      <c r="BA862" s="236" t="str">
        <f t="shared" si="662"/>
        <v/>
      </c>
      <c r="BB862" s="236" t="str">
        <f t="shared" si="663"/>
        <v/>
      </c>
      <c r="BC862" s="236">
        <f t="shared" si="664"/>
        <v>0.32653380924051961</v>
      </c>
      <c r="BD862" s="236" t="str">
        <f t="shared" si="665"/>
        <v/>
      </c>
      <c r="BE862" s="236" t="str">
        <f t="shared" si="666"/>
        <v/>
      </c>
      <c r="BF862" s="236" t="str">
        <f t="shared" si="667"/>
        <v/>
      </c>
      <c r="BG862" s="236" t="str">
        <f t="shared" si="668"/>
        <v/>
      </c>
      <c r="BH862" s="236" t="str">
        <f t="shared" si="669"/>
        <v/>
      </c>
      <c r="BI862" s="236" t="str">
        <f t="shared" si="670"/>
        <v/>
      </c>
      <c r="BJ862" s="236">
        <f t="shared" si="671"/>
        <v>1.6731900655768275</v>
      </c>
      <c r="BK862" s="236" t="str">
        <f t="shared" si="672"/>
        <v/>
      </c>
      <c r="BL862" s="235">
        <f t="shared" si="695"/>
        <v>3</v>
      </c>
    </row>
    <row r="863" spans="3:64">
      <c r="C863" s="239">
        <v>860</v>
      </c>
      <c r="D863" s="234" t="s">
        <v>2193</v>
      </c>
      <c r="E863" s="248">
        <v>1.2999999999999999E-2</v>
      </c>
      <c r="F863" s="236">
        <f t="shared" si="683"/>
        <v>0.50308001768708921</v>
      </c>
      <c r="G863" s="236">
        <f t="shared" si="684"/>
        <v>2.4459461468022243</v>
      </c>
      <c r="H863" s="236">
        <f t="shared" si="685"/>
        <v>0.20567910636332074</v>
      </c>
      <c r="I863" s="248">
        <v>1.2999999999999999E-2</v>
      </c>
      <c r="J863" s="236">
        <f t="shared" si="686"/>
        <v>0.35604001768708909</v>
      </c>
      <c r="K863" s="236">
        <f t="shared" si="687"/>
        <v>1.7946717382568604</v>
      </c>
      <c r="L863" s="236">
        <f t="shared" si="688"/>
        <v>0.1983872649785558</v>
      </c>
      <c r="M863" s="237" t="s">
        <v>2149</v>
      </c>
      <c r="N863" s="237"/>
      <c r="P863" s="248">
        <v>0.56000000000000005</v>
      </c>
      <c r="Q863" s="248">
        <v>0.4</v>
      </c>
      <c r="R863" s="248">
        <v>1</v>
      </c>
      <c r="S863" s="248">
        <v>0.45600000000000002</v>
      </c>
      <c r="T863" s="248">
        <v>8.5000000000000006E-2</v>
      </c>
      <c r="U863" s="248">
        <v>7.4999999999999997E-2</v>
      </c>
      <c r="V863" s="248">
        <v>0.112</v>
      </c>
      <c r="X863" s="313">
        <v>0.26300000000000001</v>
      </c>
      <c r="Y863" s="313">
        <v>0.52</v>
      </c>
      <c r="Z863" s="313">
        <v>0.03</v>
      </c>
      <c r="AA863" s="236">
        <f t="shared" si="706"/>
        <v>8.0000000000000016E-2</v>
      </c>
      <c r="AB863" s="236">
        <f t="shared" si="707"/>
        <v>0</v>
      </c>
      <c r="AC863" s="236">
        <f t="shared" si="698"/>
        <v>0</v>
      </c>
      <c r="AD863" s="236">
        <f t="shared" si="708"/>
        <v>0</v>
      </c>
      <c r="AE863" s="313">
        <v>2.5000000000000001E-2</v>
      </c>
      <c r="AG863" s="236">
        <f t="shared" si="689"/>
        <v>0.7</v>
      </c>
      <c r="AH863" s="236">
        <f t="shared" si="690"/>
        <v>0.56000000000000005</v>
      </c>
      <c r="AI863" s="236">
        <f t="shared" si="691"/>
        <v>1.9218826274895413E-2</v>
      </c>
      <c r="AJ863" s="236">
        <f t="shared" si="692"/>
        <v>1.171335166931594E-2</v>
      </c>
      <c r="AK863" s="236">
        <f t="shared" si="693"/>
        <v>3.8437652549790827E-2</v>
      </c>
      <c r="AL863" s="236">
        <f t="shared" si="694"/>
        <v>1.3107908582634877</v>
      </c>
      <c r="AM863" s="236"/>
      <c r="AN863" s="236"/>
      <c r="AO863" s="236"/>
      <c r="AP863" s="235">
        <v>19</v>
      </c>
      <c r="AQ863" s="235">
        <v>2</v>
      </c>
      <c r="AR863" s="235">
        <f t="shared" si="570"/>
        <v>3</v>
      </c>
      <c r="AS863" s="236"/>
      <c r="AT863" s="236" t="str">
        <f t="shared" si="655"/>
        <v/>
      </c>
      <c r="AU863" s="236">
        <f t="shared" si="656"/>
        <v>0.50308001768708921</v>
      </c>
      <c r="AV863" s="236" t="str">
        <f t="shared" si="657"/>
        <v/>
      </c>
      <c r="AW863" s="236">
        <f t="shared" si="658"/>
        <v>2.4459461468022243</v>
      </c>
      <c r="AX863" s="236" t="str">
        <f t="shared" si="659"/>
        <v/>
      </c>
      <c r="AY863" s="236" t="str">
        <f t="shared" si="660"/>
        <v/>
      </c>
      <c r="AZ863" s="236" t="str">
        <f t="shared" si="661"/>
        <v/>
      </c>
      <c r="BA863" s="236" t="str">
        <f t="shared" si="662"/>
        <v/>
      </c>
      <c r="BB863" s="236" t="str">
        <f t="shared" si="663"/>
        <v/>
      </c>
      <c r="BC863" s="236">
        <f t="shared" si="664"/>
        <v>0.35604001768708909</v>
      </c>
      <c r="BD863" s="236" t="str">
        <f t="shared" si="665"/>
        <v/>
      </c>
      <c r="BE863" s="236" t="str">
        <f t="shared" si="666"/>
        <v/>
      </c>
      <c r="BF863" s="236" t="str">
        <f t="shared" si="667"/>
        <v/>
      </c>
      <c r="BG863" s="236" t="str">
        <f t="shared" si="668"/>
        <v/>
      </c>
      <c r="BH863" s="236" t="str">
        <f t="shared" si="669"/>
        <v/>
      </c>
      <c r="BI863" s="236" t="str">
        <f t="shared" si="670"/>
        <v/>
      </c>
      <c r="BJ863" s="236">
        <f t="shared" si="671"/>
        <v>1.7946717382568604</v>
      </c>
      <c r="BK863" s="236" t="str">
        <f t="shared" si="672"/>
        <v/>
      </c>
      <c r="BL863" s="235">
        <f t="shared" si="695"/>
        <v>3</v>
      </c>
    </row>
    <row r="864" spans="3:64">
      <c r="C864" s="239">
        <v>861</v>
      </c>
      <c r="D864" s="234" t="s">
        <v>2194</v>
      </c>
      <c r="E864" s="248">
        <v>1.2999999999999999E-2</v>
      </c>
      <c r="F864" s="236">
        <f t="shared" si="683"/>
        <v>0.54738674847229241</v>
      </c>
      <c r="G864" s="236">
        <f t="shared" si="684"/>
        <v>2.6274770237574616</v>
      </c>
      <c r="H864" s="236">
        <f t="shared" si="685"/>
        <v>0.20833169748883057</v>
      </c>
      <c r="I864" s="248">
        <v>1.2999999999999999E-2</v>
      </c>
      <c r="J864" s="236">
        <f t="shared" si="686"/>
        <v>0.38354674847229236</v>
      </c>
      <c r="K864" s="236">
        <f t="shared" si="687"/>
        <v>1.9162026152120972</v>
      </c>
      <c r="L864" s="236">
        <f t="shared" si="688"/>
        <v>0.20015980848133799</v>
      </c>
      <c r="M864" s="237" t="s">
        <v>2149</v>
      </c>
      <c r="N864" s="237"/>
      <c r="P864" s="248">
        <v>0.56000000000000005</v>
      </c>
      <c r="Q864" s="248">
        <v>0.4</v>
      </c>
      <c r="R864" s="248">
        <v>1.1000000000000001</v>
      </c>
      <c r="S864" s="248">
        <v>0.436</v>
      </c>
      <c r="T864" s="248">
        <v>8.5000000000000006E-2</v>
      </c>
      <c r="U864" s="248">
        <v>7.4999999999999997E-2</v>
      </c>
      <c r="V864" s="248">
        <v>0.112</v>
      </c>
      <c r="X864" s="313">
        <v>0.26300000000000001</v>
      </c>
      <c r="Y864" s="313">
        <v>0.62</v>
      </c>
      <c r="Z864" s="313">
        <v>0.03</v>
      </c>
      <c r="AA864" s="236">
        <f t="shared" si="706"/>
        <v>8.0000000000000016E-2</v>
      </c>
      <c r="AB864" s="236">
        <f t="shared" si="707"/>
        <v>0</v>
      </c>
      <c r="AC864" s="236">
        <f t="shared" si="698"/>
        <v>0</v>
      </c>
      <c r="AD864" s="236">
        <f t="shared" si="708"/>
        <v>0</v>
      </c>
      <c r="AE864" s="313">
        <v>2.5000000000000001E-2</v>
      </c>
      <c r="AG864" s="236">
        <f t="shared" si="689"/>
        <v>0.77</v>
      </c>
      <c r="AH864" s="236">
        <f t="shared" si="690"/>
        <v>0.56000000000000005</v>
      </c>
      <c r="AI864" s="236">
        <f t="shared" si="691"/>
        <v>1.90411092616775E-2</v>
      </c>
      <c r="AJ864" s="236">
        <f t="shared" si="692"/>
        <v>1.1537239281106348E-2</v>
      </c>
      <c r="AK864" s="236">
        <f t="shared" si="693"/>
        <v>3.8082218523354999E-2</v>
      </c>
      <c r="AL864" s="236">
        <f t="shared" si="694"/>
        <v>1.3018238961479471</v>
      </c>
      <c r="AM864" s="236"/>
      <c r="AN864" s="236"/>
      <c r="AO864" s="236"/>
      <c r="AP864" s="235">
        <v>19</v>
      </c>
      <c r="AQ864" s="235">
        <v>2</v>
      </c>
      <c r="AR864" s="235">
        <f t="shared" ref="AR864:AR1055" si="709">IF(BL864="","",BL864)</f>
        <v>3</v>
      </c>
      <c r="AS864" s="236"/>
      <c r="AT864" s="236" t="str">
        <f t="shared" si="655"/>
        <v/>
      </c>
      <c r="AU864" s="236">
        <f t="shared" si="656"/>
        <v>0.54738674847229241</v>
      </c>
      <c r="AV864" s="236" t="str">
        <f t="shared" si="657"/>
        <v/>
      </c>
      <c r="AW864" s="236">
        <f t="shared" si="658"/>
        <v>2.6274770237574616</v>
      </c>
      <c r="AX864" s="236" t="str">
        <f t="shared" si="659"/>
        <v/>
      </c>
      <c r="AY864" s="236" t="str">
        <f t="shared" si="660"/>
        <v/>
      </c>
      <c r="AZ864" s="236" t="str">
        <f t="shared" si="661"/>
        <v/>
      </c>
      <c r="BA864" s="236" t="str">
        <f t="shared" si="662"/>
        <v/>
      </c>
      <c r="BB864" s="236" t="str">
        <f t="shared" si="663"/>
        <v/>
      </c>
      <c r="BC864" s="236">
        <f t="shared" si="664"/>
        <v>0.38354674847229236</v>
      </c>
      <c r="BD864" s="236" t="str">
        <f t="shared" si="665"/>
        <v/>
      </c>
      <c r="BE864" s="236" t="str">
        <f t="shared" si="666"/>
        <v/>
      </c>
      <c r="BF864" s="236" t="str">
        <f t="shared" si="667"/>
        <v/>
      </c>
      <c r="BG864" s="236" t="str">
        <f t="shared" si="668"/>
        <v/>
      </c>
      <c r="BH864" s="236" t="str">
        <f t="shared" si="669"/>
        <v/>
      </c>
      <c r="BI864" s="236" t="str">
        <f t="shared" si="670"/>
        <v/>
      </c>
      <c r="BJ864" s="236">
        <f t="shared" si="671"/>
        <v>1.9162026152120972</v>
      </c>
      <c r="BK864" s="236" t="str">
        <f t="shared" si="672"/>
        <v/>
      </c>
      <c r="BL864" s="235">
        <f t="shared" si="695"/>
        <v>3</v>
      </c>
    </row>
    <row r="865" spans="2:65">
      <c r="C865" s="239">
        <v>862</v>
      </c>
      <c r="D865" s="234" t="s">
        <v>2195</v>
      </c>
      <c r="E865" s="248">
        <v>1.2999999999999999E-2</v>
      </c>
      <c r="F865" s="236">
        <f t="shared" si="683"/>
        <v>0.589694066334991</v>
      </c>
      <c r="G865" s="236">
        <f t="shared" si="684"/>
        <v>2.8090649400547569</v>
      </c>
      <c r="H865" s="236">
        <f t="shared" si="685"/>
        <v>0.20992539471995836</v>
      </c>
      <c r="I865" s="248">
        <v>1.2999999999999999E-2</v>
      </c>
      <c r="J865" s="236">
        <f t="shared" si="686"/>
        <v>0.40905406633499092</v>
      </c>
      <c r="K865" s="236">
        <f t="shared" si="687"/>
        <v>2.0377905315093932</v>
      </c>
      <c r="L865" s="236">
        <f t="shared" si="688"/>
        <v>0.20073410883502546</v>
      </c>
      <c r="M865" s="237" t="s">
        <v>2149</v>
      </c>
      <c r="N865" s="237"/>
      <c r="P865" s="248">
        <v>0.56000000000000005</v>
      </c>
      <c r="Q865" s="248">
        <v>0.4</v>
      </c>
      <c r="R865" s="248">
        <v>1.2</v>
      </c>
      <c r="S865" s="248">
        <v>0.41599999999999998</v>
      </c>
      <c r="T865" s="248">
        <v>8.5000000000000006E-2</v>
      </c>
      <c r="U865" s="248">
        <v>7.4999999999999997E-2</v>
      </c>
      <c r="V865" s="248">
        <v>0.112</v>
      </c>
      <c r="X865" s="313">
        <v>0.26300000000000001</v>
      </c>
      <c r="Y865" s="313">
        <v>0.72</v>
      </c>
      <c r="Z865" s="313">
        <v>0.03</v>
      </c>
      <c r="AA865" s="236">
        <f t="shared" si="706"/>
        <v>8.0000000000000016E-2</v>
      </c>
      <c r="AB865" s="236">
        <f t="shared" si="707"/>
        <v>0</v>
      </c>
      <c r="AC865" s="236">
        <f t="shared" si="698"/>
        <v>0</v>
      </c>
      <c r="AD865" s="236">
        <f t="shared" si="708"/>
        <v>0</v>
      </c>
      <c r="AE865" s="313">
        <v>2.5000000000000001E-2</v>
      </c>
      <c r="AG865" s="236">
        <f t="shared" si="689"/>
        <v>0.84</v>
      </c>
      <c r="AH865" s="236">
        <f t="shared" si="690"/>
        <v>0.56000000000000005</v>
      </c>
      <c r="AI865" s="236">
        <f t="shared" si="691"/>
        <v>1.8843992356656632E-2</v>
      </c>
      <c r="AJ865" s="236">
        <f t="shared" si="692"/>
        <v>1.1342571349262014E-2</v>
      </c>
      <c r="AK865" s="236">
        <f t="shared" si="693"/>
        <v>3.7687984713313263E-2</v>
      </c>
      <c r="AL865" s="236">
        <f t="shared" si="694"/>
        <v>1.291805947925635</v>
      </c>
      <c r="AM865" s="236"/>
      <c r="AN865" s="236"/>
      <c r="AO865" s="236"/>
      <c r="AP865" s="235">
        <v>19</v>
      </c>
      <c r="AQ865" s="235">
        <v>2</v>
      </c>
      <c r="AR865" s="235">
        <f t="shared" si="709"/>
        <v>3</v>
      </c>
      <c r="AS865" s="236"/>
      <c r="AT865" s="236" t="str">
        <f t="shared" si="655"/>
        <v/>
      </c>
      <c r="AU865" s="236">
        <f t="shared" si="656"/>
        <v>0.589694066334991</v>
      </c>
      <c r="AV865" s="236" t="str">
        <f t="shared" si="657"/>
        <v/>
      </c>
      <c r="AW865" s="236">
        <f t="shared" si="658"/>
        <v>2.8090649400547569</v>
      </c>
      <c r="AX865" s="236" t="str">
        <f t="shared" si="659"/>
        <v/>
      </c>
      <c r="AY865" s="236" t="str">
        <f t="shared" si="660"/>
        <v/>
      </c>
      <c r="AZ865" s="236" t="str">
        <f t="shared" si="661"/>
        <v/>
      </c>
      <c r="BA865" s="236" t="str">
        <f t="shared" si="662"/>
        <v/>
      </c>
      <c r="BB865" s="236" t="str">
        <f t="shared" si="663"/>
        <v/>
      </c>
      <c r="BC865" s="236">
        <f t="shared" si="664"/>
        <v>0.40905406633499092</v>
      </c>
      <c r="BD865" s="236" t="str">
        <f t="shared" si="665"/>
        <v/>
      </c>
      <c r="BE865" s="236" t="str">
        <f t="shared" si="666"/>
        <v/>
      </c>
      <c r="BF865" s="236" t="str">
        <f t="shared" si="667"/>
        <v/>
      </c>
      <c r="BG865" s="236" t="str">
        <f t="shared" si="668"/>
        <v/>
      </c>
      <c r="BH865" s="236" t="str">
        <f t="shared" si="669"/>
        <v/>
      </c>
      <c r="BI865" s="236" t="str">
        <f t="shared" si="670"/>
        <v/>
      </c>
      <c r="BJ865" s="236">
        <f t="shared" si="671"/>
        <v>2.0377905315093932</v>
      </c>
      <c r="BK865" s="236" t="str">
        <f t="shared" si="672"/>
        <v/>
      </c>
      <c r="BL865" s="235">
        <f t="shared" si="695"/>
        <v>3</v>
      </c>
    </row>
    <row r="866" spans="2:65">
      <c r="C866" s="239">
        <v>863</v>
      </c>
      <c r="D866" s="234" t="s">
        <v>2196</v>
      </c>
      <c r="E866" s="248">
        <v>1.2999999999999999E-2</v>
      </c>
      <c r="F866" s="236">
        <f t="shared" si="683"/>
        <v>0.6300020459980854</v>
      </c>
      <c r="G866" s="236">
        <f t="shared" si="684"/>
        <v>2.9907194698106743</v>
      </c>
      <c r="H866" s="236">
        <f t="shared" si="685"/>
        <v>0.21065233712407247</v>
      </c>
      <c r="I866" s="248">
        <v>1.2999999999999999E-2</v>
      </c>
      <c r="J866" s="236">
        <f t="shared" si="686"/>
        <v>0.43256204599808518</v>
      </c>
      <c r="K866" s="236">
        <f t="shared" si="687"/>
        <v>2.1594450612653104</v>
      </c>
      <c r="L866" s="236">
        <f t="shared" si="688"/>
        <v>0.20031166976974571</v>
      </c>
      <c r="M866" s="237" t="s">
        <v>2149</v>
      </c>
      <c r="N866" s="237"/>
      <c r="P866" s="248">
        <v>0.56000000000000005</v>
      </c>
      <c r="Q866" s="248">
        <v>0.4</v>
      </c>
      <c r="R866" s="248">
        <v>1.3</v>
      </c>
      <c r="S866" s="248">
        <v>0.39600000000000002</v>
      </c>
      <c r="T866" s="248">
        <v>8.5000000000000006E-2</v>
      </c>
      <c r="U866" s="248">
        <v>7.4999999999999997E-2</v>
      </c>
      <c r="V866" s="248">
        <v>0.112</v>
      </c>
      <c r="X866" s="313">
        <v>0.26300000000000001</v>
      </c>
      <c r="Y866" s="313">
        <v>0.82</v>
      </c>
      <c r="Z866" s="313">
        <v>0.03</v>
      </c>
      <c r="AA866" s="236">
        <f t="shared" si="706"/>
        <v>8.0000000000000016E-2</v>
      </c>
      <c r="AB866" s="236">
        <f t="shared" si="707"/>
        <v>0</v>
      </c>
      <c r="AC866" s="236">
        <f t="shared" si="698"/>
        <v>0</v>
      </c>
      <c r="AD866" s="236">
        <f t="shared" si="708"/>
        <v>0</v>
      </c>
      <c r="AE866" s="313">
        <v>2.5000000000000001E-2</v>
      </c>
      <c r="AG866" s="236">
        <f t="shared" si="689"/>
        <v>0.90999999999999992</v>
      </c>
      <c r="AH866" s="236">
        <f t="shared" si="690"/>
        <v>0.56000000000000005</v>
      </c>
      <c r="AI866" s="236">
        <f t="shared" si="691"/>
        <v>1.8624150814737124E-2</v>
      </c>
      <c r="AJ866" s="236">
        <f t="shared" si="692"/>
        <v>1.112631447330539E-2</v>
      </c>
      <c r="AK866" s="236">
        <f t="shared" si="693"/>
        <v>3.7248301629474248E-2</v>
      </c>
      <c r="AL866" s="236">
        <f t="shared" si="694"/>
        <v>1.2805431546407411</v>
      </c>
      <c r="AM866" s="236"/>
      <c r="AN866" s="236"/>
      <c r="AO866" s="236"/>
      <c r="AP866" s="235">
        <v>19</v>
      </c>
      <c r="AQ866" s="235">
        <v>2</v>
      </c>
      <c r="AR866" s="235">
        <f t="shared" si="709"/>
        <v>3</v>
      </c>
      <c r="AS866" s="236"/>
      <c r="AT866" s="236" t="str">
        <f t="shared" si="655"/>
        <v/>
      </c>
      <c r="AU866" s="236">
        <f t="shared" si="656"/>
        <v>0.6300020459980854</v>
      </c>
      <c r="AV866" s="236" t="str">
        <f t="shared" si="657"/>
        <v/>
      </c>
      <c r="AW866" s="236">
        <f t="shared" si="658"/>
        <v>2.9907194698106743</v>
      </c>
      <c r="AX866" s="236" t="str">
        <f t="shared" si="659"/>
        <v/>
      </c>
      <c r="AY866" s="236" t="str">
        <f t="shared" si="660"/>
        <v/>
      </c>
      <c r="AZ866" s="236" t="str">
        <f t="shared" si="661"/>
        <v/>
      </c>
      <c r="BA866" s="236" t="str">
        <f t="shared" si="662"/>
        <v/>
      </c>
      <c r="BB866" s="236" t="str">
        <f t="shared" si="663"/>
        <v/>
      </c>
      <c r="BC866" s="236">
        <f t="shared" si="664"/>
        <v>0.43256204599808518</v>
      </c>
      <c r="BD866" s="236" t="str">
        <f t="shared" si="665"/>
        <v/>
      </c>
      <c r="BE866" s="236" t="str">
        <f t="shared" si="666"/>
        <v/>
      </c>
      <c r="BF866" s="236" t="str">
        <f t="shared" si="667"/>
        <v/>
      </c>
      <c r="BG866" s="236" t="str">
        <f t="shared" si="668"/>
        <v/>
      </c>
      <c r="BH866" s="236" t="str">
        <f t="shared" si="669"/>
        <v/>
      </c>
      <c r="BI866" s="236" t="str">
        <f t="shared" si="670"/>
        <v/>
      </c>
      <c r="BJ866" s="236">
        <f t="shared" si="671"/>
        <v>2.1594450612653104</v>
      </c>
      <c r="BK866" s="236" t="str">
        <f t="shared" si="672"/>
        <v/>
      </c>
      <c r="BL866" s="235">
        <f t="shared" si="695"/>
        <v>3</v>
      </c>
    </row>
    <row r="867" spans="2:65">
      <c r="C867" s="239">
        <v>864</v>
      </c>
      <c r="D867" s="234" t="s">
        <v>2197</v>
      </c>
      <c r="E867" s="248">
        <v>1.2999999999999999E-2</v>
      </c>
      <c r="F867" s="236">
        <f t="shared" si="683"/>
        <v>0.66831077369529535</v>
      </c>
      <c r="G867" s="236">
        <f t="shared" si="684"/>
        <v>3.1724524308741038</v>
      </c>
      <c r="H867" s="236">
        <f t="shared" si="685"/>
        <v>0.21066061296659258</v>
      </c>
      <c r="I867" s="248">
        <v>1.2999999999999999E-2</v>
      </c>
      <c r="J867" s="236">
        <f t="shared" si="686"/>
        <v>0.45407077369529508</v>
      </c>
      <c r="K867" s="236">
        <f t="shared" si="687"/>
        <v>2.281178022328739</v>
      </c>
      <c r="L867" s="236">
        <f t="shared" si="688"/>
        <v>0.19905100314431279</v>
      </c>
      <c r="M867" s="237" t="s">
        <v>2149</v>
      </c>
      <c r="N867" s="237"/>
      <c r="P867" s="248">
        <v>0.56000000000000005</v>
      </c>
      <c r="Q867" s="248">
        <v>0.4</v>
      </c>
      <c r="R867" s="248">
        <v>1.4</v>
      </c>
      <c r="S867" s="248">
        <v>0.376</v>
      </c>
      <c r="T867" s="248">
        <v>8.5000000000000006E-2</v>
      </c>
      <c r="U867" s="248">
        <v>7.4999999999999997E-2</v>
      </c>
      <c r="V867" s="248">
        <v>0.112</v>
      </c>
      <c r="X867" s="313">
        <v>0.26300000000000001</v>
      </c>
      <c r="Y867" s="313">
        <v>0.92</v>
      </c>
      <c r="Z867" s="313">
        <v>0.03</v>
      </c>
      <c r="AA867" s="236">
        <f t="shared" si="706"/>
        <v>8.0000000000000016E-2</v>
      </c>
      <c r="AB867" s="236">
        <f t="shared" si="707"/>
        <v>0</v>
      </c>
      <c r="AC867" s="236">
        <f t="shared" si="698"/>
        <v>0</v>
      </c>
      <c r="AD867" s="236">
        <f t="shared" si="708"/>
        <v>0</v>
      </c>
      <c r="AE867" s="313">
        <v>2.5000000000000001E-2</v>
      </c>
      <c r="AG867" s="236">
        <f t="shared" si="689"/>
        <v>0.97999999999999987</v>
      </c>
      <c r="AH867" s="236">
        <f t="shared" si="690"/>
        <v>0.56000000000000005</v>
      </c>
      <c r="AI867" s="236">
        <f t="shared" si="691"/>
        <v>1.8377464716983902E-2</v>
      </c>
      <c r="AJ867" s="236">
        <f t="shared" si="692"/>
        <v>1.0884755292573614E-2</v>
      </c>
      <c r="AK867" s="236">
        <f t="shared" si="693"/>
        <v>3.6754929433967805E-2</v>
      </c>
      <c r="AL867" s="236">
        <f t="shared" si="694"/>
        <v>1.2677915902754586</v>
      </c>
      <c r="AM867" s="236"/>
      <c r="AN867" s="236"/>
      <c r="AO867" s="236"/>
      <c r="AP867" s="235">
        <v>19</v>
      </c>
      <c r="AQ867" s="235">
        <v>2</v>
      </c>
      <c r="AR867" s="235">
        <f t="shared" si="709"/>
        <v>3</v>
      </c>
      <c r="AS867" s="236"/>
      <c r="AT867" s="236" t="str">
        <f t="shared" si="655"/>
        <v/>
      </c>
      <c r="AU867" s="236">
        <f t="shared" si="656"/>
        <v>0.66831077369529535</v>
      </c>
      <c r="AV867" s="236" t="str">
        <f t="shared" si="657"/>
        <v/>
      </c>
      <c r="AW867" s="236">
        <f t="shared" si="658"/>
        <v>3.1724524308741038</v>
      </c>
      <c r="AX867" s="236" t="str">
        <f t="shared" si="659"/>
        <v/>
      </c>
      <c r="AY867" s="236" t="str">
        <f t="shared" si="660"/>
        <v/>
      </c>
      <c r="AZ867" s="236" t="str">
        <f t="shared" si="661"/>
        <v/>
      </c>
      <c r="BA867" s="236" t="str">
        <f t="shared" si="662"/>
        <v/>
      </c>
      <c r="BB867" s="236" t="str">
        <f t="shared" si="663"/>
        <v/>
      </c>
      <c r="BC867" s="236">
        <f t="shared" si="664"/>
        <v>0.45407077369529508</v>
      </c>
      <c r="BD867" s="236" t="str">
        <f t="shared" si="665"/>
        <v/>
      </c>
      <c r="BE867" s="236" t="str">
        <f t="shared" si="666"/>
        <v/>
      </c>
      <c r="BF867" s="236" t="str">
        <f t="shared" si="667"/>
        <v/>
      </c>
      <c r="BG867" s="236" t="str">
        <f t="shared" si="668"/>
        <v/>
      </c>
      <c r="BH867" s="236" t="str">
        <f t="shared" si="669"/>
        <v/>
      </c>
      <c r="BI867" s="236" t="str">
        <f t="shared" si="670"/>
        <v/>
      </c>
      <c r="BJ867" s="236">
        <f t="shared" si="671"/>
        <v>2.281178022328739</v>
      </c>
      <c r="BK867" s="236" t="str">
        <f t="shared" si="672"/>
        <v/>
      </c>
      <c r="BL867" s="235">
        <f t="shared" si="695"/>
        <v>3</v>
      </c>
    </row>
    <row r="868" spans="2:65">
      <c r="C868" s="239">
        <v>865</v>
      </c>
      <c r="D868" s="234" t="s">
        <v>2198</v>
      </c>
      <c r="E868" s="248">
        <v>1.2999999999999999E-2</v>
      </c>
      <c r="F868" s="236">
        <f t="shared" si="683"/>
        <v>0.70462034871435786</v>
      </c>
      <c r="G868" s="236">
        <f t="shared" si="684"/>
        <v>3.3542785733655935</v>
      </c>
      <c r="H868" s="236">
        <f t="shared" si="685"/>
        <v>0.21006613890371087</v>
      </c>
      <c r="I868" s="248">
        <v>1.2999999999999999E-2</v>
      </c>
      <c r="J868" s="236">
        <f t="shared" si="686"/>
        <v>0.47358034871435767</v>
      </c>
      <c r="K868" s="236">
        <f t="shared" si="687"/>
        <v>2.4030041648202292</v>
      </c>
      <c r="L868" s="236">
        <f t="shared" si="688"/>
        <v>0.19707845523013759</v>
      </c>
      <c r="M868" s="237" t="s">
        <v>2149</v>
      </c>
      <c r="N868" s="237"/>
      <c r="P868" s="248">
        <v>0.56000000000000005</v>
      </c>
      <c r="Q868" s="248">
        <v>0.4</v>
      </c>
      <c r="R868" s="248">
        <v>1.5</v>
      </c>
      <c r="S868" s="248">
        <v>0.35599999999999998</v>
      </c>
      <c r="T868" s="248">
        <v>8.5000000000000006E-2</v>
      </c>
      <c r="U868" s="248">
        <v>7.4999999999999997E-2</v>
      </c>
      <c r="V868" s="248">
        <v>0.112</v>
      </c>
      <c r="X868" s="313">
        <v>0.26300000000000001</v>
      </c>
      <c r="Y868" s="313">
        <v>1.02</v>
      </c>
      <c r="Z868" s="313">
        <v>0.03</v>
      </c>
      <c r="AA868" s="236">
        <f t="shared" si="706"/>
        <v>8.0000000000000016E-2</v>
      </c>
      <c r="AB868" s="236">
        <f t="shared" si="707"/>
        <v>0</v>
      </c>
      <c r="AC868" s="236">
        <f t="shared" si="698"/>
        <v>0</v>
      </c>
      <c r="AD868" s="236">
        <f t="shared" si="708"/>
        <v>0</v>
      </c>
      <c r="AE868" s="313">
        <v>2.5000000000000001E-2</v>
      </c>
      <c r="AG868" s="236">
        <f t="shared" si="689"/>
        <v>1.0499999999999998</v>
      </c>
      <c r="AH868" s="236">
        <f t="shared" si="690"/>
        <v>0.56000000000000005</v>
      </c>
      <c r="AI868" s="236">
        <f t="shared" si="691"/>
        <v>1.8098770404312087E-2</v>
      </c>
      <c r="AJ868" s="236">
        <f t="shared" si="692"/>
        <v>1.0613306824915012E-2</v>
      </c>
      <c r="AK868" s="236">
        <f t="shared" si="693"/>
        <v>3.6197540808624175E-2</v>
      </c>
      <c r="AL868" s="236">
        <f t="shared" si="694"/>
        <v>1.2532402835656975</v>
      </c>
      <c r="AM868" s="236"/>
      <c r="AN868" s="236"/>
      <c r="AO868" s="236"/>
      <c r="AP868" s="235">
        <v>19</v>
      </c>
      <c r="AQ868" s="235">
        <v>2</v>
      </c>
      <c r="AR868" s="235">
        <f t="shared" si="709"/>
        <v>4</v>
      </c>
      <c r="AS868" s="236"/>
      <c r="AT868" s="236" t="str">
        <f t="shared" si="655"/>
        <v/>
      </c>
      <c r="AU868" s="236">
        <f t="shared" si="656"/>
        <v>0.70462034871435786</v>
      </c>
      <c r="AV868" s="236" t="str">
        <f t="shared" si="657"/>
        <v/>
      </c>
      <c r="AW868" s="236">
        <f t="shared" si="658"/>
        <v>3.3542785733655935</v>
      </c>
      <c r="AX868" s="236" t="str">
        <f t="shared" si="659"/>
        <v/>
      </c>
      <c r="AY868" s="236" t="str">
        <f t="shared" si="660"/>
        <v/>
      </c>
      <c r="AZ868" s="236" t="str">
        <f t="shared" si="661"/>
        <v/>
      </c>
      <c r="BA868" s="236" t="str">
        <f t="shared" si="662"/>
        <v/>
      </c>
      <c r="BB868" s="236" t="str">
        <f t="shared" si="663"/>
        <v/>
      </c>
      <c r="BC868" s="236" t="str">
        <f t="shared" si="664"/>
        <v/>
      </c>
      <c r="BD868" s="236">
        <f t="shared" si="665"/>
        <v>0.47358034871435767</v>
      </c>
      <c r="BE868" s="236" t="str">
        <f t="shared" si="666"/>
        <v/>
      </c>
      <c r="BF868" s="236" t="str">
        <f t="shared" si="667"/>
        <v/>
      </c>
      <c r="BG868" s="236" t="str">
        <f t="shared" si="668"/>
        <v/>
      </c>
      <c r="BH868" s="236" t="str">
        <f t="shared" si="669"/>
        <v/>
      </c>
      <c r="BI868" s="236" t="str">
        <f t="shared" si="670"/>
        <v/>
      </c>
      <c r="BJ868" s="236" t="str">
        <f t="shared" si="671"/>
        <v/>
      </c>
      <c r="BK868" s="236">
        <f t="shared" si="672"/>
        <v>2.4030041648202292</v>
      </c>
      <c r="BL868" s="235">
        <f t="shared" si="695"/>
        <v>4</v>
      </c>
    </row>
    <row r="869" spans="2:65">
      <c r="C869" s="239">
        <v>866</v>
      </c>
      <c r="D869" s="234" t="s">
        <v>2178</v>
      </c>
      <c r="E869" s="248">
        <v>1.2999999999999999E-2</v>
      </c>
      <c r="F869" s="236">
        <f t="shared" si="683"/>
        <v>0.35817751112103197</v>
      </c>
      <c r="G869" s="236">
        <f t="shared" si="684"/>
        <v>1.8102561165885374</v>
      </c>
      <c r="H869" s="236">
        <f t="shared" si="685"/>
        <v>0.19786013030908819</v>
      </c>
      <c r="I869" s="248">
        <v>1.2999999999999999E-2</v>
      </c>
      <c r="J869" s="236">
        <f t="shared" si="686"/>
        <v>0.2644940578836219</v>
      </c>
      <c r="K869" s="236">
        <f t="shared" si="687"/>
        <v>1.4256487160187967</v>
      </c>
      <c r="L869" s="236">
        <f t="shared" si="688"/>
        <v>0.18552540672307849</v>
      </c>
      <c r="M869" s="237" t="s">
        <v>2149</v>
      </c>
      <c r="N869" s="237"/>
      <c r="P869" s="248">
        <v>0.66</v>
      </c>
      <c r="Q869" s="248">
        <v>0.5</v>
      </c>
      <c r="R869" s="248">
        <v>0.6</v>
      </c>
      <c r="S869" s="248">
        <v>0.63600000000000001</v>
      </c>
      <c r="T869" s="248">
        <v>8.5000000000000006E-2</v>
      </c>
      <c r="U869" s="248">
        <v>0.1</v>
      </c>
      <c r="V869" s="248">
        <v>0.13900000000000001</v>
      </c>
      <c r="X869" s="313">
        <v>0.21099999999999999</v>
      </c>
      <c r="Y869" s="313">
        <v>0.12</v>
      </c>
      <c r="Z869" s="313">
        <v>0.03</v>
      </c>
      <c r="AA869" s="236">
        <f t="shared" si="696"/>
        <v>8.0000000000000016E-2</v>
      </c>
      <c r="AB869" s="236">
        <f t="shared" si="697"/>
        <v>3.3956834532374101E-2</v>
      </c>
      <c r="AC869" s="236">
        <f t="shared" si="698"/>
        <v>5.8999999999999997E-2</v>
      </c>
      <c r="AD869" s="236">
        <f t="shared" si="699"/>
        <v>6.8073978960091888E-2</v>
      </c>
      <c r="AE869" s="313">
        <v>2.5000000000000001E-2</v>
      </c>
      <c r="AG869" s="236">
        <f t="shared" si="689"/>
        <v>0.42</v>
      </c>
      <c r="AH869" s="236">
        <f t="shared" si="690"/>
        <v>0.59208633093525187</v>
      </c>
      <c r="AI869" s="236">
        <f t="shared" si="691"/>
        <v>2.0271630850702809E-2</v>
      </c>
      <c r="AJ869" s="236">
        <f t="shared" si="692"/>
        <v>1.2767629832119733E-2</v>
      </c>
      <c r="AK869" s="236">
        <f t="shared" si="693"/>
        <v>4.0543261701405618E-2</v>
      </c>
      <c r="AL869" s="236">
        <f t="shared" si="694"/>
        <v>1.3626621212684111</v>
      </c>
      <c r="AM869" s="236"/>
      <c r="AN869" s="236"/>
      <c r="AO869" s="236"/>
      <c r="AP869" s="235">
        <v>19</v>
      </c>
      <c r="AQ869" s="235">
        <v>2</v>
      </c>
      <c r="AR869" s="235">
        <f t="shared" si="709"/>
        <v>2</v>
      </c>
      <c r="AS869" s="236"/>
      <c r="AT869" s="236" t="str">
        <f t="shared" si="655"/>
        <v/>
      </c>
      <c r="AU869" s="236">
        <f t="shared" si="656"/>
        <v>0.35817751112103197</v>
      </c>
      <c r="AV869" s="236" t="str">
        <f t="shared" si="657"/>
        <v/>
      </c>
      <c r="AW869" s="236">
        <f t="shared" si="658"/>
        <v>1.8102561165885374</v>
      </c>
      <c r="AX869" s="236" t="str">
        <f t="shared" si="659"/>
        <v/>
      </c>
      <c r="AY869" s="236" t="str">
        <f t="shared" si="660"/>
        <v/>
      </c>
      <c r="AZ869" s="236" t="str">
        <f t="shared" si="661"/>
        <v/>
      </c>
      <c r="BA869" s="236" t="str">
        <f t="shared" si="662"/>
        <v/>
      </c>
      <c r="BB869" s="236">
        <f t="shared" si="663"/>
        <v>0.2644940578836219</v>
      </c>
      <c r="BC869" s="236" t="str">
        <f t="shared" si="664"/>
        <v/>
      </c>
      <c r="BD869" s="236" t="str">
        <f t="shared" si="665"/>
        <v/>
      </c>
      <c r="BE869" s="236" t="str">
        <f t="shared" si="666"/>
        <v/>
      </c>
      <c r="BF869" s="236" t="str">
        <f t="shared" si="667"/>
        <v/>
      </c>
      <c r="BG869" s="236" t="str">
        <f t="shared" si="668"/>
        <v/>
      </c>
      <c r="BH869" s="236" t="str">
        <f t="shared" si="669"/>
        <v/>
      </c>
      <c r="BI869" s="236">
        <f t="shared" si="670"/>
        <v>1.4256487160187967</v>
      </c>
      <c r="BJ869" s="236" t="str">
        <f t="shared" si="671"/>
        <v/>
      </c>
      <c r="BK869" s="236" t="str">
        <f t="shared" si="672"/>
        <v/>
      </c>
      <c r="BL869" s="235">
        <f t="shared" si="695"/>
        <v>2</v>
      </c>
    </row>
    <row r="870" spans="2:65">
      <c r="C870" s="239">
        <v>867</v>
      </c>
      <c r="D870" s="234" t="s">
        <v>2179</v>
      </c>
      <c r="E870" s="248">
        <v>1.2999999999999999E-2</v>
      </c>
      <c r="F870" s="236">
        <f t="shared" si="683"/>
        <v>0.42048106191710055</v>
      </c>
      <c r="G870" s="236">
        <f t="shared" si="684"/>
        <v>1.9915081925650251</v>
      </c>
      <c r="H870" s="236">
        <f t="shared" si="685"/>
        <v>0.21113699832463598</v>
      </c>
      <c r="I870" s="248">
        <v>1.2999999999999999E-2</v>
      </c>
      <c r="J870" s="236">
        <f t="shared" si="686"/>
        <v>0.30851703314012208</v>
      </c>
      <c r="K870" s="236">
        <f t="shared" si="687"/>
        <v>1.5376730167816315</v>
      </c>
      <c r="L870" s="236">
        <f t="shared" si="688"/>
        <v>0.20063890682419075</v>
      </c>
      <c r="M870" s="237" t="s">
        <v>2149</v>
      </c>
      <c r="N870" s="237"/>
      <c r="P870" s="248">
        <v>0.66</v>
      </c>
      <c r="Q870" s="248">
        <v>0.5</v>
      </c>
      <c r="R870" s="248">
        <v>0.7</v>
      </c>
      <c r="S870" s="248">
        <v>0.61599999999999999</v>
      </c>
      <c r="T870" s="248">
        <v>8.5000000000000006E-2</v>
      </c>
      <c r="U870" s="248">
        <v>0.1</v>
      </c>
      <c r="V870" s="248">
        <v>0.13900000000000001</v>
      </c>
      <c r="X870" s="313">
        <v>0.21099999999999999</v>
      </c>
      <c r="Y870" s="313">
        <v>0.22</v>
      </c>
      <c r="Z870" s="313">
        <v>0.03</v>
      </c>
      <c r="AA870" s="236">
        <f t="shared" si="696"/>
        <v>8.0000000000000016E-2</v>
      </c>
      <c r="AB870" s="236">
        <f t="shared" si="697"/>
        <v>1.6690647482014376E-2</v>
      </c>
      <c r="AC870" s="236">
        <f t="shared" si="698"/>
        <v>2.899999999999997E-2</v>
      </c>
      <c r="AD870" s="236">
        <f t="shared" si="699"/>
        <v>3.3460091353265477E-2</v>
      </c>
      <c r="AE870" s="313">
        <v>2.5000000000000001E-2</v>
      </c>
      <c r="AG870" s="236">
        <f t="shared" si="689"/>
        <v>0.48999999999999994</v>
      </c>
      <c r="AH870" s="236">
        <f t="shared" si="690"/>
        <v>0.62661870503597128</v>
      </c>
      <c r="AI870" s="236">
        <f t="shared" si="691"/>
        <v>2.0187825132351154E-2</v>
      </c>
      <c r="AJ870" s="236">
        <f t="shared" si="692"/>
        <v>1.268305523621577E-2</v>
      </c>
      <c r="AK870" s="236">
        <f t="shared" si="693"/>
        <v>4.0375650264702308E-2</v>
      </c>
      <c r="AL870" s="236">
        <f t="shared" si="694"/>
        <v>1.3586105668677046</v>
      </c>
      <c r="AM870" s="236"/>
      <c r="AN870" s="236"/>
      <c r="AO870" s="236"/>
      <c r="AP870" s="235">
        <v>19</v>
      </c>
      <c r="AQ870" s="235">
        <v>2</v>
      </c>
      <c r="AR870" s="235">
        <f t="shared" si="709"/>
        <v>2</v>
      </c>
      <c r="AS870" s="236"/>
      <c r="AT870" s="236" t="str">
        <f t="shared" si="655"/>
        <v/>
      </c>
      <c r="AU870" s="236">
        <f t="shared" si="656"/>
        <v>0.42048106191710055</v>
      </c>
      <c r="AV870" s="236" t="str">
        <f t="shared" si="657"/>
        <v/>
      </c>
      <c r="AW870" s="236">
        <f t="shared" si="658"/>
        <v>1.9915081925650251</v>
      </c>
      <c r="AX870" s="236" t="str">
        <f t="shared" si="659"/>
        <v/>
      </c>
      <c r="AY870" s="236" t="str">
        <f t="shared" si="660"/>
        <v/>
      </c>
      <c r="AZ870" s="236" t="str">
        <f t="shared" si="661"/>
        <v/>
      </c>
      <c r="BA870" s="236" t="str">
        <f t="shared" si="662"/>
        <v/>
      </c>
      <c r="BB870" s="236">
        <f t="shared" si="663"/>
        <v>0.30851703314012208</v>
      </c>
      <c r="BC870" s="236" t="str">
        <f t="shared" si="664"/>
        <v/>
      </c>
      <c r="BD870" s="236" t="str">
        <f t="shared" si="665"/>
        <v/>
      </c>
      <c r="BE870" s="236" t="str">
        <f t="shared" si="666"/>
        <v/>
      </c>
      <c r="BF870" s="236" t="str">
        <f t="shared" si="667"/>
        <v/>
      </c>
      <c r="BG870" s="236" t="str">
        <f t="shared" si="668"/>
        <v/>
      </c>
      <c r="BH870" s="236" t="str">
        <f t="shared" si="669"/>
        <v/>
      </c>
      <c r="BI870" s="236">
        <f t="shared" si="670"/>
        <v>1.5376730167816315</v>
      </c>
      <c r="BJ870" s="236" t="str">
        <f t="shared" si="671"/>
        <v/>
      </c>
      <c r="BK870" s="236" t="str">
        <f t="shared" si="672"/>
        <v/>
      </c>
      <c r="BL870" s="235">
        <f t="shared" si="695"/>
        <v>2</v>
      </c>
    </row>
    <row r="871" spans="2:65">
      <c r="C871" s="239">
        <v>868</v>
      </c>
      <c r="D871" s="234" t="s">
        <v>2199</v>
      </c>
      <c r="E871" s="248">
        <v>1.2999999999999999E-2</v>
      </c>
      <c r="F871" s="236">
        <f t="shared" si="683"/>
        <v>0.48078484155480861</v>
      </c>
      <c r="G871" s="236">
        <f t="shared" si="684"/>
        <v>2.1727787403731349</v>
      </c>
      <c r="H871" s="236">
        <f t="shared" si="685"/>
        <v>0.22127648463287275</v>
      </c>
      <c r="I871" s="248">
        <v>1.2999999999999999E-2</v>
      </c>
      <c r="J871" s="236">
        <f t="shared" si="686"/>
        <v>0.34950484155480854</v>
      </c>
      <c r="K871" s="236">
        <f t="shared" si="687"/>
        <v>1.6500233818832102</v>
      </c>
      <c r="L871" s="236">
        <f t="shared" si="688"/>
        <v>0.21181811445357249</v>
      </c>
      <c r="M871" s="237" t="s">
        <v>2149</v>
      </c>
      <c r="N871" s="237"/>
      <c r="P871" s="248">
        <v>0.66</v>
      </c>
      <c r="Q871" s="248">
        <v>0.5</v>
      </c>
      <c r="R871" s="248">
        <v>0.8</v>
      </c>
      <c r="S871" s="248">
        <v>0.59599999999999997</v>
      </c>
      <c r="T871" s="248">
        <v>8.5000000000000006E-2</v>
      </c>
      <c r="U871" s="248">
        <v>0.1</v>
      </c>
      <c r="V871" s="248">
        <v>0.13900000000000001</v>
      </c>
      <c r="X871" s="313">
        <v>0.21099999999999999</v>
      </c>
      <c r="Y871" s="313">
        <v>0.32</v>
      </c>
      <c r="Z871" s="313">
        <v>0.03</v>
      </c>
      <c r="AA871" s="236">
        <f t="shared" ref="AA871:AA877" si="710">(P871-Q871)/2</f>
        <v>8.0000000000000016E-2</v>
      </c>
      <c r="AB871" s="236">
        <f t="shared" ref="AB871:AB877" si="711">AA871*AC871/V871</f>
        <v>0</v>
      </c>
      <c r="AC871" s="236">
        <f t="shared" si="698"/>
        <v>0</v>
      </c>
      <c r="AD871" s="236">
        <f t="shared" ref="AD871:AD877" si="712">SQRT(AB871^2+AC871^2)</f>
        <v>0</v>
      </c>
      <c r="AE871" s="313">
        <v>2.5000000000000001E-2</v>
      </c>
      <c r="AG871" s="236">
        <f t="shared" si="689"/>
        <v>0.55999999999999994</v>
      </c>
      <c r="AH871" s="236">
        <f t="shared" si="690"/>
        <v>0.66</v>
      </c>
      <c r="AI871" s="236">
        <f t="shared" si="691"/>
        <v>2.0097851472340406E-2</v>
      </c>
      <c r="AJ871" s="236">
        <f t="shared" si="692"/>
        <v>1.2592376300374382E-2</v>
      </c>
      <c r="AK871" s="236">
        <f t="shared" si="693"/>
        <v>4.0195702944680813E-2</v>
      </c>
      <c r="AL871" s="236">
        <f t="shared" si="694"/>
        <v>1.3542460218188073</v>
      </c>
      <c r="AM871" s="236"/>
      <c r="AN871" s="236"/>
      <c r="AO871" s="236"/>
      <c r="AP871" s="235">
        <v>19</v>
      </c>
      <c r="AQ871" s="235">
        <v>2</v>
      </c>
      <c r="AR871" s="235">
        <f t="shared" si="709"/>
        <v>3</v>
      </c>
      <c r="AS871" s="236"/>
      <c r="AT871" s="236" t="str">
        <f t="shared" si="655"/>
        <v/>
      </c>
      <c r="AU871" s="236">
        <f t="shared" si="656"/>
        <v>0.48078484155480861</v>
      </c>
      <c r="AV871" s="236" t="str">
        <f t="shared" si="657"/>
        <v/>
      </c>
      <c r="AW871" s="236">
        <f t="shared" si="658"/>
        <v>2.1727787403731349</v>
      </c>
      <c r="AX871" s="236" t="str">
        <f t="shared" si="659"/>
        <v/>
      </c>
      <c r="AY871" s="236" t="str">
        <f t="shared" si="660"/>
        <v/>
      </c>
      <c r="AZ871" s="236" t="str">
        <f t="shared" si="661"/>
        <v/>
      </c>
      <c r="BA871" s="236" t="str">
        <f t="shared" si="662"/>
        <v/>
      </c>
      <c r="BB871" s="236" t="str">
        <f t="shared" si="663"/>
        <v/>
      </c>
      <c r="BC871" s="236">
        <f t="shared" si="664"/>
        <v>0.34950484155480854</v>
      </c>
      <c r="BD871" s="236" t="str">
        <f t="shared" si="665"/>
        <v/>
      </c>
      <c r="BE871" s="236" t="str">
        <f t="shared" si="666"/>
        <v/>
      </c>
      <c r="BF871" s="236" t="str">
        <f t="shared" si="667"/>
        <v/>
      </c>
      <c r="BG871" s="236" t="str">
        <f t="shared" si="668"/>
        <v/>
      </c>
      <c r="BH871" s="236" t="str">
        <f t="shared" si="669"/>
        <v/>
      </c>
      <c r="BI871" s="236" t="str">
        <f t="shared" si="670"/>
        <v/>
      </c>
      <c r="BJ871" s="236">
        <f t="shared" si="671"/>
        <v>1.6500233818832102</v>
      </c>
      <c r="BK871" s="236" t="str">
        <f t="shared" si="672"/>
        <v/>
      </c>
      <c r="BL871" s="235">
        <f t="shared" si="695"/>
        <v>3</v>
      </c>
    </row>
    <row r="872" spans="2:65">
      <c r="B872" s="235"/>
      <c r="C872" s="239">
        <v>869</v>
      </c>
      <c r="D872" s="234" t="s">
        <v>2200</v>
      </c>
      <c r="E872" s="248">
        <v>1.2999999999999999E-2</v>
      </c>
      <c r="F872" s="236">
        <f t="shared" si="683"/>
        <v>0.53908887238257575</v>
      </c>
      <c r="G872" s="236">
        <f t="shared" si="684"/>
        <v>2.3540698379955747</v>
      </c>
      <c r="H872" s="236">
        <f t="shared" si="685"/>
        <v>0.22900292237786582</v>
      </c>
      <c r="I872" s="248">
        <v>1.2999999999999999E-2</v>
      </c>
      <c r="J872" s="236">
        <f t="shared" si="686"/>
        <v>0.38800887238257575</v>
      </c>
      <c r="K872" s="236">
        <f t="shared" si="687"/>
        <v>1.7713144795056499</v>
      </c>
      <c r="L872" s="236">
        <f t="shared" si="688"/>
        <v>0.21905137505050137</v>
      </c>
      <c r="M872" s="237" t="s">
        <v>2149</v>
      </c>
      <c r="N872" s="237"/>
      <c r="P872" s="248">
        <v>0.66</v>
      </c>
      <c r="Q872" s="248">
        <v>0.5</v>
      </c>
      <c r="R872" s="248">
        <v>0.9</v>
      </c>
      <c r="S872" s="248">
        <v>0.57599999999999996</v>
      </c>
      <c r="T872" s="248">
        <v>8.5000000000000006E-2</v>
      </c>
      <c r="U872" s="248">
        <v>0.1</v>
      </c>
      <c r="V872" s="248">
        <v>0.13900000000000001</v>
      </c>
      <c r="X872" s="313">
        <v>0.21099999999999999</v>
      </c>
      <c r="Y872" s="313">
        <v>0.42</v>
      </c>
      <c r="Z872" s="313">
        <v>0.03</v>
      </c>
      <c r="AA872" s="236">
        <f t="shared" si="710"/>
        <v>8.0000000000000016E-2</v>
      </c>
      <c r="AB872" s="236">
        <f t="shared" si="711"/>
        <v>0</v>
      </c>
      <c r="AC872" s="236">
        <f t="shared" si="698"/>
        <v>0</v>
      </c>
      <c r="AD872" s="236">
        <f t="shared" si="712"/>
        <v>0</v>
      </c>
      <c r="AE872" s="313">
        <v>2.5000000000000001E-2</v>
      </c>
      <c r="AG872" s="236">
        <f t="shared" si="689"/>
        <v>0.63</v>
      </c>
      <c r="AH872" s="236">
        <f t="shared" si="690"/>
        <v>0.66</v>
      </c>
      <c r="AI872" s="236">
        <f t="shared" si="691"/>
        <v>2.0001005814095512E-2</v>
      </c>
      <c r="AJ872" s="236">
        <f t="shared" si="692"/>
        <v>1.2494912412432236E-2</v>
      </c>
      <c r="AK872" s="236">
        <f t="shared" si="693"/>
        <v>4.0002011628191024E-2</v>
      </c>
      <c r="AL872" s="236">
        <f t="shared" si="694"/>
        <v>1.3495309475864199</v>
      </c>
      <c r="AM872" s="236"/>
      <c r="AN872" s="236"/>
      <c r="AO872" s="236"/>
      <c r="AP872" s="235">
        <v>19</v>
      </c>
      <c r="AQ872" s="235">
        <v>2</v>
      </c>
      <c r="AR872" s="235">
        <f t="shared" si="709"/>
        <v>3</v>
      </c>
      <c r="AS872" s="236"/>
      <c r="AT872" s="236" t="str">
        <f t="shared" si="655"/>
        <v/>
      </c>
      <c r="AU872" s="236">
        <f t="shared" si="656"/>
        <v>0.53908887238257575</v>
      </c>
      <c r="AV872" s="236" t="str">
        <f t="shared" si="657"/>
        <v/>
      </c>
      <c r="AW872" s="236">
        <f t="shared" si="658"/>
        <v>2.3540698379955747</v>
      </c>
      <c r="AX872" s="236" t="str">
        <f t="shared" si="659"/>
        <v/>
      </c>
      <c r="AY872" s="236" t="str">
        <f t="shared" si="660"/>
        <v/>
      </c>
      <c r="AZ872" s="236" t="str">
        <f t="shared" si="661"/>
        <v/>
      </c>
      <c r="BA872" s="236" t="str">
        <f t="shared" si="662"/>
        <v/>
      </c>
      <c r="BB872" s="236" t="str">
        <f t="shared" si="663"/>
        <v/>
      </c>
      <c r="BC872" s="236">
        <f t="shared" si="664"/>
        <v>0.38800887238257575</v>
      </c>
      <c r="BD872" s="236" t="str">
        <f t="shared" si="665"/>
        <v/>
      </c>
      <c r="BE872" s="236" t="str">
        <f t="shared" si="666"/>
        <v/>
      </c>
      <c r="BF872" s="236" t="str">
        <f t="shared" si="667"/>
        <v/>
      </c>
      <c r="BG872" s="236" t="str">
        <f t="shared" si="668"/>
        <v/>
      </c>
      <c r="BH872" s="236" t="str">
        <f t="shared" si="669"/>
        <v/>
      </c>
      <c r="BI872" s="236" t="str">
        <f t="shared" si="670"/>
        <v/>
      </c>
      <c r="BJ872" s="236">
        <f t="shared" si="671"/>
        <v>1.7713144795056499</v>
      </c>
      <c r="BK872" s="236" t="str">
        <f t="shared" si="672"/>
        <v/>
      </c>
      <c r="BL872" s="235">
        <f t="shared" si="695"/>
        <v>3</v>
      </c>
    </row>
    <row r="873" spans="2:65">
      <c r="B873" s="235"/>
      <c r="C873" s="239">
        <v>870</v>
      </c>
      <c r="D873" s="234" t="s">
        <v>2201</v>
      </c>
      <c r="E873" s="248">
        <v>1.2999999999999999E-2</v>
      </c>
      <c r="F873" s="236">
        <f t="shared" si="683"/>
        <v>0.59539317966245486</v>
      </c>
      <c r="G873" s="236">
        <f t="shared" si="684"/>
        <v>2.5353838857970654</v>
      </c>
      <c r="H873" s="236">
        <f t="shared" si="685"/>
        <v>0.23483354256441413</v>
      </c>
      <c r="I873" s="248">
        <v>1.2999999999999999E-2</v>
      </c>
      <c r="J873" s="236">
        <f t="shared" si="686"/>
        <v>0.42451317966245483</v>
      </c>
      <c r="K873" s="236">
        <f t="shared" si="687"/>
        <v>1.8926285273071406</v>
      </c>
      <c r="L873" s="236">
        <f t="shared" si="688"/>
        <v>0.22429820407835571</v>
      </c>
      <c r="M873" s="237" t="s">
        <v>2149</v>
      </c>
      <c r="N873" s="237"/>
      <c r="P873" s="248">
        <v>0.66</v>
      </c>
      <c r="Q873" s="248">
        <v>0.5</v>
      </c>
      <c r="R873" s="248">
        <v>1</v>
      </c>
      <c r="S873" s="248">
        <v>0.55600000000000005</v>
      </c>
      <c r="T873" s="248">
        <v>8.5000000000000006E-2</v>
      </c>
      <c r="U873" s="248">
        <v>0.1</v>
      </c>
      <c r="V873" s="248">
        <v>0.13900000000000001</v>
      </c>
      <c r="X873" s="313">
        <v>0.21099999999999999</v>
      </c>
      <c r="Y873" s="313">
        <v>0.52</v>
      </c>
      <c r="Z873" s="313">
        <v>0.03</v>
      </c>
      <c r="AA873" s="236">
        <f t="shared" si="710"/>
        <v>8.0000000000000016E-2</v>
      </c>
      <c r="AB873" s="236">
        <f t="shared" si="711"/>
        <v>0</v>
      </c>
      <c r="AC873" s="236">
        <f t="shared" si="698"/>
        <v>0</v>
      </c>
      <c r="AD873" s="236">
        <f t="shared" si="712"/>
        <v>0</v>
      </c>
      <c r="AE873" s="313">
        <v>2.5000000000000001E-2</v>
      </c>
      <c r="AG873" s="236">
        <f t="shared" si="689"/>
        <v>0.7</v>
      </c>
      <c r="AH873" s="236">
        <f t="shared" si="690"/>
        <v>0.66</v>
      </c>
      <c r="AI873" s="236">
        <f t="shared" si="691"/>
        <v>1.9896473230084682E-2</v>
      </c>
      <c r="AJ873" s="236">
        <f t="shared" si="692"/>
        <v>1.2389878802978821E-2</v>
      </c>
      <c r="AK873" s="236">
        <f t="shared" si="693"/>
        <v>3.9792946460169364E-2</v>
      </c>
      <c r="AL873" s="236">
        <f t="shared" si="694"/>
        <v>1.3444215869102956</v>
      </c>
      <c r="AM873" s="236"/>
      <c r="AN873" s="236"/>
      <c r="AO873" s="236"/>
      <c r="AP873" s="235">
        <v>19</v>
      </c>
      <c r="AQ873" s="235">
        <v>2</v>
      </c>
      <c r="AR873" s="235">
        <f t="shared" si="709"/>
        <v>3</v>
      </c>
      <c r="AS873" s="236"/>
      <c r="AT873" s="236" t="str">
        <f t="shared" si="655"/>
        <v/>
      </c>
      <c r="AU873" s="236">
        <f t="shared" si="656"/>
        <v>0.59539317966245486</v>
      </c>
      <c r="AV873" s="236" t="str">
        <f t="shared" si="657"/>
        <v/>
      </c>
      <c r="AW873" s="236">
        <f t="shared" si="658"/>
        <v>2.5353838857970654</v>
      </c>
      <c r="AX873" s="236" t="str">
        <f t="shared" si="659"/>
        <v/>
      </c>
      <c r="AY873" s="236" t="str">
        <f t="shared" si="660"/>
        <v/>
      </c>
      <c r="AZ873" s="236" t="str">
        <f t="shared" si="661"/>
        <v/>
      </c>
      <c r="BA873" s="236" t="str">
        <f t="shared" si="662"/>
        <v/>
      </c>
      <c r="BB873" s="236" t="str">
        <f t="shared" si="663"/>
        <v/>
      </c>
      <c r="BC873" s="236">
        <f t="shared" si="664"/>
        <v>0.42451317966245483</v>
      </c>
      <c r="BD873" s="236" t="str">
        <f t="shared" si="665"/>
        <v/>
      </c>
      <c r="BE873" s="236" t="str">
        <f t="shared" si="666"/>
        <v/>
      </c>
      <c r="BF873" s="236" t="str">
        <f t="shared" si="667"/>
        <v/>
      </c>
      <c r="BG873" s="236" t="str">
        <f t="shared" si="668"/>
        <v/>
      </c>
      <c r="BH873" s="236" t="str">
        <f t="shared" si="669"/>
        <v/>
      </c>
      <c r="BI873" s="236" t="str">
        <f t="shared" si="670"/>
        <v/>
      </c>
      <c r="BJ873" s="236">
        <f t="shared" si="671"/>
        <v>1.8926285273071406</v>
      </c>
      <c r="BK873" s="236" t="str">
        <f t="shared" si="672"/>
        <v/>
      </c>
      <c r="BL873" s="235">
        <f t="shared" si="695"/>
        <v>3</v>
      </c>
    </row>
    <row r="874" spans="2:65">
      <c r="B874" s="235"/>
      <c r="C874" s="239">
        <v>871</v>
      </c>
      <c r="D874" s="234" t="s">
        <v>2202</v>
      </c>
      <c r="E874" s="248">
        <v>1.2999999999999999E-2</v>
      </c>
      <c r="F874" s="236">
        <f t="shared" si="683"/>
        <v>0.6496977920378002</v>
      </c>
      <c r="G874" s="236">
        <f t="shared" si="684"/>
        <v>2.7167236712370482</v>
      </c>
      <c r="H874" s="236">
        <f t="shared" si="685"/>
        <v>0.2391475433870546</v>
      </c>
      <c r="I874" s="248">
        <v>1.2999999999999999E-2</v>
      </c>
      <c r="J874" s="236">
        <f t="shared" si="686"/>
        <v>0.45901779203780013</v>
      </c>
      <c r="K874" s="236">
        <f t="shared" si="687"/>
        <v>2.0139683127471231</v>
      </c>
      <c r="L874" s="236">
        <f t="shared" si="688"/>
        <v>0.22791708744001232</v>
      </c>
      <c r="M874" s="237" t="s">
        <v>2149</v>
      </c>
      <c r="N874" s="237"/>
      <c r="P874" s="248">
        <v>0.66</v>
      </c>
      <c r="Q874" s="248">
        <v>0.5</v>
      </c>
      <c r="R874" s="248">
        <v>1.1000000000000001</v>
      </c>
      <c r="S874" s="248">
        <v>0.53600000000000003</v>
      </c>
      <c r="T874" s="248">
        <v>8.5000000000000006E-2</v>
      </c>
      <c r="U874" s="248">
        <v>0.1</v>
      </c>
      <c r="V874" s="248">
        <v>0.13900000000000001</v>
      </c>
      <c r="X874" s="313">
        <v>0.21099999999999999</v>
      </c>
      <c r="Y874" s="313">
        <v>0.62</v>
      </c>
      <c r="Z874" s="313">
        <v>0.03</v>
      </c>
      <c r="AA874" s="236">
        <f t="shared" si="710"/>
        <v>8.0000000000000016E-2</v>
      </c>
      <c r="AB874" s="236">
        <f t="shared" si="711"/>
        <v>0</v>
      </c>
      <c r="AC874" s="236">
        <f t="shared" si="698"/>
        <v>0</v>
      </c>
      <c r="AD874" s="236">
        <f t="shared" si="712"/>
        <v>0</v>
      </c>
      <c r="AE874" s="313">
        <v>2.5000000000000001E-2</v>
      </c>
      <c r="AG874" s="236">
        <f t="shared" si="689"/>
        <v>0.77</v>
      </c>
      <c r="AH874" s="236">
        <f t="shared" si="690"/>
        <v>0.66</v>
      </c>
      <c r="AI874" s="236">
        <f t="shared" si="691"/>
        <v>1.9783305327320772E-2</v>
      </c>
      <c r="AJ874" s="236">
        <f t="shared" si="692"/>
        <v>1.2276366054106045E-2</v>
      </c>
      <c r="AK874" s="236">
        <f t="shared" si="693"/>
        <v>3.9566610654641544E-2</v>
      </c>
      <c r="AL874" s="236">
        <f t="shared" si="694"/>
        <v>1.3388666285638862</v>
      </c>
      <c r="AM874" s="236"/>
      <c r="AN874" s="236"/>
      <c r="AO874" s="236"/>
      <c r="AP874" s="235">
        <v>19</v>
      </c>
      <c r="AQ874" s="235">
        <v>2</v>
      </c>
      <c r="AR874" s="235">
        <f t="shared" si="709"/>
        <v>3</v>
      </c>
      <c r="AS874" s="236"/>
      <c r="AT874" s="236" t="str">
        <f t="shared" si="655"/>
        <v/>
      </c>
      <c r="AU874" s="236">
        <f t="shared" si="656"/>
        <v>0.6496977920378002</v>
      </c>
      <c r="AV874" s="236" t="str">
        <f t="shared" si="657"/>
        <v/>
      </c>
      <c r="AW874" s="236">
        <f t="shared" si="658"/>
        <v>2.7167236712370482</v>
      </c>
      <c r="AX874" s="236" t="str">
        <f t="shared" si="659"/>
        <v/>
      </c>
      <c r="AY874" s="236" t="str">
        <f t="shared" si="660"/>
        <v/>
      </c>
      <c r="AZ874" s="236" t="str">
        <f t="shared" si="661"/>
        <v/>
      </c>
      <c r="BA874" s="236" t="str">
        <f t="shared" si="662"/>
        <v/>
      </c>
      <c r="BB874" s="236" t="str">
        <f t="shared" si="663"/>
        <v/>
      </c>
      <c r="BC874" s="236">
        <f t="shared" si="664"/>
        <v>0.45901779203780013</v>
      </c>
      <c r="BD874" s="236" t="str">
        <f t="shared" si="665"/>
        <v/>
      </c>
      <c r="BE874" s="236" t="str">
        <f t="shared" si="666"/>
        <v/>
      </c>
      <c r="BF874" s="236" t="str">
        <f t="shared" si="667"/>
        <v/>
      </c>
      <c r="BG874" s="236" t="str">
        <f t="shared" si="668"/>
        <v/>
      </c>
      <c r="BH874" s="236" t="str">
        <f t="shared" si="669"/>
        <v/>
      </c>
      <c r="BI874" s="236" t="str">
        <f t="shared" si="670"/>
        <v/>
      </c>
      <c r="BJ874" s="236">
        <f t="shared" si="671"/>
        <v>2.0139683127471231</v>
      </c>
      <c r="BK874" s="236" t="str">
        <f t="shared" si="672"/>
        <v/>
      </c>
      <c r="BL874" s="235">
        <f t="shared" si="695"/>
        <v>3</v>
      </c>
    </row>
    <row r="875" spans="2:65">
      <c r="B875" s="235"/>
      <c r="C875" s="239">
        <v>872</v>
      </c>
      <c r="D875" s="234" t="s">
        <v>2203</v>
      </c>
      <c r="E875" s="248">
        <v>1.2999999999999999E-2</v>
      </c>
      <c r="F875" s="236">
        <f t="shared" si="683"/>
        <v>0.70200274208666313</v>
      </c>
      <c r="G875" s="236">
        <f t="shared" si="684"/>
        <v>2.8980924497286615</v>
      </c>
      <c r="H875" s="236">
        <f t="shared" si="685"/>
        <v>0.24222924363658213</v>
      </c>
      <c r="I875" s="248">
        <v>1.2999999999999999E-2</v>
      </c>
      <c r="J875" s="236">
        <f t="shared" si="686"/>
        <v>0.49152274208666308</v>
      </c>
      <c r="K875" s="236">
        <f t="shared" si="687"/>
        <v>2.1353370912387364</v>
      </c>
      <c r="L875" s="236">
        <f t="shared" si="688"/>
        <v>0.23018508136414398</v>
      </c>
      <c r="M875" s="237" t="s">
        <v>2149</v>
      </c>
      <c r="N875" s="237"/>
      <c r="P875" s="248">
        <v>0.66</v>
      </c>
      <c r="Q875" s="248">
        <v>0.5</v>
      </c>
      <c r="R875" s="248">
        <v>1.2</v>
      </c>
      <c r="S875" s="248">
        <v>0.51600000000000001</v>
      </c>
      <c r="T875" s="248">
        <v>8.5000000000000006E-2</v>
      </c>
      <c r="U875" s="248">
        <v>0.1</v>
      </c>
      <c r="V875" s="248">
        <v>0.13900000000000001</v>
      </c>
      <c r="X875" s="313">
        <v>0.21099999999999999</v>
      </c>
      <c r="Y875" s="313">
        <v>0.72</v>
      </c>
      <c r="Z875" s="313">
        <v>0.03</v>
      </c>
      <c r="AA875" s="236">
        <f t="shared" si="710"/>
        <v>8.0000000000000016E-2</v>
      </c>
      <c r="AB875" s="236">
        <f t="shared" si="711"/>
        <v>0</v>
      </c>
      <c r="AC875" s="236">
        <f t="shared" si="698"/>
        <v>0</v>
      </c>
      <c r="AD875" s="236">
        <f t="shared" si="712"/>
        <v>0</v>
      </c>
      <c r="AE875" s="313">
        <v>2.5000000000000001E-2</v>
      </c>
      <c r="AG875" s="236">
        <f t="shared" si="689"/>
        <v>0.84</v>
      </c>
      <c r="AH875" s="236">
        <f t="shared" si="690"/>
        <v>0.66</v>
      </c>
      <c r="AI875" s="236">
        <f t="shared" si="691"/>
        <v>1.9660391929695244E-2</v>
      </c>
      <c r="AJ875" s="236">
        <f t="shared" si="692"/>
        <v>1.2153314641914006E-2</v>
      </c>
      <c r="AK875" s="236">
        <f t="shared" si="693"/>
        <v>3.9320783859390487E-2</v>
      </c>
      <c r="AL875" s="236">
        <f t="shared" si="694"/>
        <v>1.3328055150978191</v>
      </c>
      <c r="AM875" s="236"/>
      <c r="AN875" s="236"/>
      <c r="AO875" s="236"/>
      <c r="AP875" s="235">
        <v>19</v>
      </c>
      <c r="AQ875" s="235">
        <v>2</v>
      </c>
      <c r="AR875" s="235">
        <f t="shared" si="709"/>
        <v>3</v>
      </c>
      <c r="AS875" s="236"/>
      <c r="AT875" s="236" t="str">
        <f t="shared" si="655"/>
        <v/>
      </c>
      <c r="AU875" s="236">
        <f t="shared" si="656"/>
        <v>0.70200274208666313</v>
      </c>
      <c r="AV875" s="236" t="str">
        <f t="shared" si="657"/>
        <v/>
      </c>
      <c r="AW875" s="236">
        <f t="shared" si="658"/>
        <v>2.8980924497286615</v>
      </c>
      <c r="AX875" s="236" t="str">
        <f t="shared" si="659"/>
        <v/>
      </c>
      <c r="AY875" s="236" t="str">
        <f t="shared" si="660"/>
        <v/>
      </c>
      <c r="AZ875" s="236" t="str">
        <f t="shared" si="661"/>
        <v/>
      </c>
      <c r="BA875" s="236" t="str">
        <f t="shared" si="662"/>
        <v/>
      </c>
      <c r="BB875" s="236" t="str">
        <f t="shared" si="663"/>
        <v/>
      </c>
      <c r="BC875" s="236">
        <f t="shared" si="664"/>
        <v>0.49152274208666308</v>
      </c>
      <c r="BD875" s="236" t="str">
        <f t="shared" si="665"/>
        <v/>
      </c>
      <c r="BE875" s="236" t="str">
        <f t="shared" si="666"/>
        <v/>
      </c>
      <c r="BF875" s="236" t="str">
        <f t="shared" si="667"/>
        <v/>
      </c>
      <c r="BG875" s="236" t="str">
        <f t="shared" si="668"/>
        <v/>
      </c>
      <c r="BH875" s="236" t="str">
        <f t="shared" si="669"/>
        <v/>
      </c>
      <c r="BI875" s="236" t="str">
        <f t="shared" si="670"/>
        <v/>
      </c>
      <c r="BJ875" s="236">
        <f t="shared" si="671"/>
        <v>2.1353370912387364</v>
      </c>
      <c r="BK875" s="236" t="str">
        <f t="shared" si="672"/>
        <v/>
      </c>
      <c r="BL875" s="235">
        <f t="shared" si="695"/>
        <v>3</v>
      </c>
    </row>
    <row r="876" spans="2:65">
      <c r="B876" s="235"/>
      <c r="C876" s="239">
        <v>873</v>
      </c>
      <c r="D876" s="234" t="s">
        <v>2204</v>
      </c>
      <c r="E876" s="248">
        <v>1.2999999999999999E-2</v>
      </c>
      <c r="F876" s="236">
        <f t="shared" si="683"/>
        <v>0.75230806697685471</v>
      </c>
      <c r="G876" s="236">
        <f t="shared" si="684"/>
        <v>3.0794940465154221</v>
      </c>
      <c r="H876" s="236">
        <f t="shared" si="685"/>
        <v>0.24429599655440903</v>
      </c>
      <c r="I876" s="248">
        <v>1.2999999999999999E-2</v>
      </c>
      <c r="J876" s="236">
        <f t="shared" si="686"/>
        <v>0.52202806697685467</v>
      </c>
      <c r="K876" s="236">
        <f t="shared" si="687"/>
        <v>2.2567386880254974</v>
      </c>
      <c r="L876" s="236">
        <f t="shared" si="688"/>
        <v>0.23131967814740481</v>
      </c>
      <c r="M876" s="237" t="s">
        <v>2149</v>
      </c>
      <c r="N876" s="237"/>
      <c r="P876" s="248">
        <v>0.66</v>
      </c>
      <c r="Q876" s="248">
        <v>0.5</v>
      </c>
      <c r="R876" s="248">
        <v>1.3</v>
      </c>
      <c r="S876" s="248">
        <v>0.496</v>
      </c>
      <c r="T876" s="248">
        <v>8.5000000000000006E-2</v>
      </c>
      <c r="U876" s="248">
        <v>0.1</v>
      </c>
      <c r="V876" s="248">
        <v>0.13900000000000001</v>
      </c>
      <c r="X876" s="313">
        <v>0.21099999999999999</v>
      </c>
      <c r="Y876" s="313">
        <v>0.82</v>
      </c>
      <c r="Z876" s="313">
        <v>0.03</v>
      </c>
      <c r="AA876" s="236">
        <f t="shared" si="710"/>
        <v>8.0000000000000016E-2</v>
      </c>
      <c r="AB876" s="236">
        <f t="shared" si="711"/>
        <v>0</v>
      </c>
      <c r="AC876" s="236">
        <f t="shared" si="698"/>
        <v>0</v>
      </c>
      <c r="AD876" s="236">
        <f t="shared" si="712"/>
        <v>0</v>
      </c>
      <c r="AE876" s="313">
        <v>2.5000000000000001E-2</v>
      </c>
      <c r="AG876" s="236">
        <f t="shared" si="689"/>
        <v>0.90999999999999992</v>
      </c>
      <c r="AH876" s="236">
        <f t="shared" si="690"/>
        <v>0.66</v>
      </c>
      <c r="AI876" s="236">
        <f t="shared" si="691"/>
        <v>1.9526425284904014E-2</v>
      </c>
      <c r="AJ876" s="236">
        <f t="shared" si="692"/>
        <v>1.2019483075836526E-2</v>
      </c>
      <c r="AK876" s="236">
        <f t="shared" si="693"/>
        <v>3.9052850569808027E-2</v>
      </c>
      <c r="AL876" s="236">
        <f t="shared" si="694"/>
        <v>1.326166277912233</v>
      </c>
      <c r="AM876" s="236"/>
      <c r="AN876" s="236"/>
      <c r="AO876" s="236"/>
      <c r="AP876" s="235">
        <v>19</v>
      </c>
      <c r="AQ876" s="235">
        <v>2</v>
      </c>
      <c r="AR876" s="235">
        <f t="shared" si="709"/>
        <v>3</v>
      </c>
      <c r="AS876" s="236"/>
      <c r="AT876" s="236" t="str">
        <f t="shared" si="655"/>
        <v/>
      </c>
      <c r="AU876" s="236">
        <f t="shared" si="656"/>
        <v>0.75230806697685471</v>
      </c>
      <c r="AV876" s="236" t="str">
        <f t="shared" si="657"/>
        <v/>
      </c>
      <c r="AW876" s="236">
        <f t="shared" si="658"/>
        <v>3.0794940465154221</v>
      </c>
      <c r="AX876" s="236" t="str">
        <f t="shared" si="659"/>
        <v/>
      </c>
      <c r="AY876" s="236" t="str">
        <f t="shared" si="660"/>
        <v/>
      </c>
      <c r="AZ876" s="236" t="str">
        <f t="shared" si="661"/>
        <v/>
      </c>
      <c r="BA876" s="236" t="str">
        <f t="shared" si="662"/>
        <v/>
      </c>
      <c r="BB876" s="236" t="str">
        <f t="shared" si="663"/>
        <v/>
      </c>
      <c r="BC876" s="236">
        <f t="shared" si="664"/>
        <v>0.52202806697685467</v>
      </c>
      <c r="BD876" s="236" t="str">
        <f t="shared" si="665"/>
        <v/>
      </c>
      <c r="BE876" s="236" t="str">
        <f t="shared" si="666"/>
        <v/>
      </c>
      <c r="BF876" s="236" t="str">
        <f t="shared" si="667"/>
        <v/>
      </c>
      <c r="BG876" s="236" t="str">
        <f t="shared" si="668"/>
        <v/>
      </c>
      <c r="BH876" s="236" t="str">
        <f t="shared" si="669"/>
        <v/>
      </c>
      <c r="BI876" s="236" t="str">
        <f t="shared" si="670"/>
        <v/>
      </c>
      <c r="BJ876" s="236">
        <f t="shared" si="671"/>
        <v>2.2567386880254974</v>
      </c>
      <c r="BK876" s="236" t="str">
        <f t="shared" si="672"/>
        <v/>
      </c>
      <c r="BL876" s="235">
        <f t="shared" si="695"/>
        <v>3</v>
      </c>
    </row>
    <row r="877" spans="2:65">
      <c r="B877" s="235"/>
      <c r="C877" s="239">
        <v>874</v>
      </c>
      <c r="D877" s="234" t="s">
        <v>2205</v>
      </c>
      <c r="E877" s="248">
        <v>1.2999999999999999E-2</v>
      </c>
      <c r="F877" s="236">
        <f t="shared" si="683"/>
        <v>0.80061380924051961</v>
      </c>
      <c r="G877" s="236">
        <f t="shared" si="684"/>
        <v>3.2609329861788416</v>
      </c>
      <c r="H877" s="236">
        <f t="shared" si="685"/>
        <v>0.24551679308769794</v>
      </c>
      <c r="I877" s="248">
        <v>1.2999999999999999E-2</v>
      </c>
      <c r="J877" s="236">
        <f t="shared" si="686"/>
        <v>0.55053380924051953</v>
      </c>
      <c r="K877" s="236">
        <f t="shared" si="687"/>
        <v>2.3781776276889164</v>
      </c>
      <c r="L877" s="236">
        <f t="shared" si="688"/>
        <v>0.23149398212761824</v>
      </c>
      <c r="M877" s="237" t="s">
        <v>2149</v>
      </c>
      <c r="N877" s="237"/>
      <c r="P877" s="248">
        <v>0.66</v>
      </c>
      <c r="Q877" s="248">
        <v>0.5</v>
      </c>
      <c r="R877" s="248">
        <v>1.4</v>
      </c>
      <c r="S877" s="248">
        <v>0.47599999999999998</v>
      </c>
      <c r="T877" s="248">
        <v>8.5000000000000006E-2</v>
      </c>
      <c r="U877" s="248">
        <v>0.1</v>
      </c>
      <c r="V877" s="248">
        <v>0.13900000000000001</v>
      </c>
      <c r="X877" s="313">
        <v>0.21099999999999999</v>
      </c>
      <c r="Y877" s="313">
        <v>0.92</v>
      </c>
      <c r="Z877" s="313">
        <v>0.03</v>
      </c>
      <c r="AA877" s="236">
        <f t="shared" si="710"/>
        <v>8.0000000000000016E-2</v>
      </c>
      <c r="AB877" s="236">
        <f t="shared" si="711"/>
        <v>0</v>
      </c>
      <c r="AC877" s="236">
        <f t="shared" si="698"/>
        <v>0</v>
      </c>
      <c r="AD877" s="236">
        <f t="shared" si="712"/>
        <v>0</v>
      </c>
      <c r="AE877" s="313">
        <v>2.5000000000000001E-2</v>
      </c>
      <c r="AG877" s="236">
        <f t="shared" si="689"/>
        <v>0.97999999999999987</v>
      </c>
      <c r="AH877" s="236">
        <f t="shared" si="690"/>
        <v>0.66</v>
      </c>
      <c r="AI877" s="236">
        <f t="shared" si="691"/>
        <v>1.9379854408572424E-2</v>
      </c>
      <c r="AJ877" s="236">
        <f t="shared" si="692"/>
        <v>1.1873407714396154E-2</v>
      </c>
      <c r="AK877" s="236">
        <f t="shared" si="693"/>
        <v>3.8759708817144849E-2</v>
      </c>
      <c r="AL877" s="236">
        <f t="shared" si="694"/>
        <v>1.3188627395086028</v>
      </c>
      <c r="AM877" s="236"/>
      <c r="AN877" s="236"/>
      <c r="AO877" s="236"/>
      <c r="AP877" s="235">
        <v>19</v>
      </c>
      <c r="AQ877" s="235">
        <v>2</v>
      </c>
      <c r="AR877" s="235">
        <f t="shared" si="709"/>
        <v>3</v>
      </c>
      <c r="AS877" s="236"/>
      <c r="AT877" s="236" t="str">
        <f t="shared" si="655"/>
        <v/>
      </c>
      <c r="AU877" s="236">
        <f t="shared" si="656"/>
        <v>0.80061380924051961</v>
      </c>
      <c r="AV877" s="236" t="str">
        <f t="shared" si="657"/>
        <v/>
      </c>
      <c r="AW877" s="236">
        <f t="shared" si="658"/>
        <v>3.2609329861788416</v>
      </c>
      <c r="AX877" s="236" t="str">
        <f t="shared" si="659"/>
        <v/>
      </c>
      <c r="AY877" s="236" t="str">
        <f t="shared" si="660"/>
        <v/>
      </c>
      <c r="AZ877" s="236" t="str">
        <f t="shared" si="661"/>
        <v/>
      </c>
      <c r="BA877" s="236" t="str">
        <f t="shared" si="662"/>
        <v/>
      </c>
      <c r="BB877" s="236" t="str">
        <f t="shared" si="663"/>
        <v/>
      </c>
      <c r="BC877" s="236">
        <f t="shared" si="664"/>
        <v>0.55053380924051953</v>
      </c>
      <c r="BD877" s="236" t="str">
        <f t="shared" si="665"/>
        <v/>
      </c>
      <c r="BE877" s="236" t="str">
        <f t="shared" si="666"/>
        <v/>
      </c>
      <c r="BF877" s="236" t="str">
        <f t="shared" si="667"/>
        <v/>
      </c>
      <c r="BG877" s="236" t="str">
        <f t="shared" si="668"/>
        <v/>
      </c>
      <c r="BH877" s="236" t="str">
        <f t="shared" si="669"/>
        <v/>
      </c>
      <c r="BI877" s="236" t="str">
        <f t="shared" si="670"/>
        <v/>
      </c>
      <c r="BJ877" s="236">
        <f t="shared" si="671"/>
        <v>2.3781776276889164</v>
      </c>
      <c r="BK877" s="236" t="str">
        <f t="shared" si="672"/>
        <v/>
      </c>
      <c r="BL877" s="235">
        <f t="shared" si="695"/>
        <v>3</v>
      </c>
    </row>
    <row r="878" spans="2:65">
      <c r="B878" s="235"/>
      <c r="C878" s="239">
        <v>875</v>
      </c>
      <c r="E878" s="248"/>
      <c r="F878" s="236"/>
      <c r="G878" s="236"/>
      <c r="H878" s="236"/>
      <c r="I878" s="248"/>
      <c r="J878" s="236"/>
      <c r="K878" s="236"/>
      <c r="L878" s="236"/>
      <c r="M878" s="235"/>
      <c r="N878" s="235"/>
      <c r="P878" s="248"/>
      <c r="Q878" s="235"/>
      <c r="R878" s="235"/>
      <c r="S878" s="236"/>
      <c r="T878" s="235"/>
      <c r="U878" s="235" t="s">
        <v>2218</v>
      </c>
      <c r="V878" s="235"/>
      <c r="Y878" s="236"/>
      <c r="Z878" s="235"/>
      <c r="AA878" s="236"/>
      <c r="AB878" s="236"/>
      <c r="AC878" s="236"/>
      <c r="AD878" s="236"/>
      <c r="AG878" s="236"/>
      <c r="AH878" s="236"/>
      <c r="AI878" s="236"/>
      <c r="AJ878" s="237" t="s">
        <v>2779</v>
      </c>
      <c r="AK878" s="236"/>
      <c r="AL878" s="236"/>
      <c r="AM878" s="236"/>
      <c r="AN878" s="236"/>
      <c r="AO878" s="236"/>
      <c r="AP878" s="236"/>
      <c r="AQ878" s="236"/>
      <c r="AS878" s="236"/>
      <c r="AT878" s="235"/>
      <c r="AU878" s="235"/>
      <c r="AV878" s="235"/>
      <c r="AW878" s="235"/>
      <c r="AX878" s="235">
        <v>1</v>
      </c>
      <c r="AY878" s="235">
        <v>2</v>
      </c>
      <c r="AZ878" s="235">
        <v>3</v>
      </c>
      <c r="BA878" s="235"/>
      <c r="BB878" s="235"/>
      <c r="BC878" s="235"/>
      <c r="BD878" s="235"/>
      <c r="BE878" s="235">
        <v>1</v>
      </c>
      <c r="BF878" s="235">
        <v>2</v>
      </c>
      <c r="BG878" s="235">
        <v>3</v>
      </c>
      <c r="BH878" s="235"/>
      <c r="BI878" s="235"/>
      <c r="BJ878" s="235"/>
      <c r="BK878" s="235"/>
      <c r="BL878" s="235"/>
    </row>
    <row r="879" spans="2:65">
      <c r="B879" s="235" t="s">
        <v>2760</v>
      </c>
      <c r="C879" s="239">
        <v>876</v>
      </c>
      <c r="D879" s="234" t="s">
        <v>2762</v>
      </c>
      <c r="E879" s="248">
        <v>1.2999999999999999E-2</v>
      </c>
      <c r="F879" s="236">
        <f>P879*(R879-AB879)-2*T879^2/2+S879^2/2*(2*Y879-SIN(2*Y879))</f>
        <v>8.2492746633547151E-2</v>
      </c>
      <c r="G879" s="236">
        <f>AC879+2*(R879-AB879)+P879-4*T879+2*SQRT(T879^2+T879^2)</f>
        <v>1.0634648928437509</v>
      </c>
      <c r="H879" s="236">
        <f t="shared" ref="H879" si="713">F879/G879</f>
        <v>7.7569788329314757E-2</v>
      </c>
      <c r="I879" s="248">
        <v>1.2999999999999999E-2</v>
      </c>
      <c r="J879" s="236">
        <f>SUM(AX879:AY879)</f>
        <v>5.9092746633547161E-2</v>
      </c>
      <c r="K879" s="236">
        <f>SUM(BE879:BF879)</f>
        <v>0.65375926535897944</v>
      </c>
      <c r="L879" s="236">
        <f t="shared" ref="L879" si="714">J879/K879</f>
        <v>9.038915356878241E-2</v>
      </c>
      <c r="M879" s="235" t="s">
        <v>2775</v>
      </c>
      <c r="N879" s="235"/>
      <c r="P879" s="248">
        <v>0.3</v>
      </c>
      <c r="Q879" s="235" t="s">
        <v>628</v>
      </c>
      <c r="R879" s="248">
        <v>0.3</v>
      </c>
      <c r="S879" s="248">
        <v>0.3</v>
      </c>
      <c r="T879" s="248">
        <v>0.06</v>
      </c>
      <c r="U879" s="235" t="s">
        <v>628</v>
      </c>
      <c r="V879" s="235" t="s">
        <v>628</v>
      </c>
      <c r="Y879" s="236">
        <f>ASIN((P879/2)/S879)</f>
        <v>0.52359877559829893</v>
      </c>
      <c r="Z879" s="235"/>
      <c r="AA879" s="236" t="str">
        <f>IF(BL879=1,AG879-(R879-T879),"")</f>
        <v/>
      </c>
      <c r="AB879" s="313">
        <v>4.02E-2</v>
      </c>
      <c r="AC879" s="236">
        <f>S879*2*Y879</f>
        <v>0.31415926535897937</v>
      </c>
      <c r="AD879" s="236" t="str">
        <f>IF(BL879=1,(AA879^2+AA879^2)^0.5,"")</f>
        <v/>
      </c>
      <c r="AG879" s="236">
        <f t="shared" ref="AG879:AG891" si="715">$L$1*R879</f>
        <v>0.21</v>
      </c>
      <c r="AH879" s="235" t="s">
        <v>628</v>
      </c>
      <c r="AI879" s="235" t="s">
        <v>628</v>
      </c>
      <c r="AJ879" s="236" t="str">
        <f t="shared" ref="AJ879:AJ891" si="716">IF(BL879=1,P879-2*AA879,"")</f>
        <v/>
      </c>
      <c r="AK879" s="236"/>
      <c r="AL879" s="236"/>
      <c r="AM879" s="236"/>
      <c r="AN879" s="236"/>
      <c r="AO879" s="236"/>
      <c r="AP879" s="340" t="s">
        <v>2776</v>
      </c>
      <c r="AQ879" s="236"/>
      <c r="AR879" s="235">
        <f t="shared" ref="AR879:AR891" si="717">IF(BL879="","",BL879)</f>
        <v>2</v>
      </c>
      <c r="AS879" s="236"/>
      <c r="AT879" s="235" t="s">
        <v>628</v>
      </c>
      <c r="AU879" s="235" t="s">
        <v>628</v>
      </c>
      <c r="AV879" s="235" t="s">
        <v>628</v>
      </c>
      <c r="AW879" s="235" t="s">
        <v>628</v>
      </c>
      <c r="AX879" s="236" t="str">
        <f>IF(BL879=1,P879*(AG879-AB879)-2*AA879^2/2+S879^2/2*(2*Y879-SIN(2*Y879)),"")</f>
        <v/>
      </c>
      <c r="AY879" s="236">
        <f>IF(BL879=2,P879*(AG879-AB879)+S879^2/2*(2*Y879-SIN(2*Y879)),"")</f>
        <v>5.9092746633547161E-2</v>
      </c>
      <c r="AZ879" s="235" t="s">
        <v>628</v>
      </c>
      <c r="BA879" s="235" t="s">
        <v>628</v>
      </c>
      <c r="BB879" s="235" t="s">
        <v>628</v>
      </c>
      <c r="BC879" s="235" t="s">
        <v>628</v>
      </c>
      <c r="BD879" s="235" t="s">
        <v>628</v>
      </c>
      <c r="BE879" s="236" t="str">
        <f>IF(BL879=1,AC879+2*(R879-T879-AB879)+2*AD879,"")</f>
        <v/>
      </c>
      <c r="BF879" s="236">
        <f>IF(BL879=2,AC879+2*(AG879-AB879),"")</f>
        <v>0.65375926535897944</v>
      </c>
      <c r="BG879" s="235" t="s">
        <v>628</v>
      </c>
      <c r="BH879" s="235" t="s">
        <v>628</v>
      </c>
      <c r="BI879" s="235" t="s">
        <v>628</v>
      </c>
      <c r="BJ879" s="235" t="s">
        <v>628</v>
      </c>
      <c r="BK879" s="235" t="s">
        <v>628</v>
      </c>
      <c r="BL879" s="235">
        <f>IF(R879-T879&lt;AG879,1,2)</f>
        <v>2</v>
      </c>
      <c r="BM879" s="234" t="s">
        <v>723</v>
      </c>
    </row>
    <row r="880" spans="2:65">
      <c r="B880" s="235" t="s">
        <v>2761</v>
      </c>
      <c r="C880" s="239">
        <v>877</v>
      </c>
      <c r="D880" s="234" t="s">
        <v>2763</v>
      </c>
      <c r="E880" s="248">
        <v>1.2999999999999999E-2</v>
      </c>
      <c r="F880" s="236">
        <f t="shared" ref="F880:F885" si="718">P880*(R880-AB880)-2*T880^2/2+S880^2/2*(2*Y880-SIN(2*Y880))</f>
        <v>0.11249274663354715</v>
      </c>
      <c r="G880" s="236">
        <f t="shared" ref="G880:G885" si="719">AC880+2*(R880-AB880)+P880-4*T880+2*SQRT(T880^2+T880^2)</f>
        <v>1.2634648928437509</v>
      </c>
      <c r="H880" s="236">
        <f t="shared" ref="H880:H891" si="720">F880/G880</f>
        <v>8.9035118641368385E-2</v>
      </c>
      <c r="I880" s="248">
        <v>1.2999999999999999E-2</v>
      </c>
      <c r="J880" s="236">
        <f t="shared" ref="J880:J885" si="721">SUM(AX880:AY880)</f>
        <v>8.0092746633547152E-2</v>
      </c>
      <c r="K880" s="236">
        <f t="shared" ref="K880:K885" si="722">SUM(BE880:BF880)</f>
        <v>0.79375926535897934</v>
      </c>
      <c r="L880" s="236">
        <f t="shared" ref="L880:L885" si="723">J880/K880</f>
        <v>0.10090306989654481</v>
      </c>
      <c r="M880" s="235" t="s">
        <v>2775</v>
      </c>
      <c r="N880" s="235"/>
      <c r="P880" s="248">
        <v>0.3</v>
      </c>
      <c r="Q880" s="235" t="s">
        <v>628</v>
      </c>
      <c r="R880" s="248">
        <v>0.4</v>
      </c>
      <c r="S880" s="248">
        <v>0.3</v>
      </c>
      <c r="T880" s="248">
        <v>0.06</v>
      </c>
      <c r="U880" s="235" t="s">
        <v>628</v>
      </c>
      <c r="V880" s="235" t="s">
        <v>628</v>
      </c>
      <c r="Y880" s="236">
        <f t="shared" ref="Y880:Y885" si="724">ASIN((P880/2)/S880)</f>
        <v>0.52359877559829893</v>
      </c>
      <c r="Z880" s="235"/>
      <c r="AA880" s="236" t="str">
        <f t="shared" ref="AA880:AA891" si="725">IF(BL880=1,AG880-(R880-T880),"")</f>
        <v/>
      </c>
      <c r="AB880" s="313">
        <v>4.02E-2</v>
      </c>
      <c r="AC880" s="236">
        <f t="shared" ref="AC880:AC891" si="726">S880*2*Y880</f>
        <v>0.31415926535897937</v>
      </c>
      <c r="AD880" s="236" t="str">
        <f t="shared" ref="AD880:AD891" si="727">IF(BL880=1,(AA880^2+AA880^2)^0.5,"")</f>
        <v/>
      </c>
      <c r="AG880" s="236">
        <f t="shared" si="715"/>
        <v>0.27999999999999997</v>
      </c>
      <c r="AH880" s="235" t="s">
        <v>628</v>
      </c>
      <c r="AI880" s="235" t="s">
        <v>628</v>
      </c>
      <c r="AJ880" s="236" t="str">
        <f t="shared" si="716"/>
        <v/>
      </c>
      <c r="AK880" s="236"/>
      <c r="AL880" s="236"/>
      <c r="AM880" s="236"/>
      <c r="AN880" s="236"/>
      <c r="AO880" s="236"/>
      <c r="AP880" s="340" t="s">
        <v>2776</v>
      </c>
      <c r="AQ880" s="236"/>
      <c r="AR880" s="235">
        <f t="shared" si="717"/>
        <v>2</v>
      </c>
      <c r="AS880" s="236"/>
      <c r="AT880" s="235" t="s">
        <v>628</v>
      </c>
      <c r="AU880" s="235" t="s">
        <v>628</v>
      </c>
      <c r="AV880" s="235" t="s">
        <v>628</v>
      </c>
      <c r="AW880" s="235" t="s">
        <v>628</v>
      </c>
      <c r="AX880" s="236" t="str">
        <f t="shared" ref="AX880:AX885" si="728">IF(BL880=1,P880*(AG880-AB880)-2*AA880^2/2+S880^2/2*(2*Y880-SIN(2*Y880)),"")</f>
        <v/>
      </c>
      <c r="AY880" s="236">
        <f t="shared" ref="AY880:AY885" si="729">IF(BL880=2,P880*(AG880-AB880)+S880^2/2*(2*Y880-SIN(2*Y880)),"")</f>
        <v>8.0092746633547152E-2</v>
      </c>
      <c r="AZ880" s="235" t="s">
        <v>628</v>
      </c>
      <c r="BA880" s="235" t="s">
        <v>628</v>
      </c>
      <c r="BB880" s="235" t="s">
        <v>628</v>
      </c>
      <c r="BC880" s="235" t="s">
        <v>628</v>
      </c>
      <c r="BD880" s="235" t="s">
        <v>628</v>
      </c>
      <c r="BE880" s="236" t="str">
        <f t="shared" ref="BE880:BE885" si="730">IF(BL880=1,AC880+2*(R880-T880-AB880)+2*AD880,"")</f>
        <v/>
      </c>
      <c r="BF880" s="236">
        <f t="shared" ref="BF880:BF885" si="731">IF(BL880=2,AC880+2*(AG880-AB880),"")</f>
        <v>0.79375926535897934</v>
      </c>
      <c r="BG880" s="235" t="s">
        <v>628</v>
      </c>
      <c r="BH880" s="235" t="s">
        <v>628</v>
      </c>
      <c r="BI880" s="235" t="s">
        <v>628</v>
      </c>
      <c r="BJ880" s="235" t="s">
        <v>628</v>
      </c>
      <c r="BK880" s="235" t="s">
        <v>628</v>
      </c>
      <c r="BL880" s="235">
        <f t="shared" ref="BL880:BL885" si="732">IF(R880-T880&lt;AG880,1,2)</f>
        <v>2</v>
      </c>
    </row>
    <row r="881" spans="2:65">
      <c r="B881" s="235"/>
      <c r="C881" s="239">
        <v>878</v>
      </c>
      <c r="D881" s="234" t="s">
        <v>2764</v>
      </c>
      <c r="E881" s="248">
        <v>1.2999999999999999E-2</v>
      </c>
      <c r="F881" s="236">
        <f t="shared" si="718"/>
        <v>0.14249274663354716</v>
      </c>
      <c r="G881" s="236">
        <f t="shared" si="719"/>
        <v>1.4634648928437508</v>
      </c>
      <c r="H881" s="236">
        <f t="shared" si="720"/>
        <v>9.7366699625202849E-2</v>
      </c>
      <c r="I881" s="248">
        <v>1.2999999999999999E-2</v>
      </c>
      <c r="J881" s="236">
        <f t="shared" si="721"/>
        <v>0.10109274663354714</v>
      </c>
      <c r="K881" s="236">
        <f t="shared" si="722"/>
        <v>0.93375926535897924</v>
      </c>
      <c r="L881" s="236">
        <f t="shared" si="723"/>
        <v>0.10826425009521327</v>
      </c>
      <c r="M881" s="235" t="s">
        <v>2775</v>
      </c>
      <c r="N881" s="235"/>
      <c r="P881" s="248">
        <v>0.3</v>
      </c>
      <c r="Q881" s="235" t="s">
        <v>628</v>
      </c>
      <c r="R881" s="248">
        <v>0.5</v>
      </c>
      <c r="S881" s="248">
        <v>0.3</v>
      </c>
      <c r="T881" s="248">
        <v>0.06</v>
      </c>
      <c r="U881" s="235" t="s">
        <v>628</v>
      </c>
      <c r="V881" s="235" t="s">
        <v>628</v>
      </c>
      <c r="Y881" s="236">
        <f t="shared" si="724"/>
        <v>0.52359877559829893</v>
      </c>
      <c r="Z881" s="235"/>
      <c r="AA881" s="236" t="str">
        <f t="shared" si="725"/>
        <v/>
      </c>
      <c r="AB881" s="313">
        <v>4.02E-2</v>
      </c>
      <c r="AC881" s="236">
        <f t="shared" si="726"/>
        <v>0.31415926535897937</v>
      </c>
      <c r="AD881" s="236" t="str">
        <f t="shared" si="727"/>
        <v/>
      </c>
      <c r="AG881" s="236">
        <f t="shared" si="715"/>
        <v>0.35</v>
      </c>
      <c r="AH881" s="235" t="s">
        <v>628</v>
      </c>
      <c r="AI881" s="235" t="s">
        <v>628</v>
      </c>
      <c r="AJ881" s="236" t="str">
        <f t="shared" si="716"/>
        <v/>
      </c>
      <c r="AK881" s="236"/>
      <c r="AL881" s="236"/>
      <c r="AM881" s="236"/>
      <c r="AN881" s="236"/>
      <c r="AO881" s="236"/>
      <c r="AP881" s="340" t="s">
        <v>2776</v>
      </c>
      <c r="AQ881" s="236"/>
      <c r="AR881" s="235">
        <f t="shared" si="717"/>
        <v>2</v>
      </c>
      <c r="AS881" s="236"/>
      <c r="AT881" s="235" t="s">
        <v>628</v>
      </c>
      <c r="AU881" s="235" t="s">
        <v>628</v>
      </c>
      <c r="AV881" s="235" t="s">
        <v>628</v>
      </c>
      <c r="AW881" s="235" t="s">
        <v>628</v>
      </c>
      <c r="AX881" s="236" t="str">
        <f t="shared" si="728"/>
        <v/>
      </c>
      <c r="AY881" s="236">
        <f t="shared" si="729"/>
        <v>0.10109274663354714</v>
      </c>
      <c r="AZ881" s="235" t="s">
        <v>628</v>
      </c>
      <c r="BA881" s="235" t="s">
        <v>628</v>
      </c>
      <c r="BB881" s="235" t="s">
        <v>628</v>
      </c>
      <c r="BC881" s="235" t="s">
        <v>628</v>
      </c>
      <c r="BD881" s="235" t="s">
        <v>628</v>
      </c>
      <c r="BE881" s="236" t="str">
        <f t="shared" si="730"/>
        <v/>
      </c>
      <c r="BF881" s="236">
        <f t="shared" si="731"/>
        <v>0.93375926535897924</v>
      </c>
      <c r="BG881" s="235" t="s">
        <v>628</v>
      </c>
      <c r="BH881" s="235" t="s">
        <v>628</v>
      </c>
      <c r="BI881" s="235" t="s">
        <v>628</v>
      </c>
      <c r="BJ881" s="235" t="s">
        <v>628</v>
      </c>
      <c r="BK881" s="235" t="s">
        <v>628</v>
      </c>
      <c r="BL881" s="235">
        <f t="shared" si="732"/>
        <v>2</v>
      </c>
    </row>
    <row r="882" spans="2:65">
      <c r="B882" s="235"/>
      <c r="C882" s="239">
        <v>879</v>
      </c>
      <c r="D882" s="234" t="s">
        <v>2765</v>
      </c>
      <c r="E882" s="248">
        <v>1.2999999999999999E-2</v>
      </c>
      <c r="F882" s="236">
        <f t="shared" si="718"/>
        <v>0.17249274663354713</v>
      </c>
      <c r="G882" s="236">
        <f t="shared" si="719"/>
        <v>1.6634648928437508</v>
      </c>
      <c r="H882" s="236">
        <f t="shared" si="720"/>
        <v>0.10369485245863219</v>
      </c>
      <c r="I882" s="248">
        <v>1.2999999999999999E-2</v>
      </c>
      <c r="J882" s="236">
        <f t="shared" si="721"/>
        <v>0.12209274663354715</v>
      </c>
      <c r="K882" s="236">
        <f t="shared" si="722"/>
        <v>1.0737592653589794</v>
      </c>
      <c r="L882" s="236">
        <f t="shared" si="723"/>
        <v>0.1137058841515366</v>
      </c>
      <c r="M882" s="235" t="s">
        <v>2775</v>
      </c>
      <c r="N882" s="235"/>
      <c r="P882" s="248">
        <v>0.3</v>
      </c>
      <c r="Q882" s="235" t="s">
        <v>628</v>
      </c>
      <c r="R882" s="248">
        <v>0.6</v>
      </c>
      <c r="S882" s="248">
        <v>0.3</v>
      </c>
      <c r="T882" s="248">
        <v>0.06</v>
      </c>
      <c r="U882" s="235" t="s">
        <v>628</v>
      </c>
      <c r="V882" s="235" t="s">
        <v>628</v>
      </c>
      <c r="Y882" s="236">
        <f t="shared" si="724"/>
        <v>0.52359877559829893</v>
      </c>
      <c r="Z882" s="235"/>
      <c r="AA882" s="236" t="str">
        <f t="shared" si="725"/>
        <v/>
      </c>
      <c r="AB882" s="313">
        <v>4.02E-2</v>
      </c>
      <c r="AC882" s="236">
        <f t="shared" si="726"/>
        <v>0.31415926535897937</v>
      </c>
      <c r="AD882" s="236" t="str">
        <f t="shared" si="727"/>
        <v/>
      </c>
      <c r="AG882" s="236">
        <f t="shared" si="715"/>
        <v>0.42</v>
      </c>
      <c r="AH882" s="235" t="s">
        <v>628</v>
      </c>
      <c r="AI882" s="235" t="s">
        <v>628</v>
      </c>
      <c r="AJ882" s="236" t="str">
        <f t="shared" si="716"/>
        <v/>
      </c>
      <c r="AK882" s="236"/>
      <c r="AL882" s="236"/>
      <c r="AM882" s="236"/>
      <c r="AN882" s="236"/>
      <c r="AO882" s="236"/>
      <c r="AP882" s="340" t="s">
        <v>2776</v>
      </c>
      <c r="AQ882" s="236"/>
      <c r="AR882" s="235">
        <f t="shared" si="717"/>
        <v>2</v>
      </c>
      <c r="AS882" s="236"/>
      <c r="AT882" s="235" t="s">
        <v>628</v>
      </c>
      <c r="AU882" s="235" t="s">
        <v>628</v>
      </c>
      <c r="AV882" s="235" t="s">
        <v>628</v>
      </c>
      <c r="AW882" s="235" t="s">
        <v>628</v>
      </c>
      <c r="AX882" s="236" t="str">
        <f t="shared" si="728"/>
        <v/>
      </c>
      <c r="AY882" s="236">
        <f t="shared" si="729"/>
        <v>0.12209274663354715</v>
      </c>
      <c r="AZ882" s="235" t="s">
        <v>628</v>
      </c>
      <c r="BA882" s="235" t="s">
        <v>628</v>
      </c>
      <c r="BB882" s="235" t="s">
        <v>628</v>
      </c>
      <c r="BC882" s="235" t="s">
        <v>628</v>
      </c>
      <c r="BD882" s="235" t="s">
        <v>628</v>
      </c>
      <c r="BE882" s="236" t="str">
        <f t="shared" si="730"/>
        <v/>
      </c>
      <c r="BF882" s="236">
        <f t="shared" si="731"/>
        <v>1.0737592653589794</v>
      </c>
      <c r="BG882" s="235" t="s">
        <v>628</v>
      </c>
      <c r="BH882" s="235" t="s">
        <v>628</v>
      </c>
      <c r="BI882" s="235" t="s">
        <v>628</v>
      </c>
      <c r="BJ882" s="235" t="s">
        <v>628</v>
      </c>
      <c r="BK882" s="235" t="s">
        <v>628</v>
      </c>
      <c r="BL882" s="235">
        <f t="shared" si="732"/>
        <v>2</v>
      </c>
    </row>
    <row r="883" spans="2:65">
      <c r="B883" s="235"/>
      <c r="C883" s="239">
        <v>880</v>
      </c>
      <c r="D883" s="234" t="s">
        <v>2766</v>
      </c>
      <c r="E883" s="248">
        <v>1.2999999999999999E-2</v>
      </c>
      <c r="F883" s="236">
        <f t="shared" si="718"/>
        <v>0.20249274663354716</v>
      </c>
      <c r="G883" s="236">
        <f t="shared" si="719"/>
        <v>1.8634648928437507</v>
      </c>
      <c r="H883" s="236">
        <f t="shared" si="720"/>
        <v>0.10866464262953299</v>
      </c>
      <c r="I883" s="248">
        <v>1.2999999999999999E-2</v>
      </c>
      <c r="J883" s="236">
        <f t="shared" si="721"/>
        <v>0.14309274663354715</v>
      </c>
      <c r="K883" s="236">
        <f t="shared" si="722"/>
        <v>1.2137592653589793</v>
      </c>
      <c r="L883" s="236">
        <f t="shared" si="723"/>
        <v>0.11789219717406342</v>
      </c>
      <c r="M883" s="235" t="s">
        <v>2775</v>
      </c>
      <c r="N883" s="235"/>
      <c r="P883" s="248">
        <v>0.3</v>
      </c>
      <c r="Q883" s="235" t="s">
        <v>628</v>
      </c>
      <c r="R883" s="248">
        <v>0.7</v>
      </c>
      <c r="S883" s="248">
        <v>0.3</v>
      </c>
      <c r="T883" s="248">
        <v>0.06</v>
      </c>
      <c r="U883" s="235" t="s">
        <v>628</v>
      </c>
      <c r="V883" s="235" t="s">
        <v>628</v>
      </c>
      <c r="Y883" s="236">
        <f t="shared" si="724"/>
        <v>0.52359877559829893</v>
      </c>
      <c r="Z883" s="235"/>
      <c r="AA883" s="236" t="str">
        <f t="shared" si="725"/>
        <v/>
      </c>
      <c r="AB883" s="313">
        <v>4.02E-2</v>
      </c>
      <c r="AC883" s="236">
        <f t="shared" si="726"/>
        <v>0.31415926535897937</v>
      </c>
      <c r="AD883" s="236" t="str">
        <f t="shared" si="727"/>
        <v/>
      </c>
      <c r="AG883" s="236">
        <f t="shared" si="715"/>
        <v>0.48999999999999994</v>
      </c>
      <c r="AH883" s="235" t="s">
        <v>628</v>
      </c>
      <c r="AI883" s="235" t="s">
        <v>628</v>
      </c>
      <c r="AJ883" s="236" t="str">
        <f t="shared" si="716"/>
        <v/>
      </c>
      <c r="AK883" s="236"/>
      <c r="AL883" s="236"/>
      <c r="AM883" s="236"/>
      <c r="AN883" s="236"/>
      <c r="AO883" s="236"/>
      <c r="AP883" s="340" t="s">
        <v>2776</v>
      </c>
      <c r="AQ883" s="236"/>
      <c r="AR883" s="235">
        <f t="shared" si="717"/>
        <v>2</v>
      </c>
      <c r="AS883" s="236"/>
      <c r="AT883" s="235" t="s">
        <v>628</v>
      </c>
      <c r="AU883" s="235" t="s">
        <v>628</v>
      </c>
      <c r="AV883" s="235" t="s">
        <v>628</v>
      </c>
      <c r="AW883" s="235" t="s">
        <v>628</v>
      </c>
      <c r="AX883" s="236" t="str">
        <f t="shared" si="728"/>
        <v/>
      </c>
      <c r="AY883" s="236">
        <f t="shared" si="729"/>
        <v>0.14309274663354715</v>
      </c>
      <c r="AZ883" s="235" t="s">
        <v>628</v>
      </c>
      <c r="BA883" s="235" t="s">
        <v>628</v>
      </c>
      <c r="BB883" s="235" t="s">
        <v>628</v>
      </c>
      <c r="BC883" s="235" t="s">
        <v>628</v>
      </c>
      <c r="BD883" s="235" t="s">
        <v>628</v>
      </c>
      <c r="BE883" s="236" t="str">
        <f t="shared" si="730"/>
        <v/>
      </c>
      <c r="BF883" s="236">
        <f t="shared" si="731"/>
        <v>1.2137592653589793</v>
      </c>
      <c r="BG883" s="235" t="s">
        <v>628</v>
      </c>
      <c r="BH883" s="235" t="s">
        <v>628</v>
      </c>
      <c r="BI883" s="235" t="s">
        <v>628</v>
      </c>
      <c r="BJ883" s="235" t="s">
        <v>628</v>
      </c>
      <c r="BK883" s="235" t="s">
        <v>628</v>
      </c>
      <c r="BL883" s="235">
        <f t="shared" si="732"/>
        <v>2</v>
      </c>
    </row>
    <row r="884" spans="2:65">
      <c r="B884" s="235"/>
      <c r="C884" s="239">
        <v>881</v>
      </c>
      <c r="D884" s="234" t="s">
        <v>2767</v>
      </c>
      <c r="E884" s="248">
        <v>1.2999999999999999E-2</v>
      </c>
      <c r="F884" s="236">
        <f t="shared" si="718"/>
        <v>0.23249274663354719</v>
      </c>
      <c r="G884" s="236">
        <f t="shared" si="719"/>
        <v>2.0634648928437507</v>
      </c>
      <c r="H884" s="236">
        <f t="shared" si="720"/>
        <v>0.11267104540515774</v>
      </c>
      <c r="I884" s="248">
        <v>1.2999999999999999E-2</v>
      </c>
      <c r="J884" s="236">
        <f t="shared" si="721"/>
        <v>0.16409274663354712</v>
      </c>
      <c r="K884" s="236">
        <f t="shared" si="722"/>
        <v>1.3537592653589792</v>
      </c>
      <c r="L884" s="236">
        <f t="shared" si="723"/>
        <v>0.12121264897864563</v>
      </c>
      <c r="M884" s="235" t="s">
        <v>2775</v>
      </c>
      <c r="N884" s="235"/>
      <c r="P884" s="248">
        <v>0.3</v>
      </c>
      <c r="Q884" s="235" t="s">
        <v>628</v>
      </c>
      <c r="R884" s="248">
        <v>0.8</v>
      </c>
      <c r="S884" s="248">
        <v>0.3</v>
      </c>
      <c r="T884" s="248">
        <v>0.06</v>
      </c>
      <c r="U884" s="235" t="s">
        <v>628</v>
      </c>
      <c r="V884" s="235" t="s">
        <v>628</v>
      </c>
      <c r="Y884" s="236">
        <f t="shared" si="724"/>
        <v>0.52359877559829893</v>
      </c>
      <c r="Z884" s="235"/>
      <c r="AA884" s="236" t="str">
        <f t="shared" si="725"/>
        <v/>
      </c>
      <c r="AB884" s="313">
        <v>4.02E-2</v>
      </c>
      <c r="AC884" s="236">
        <f t="shared" si="726"/>
        <v>0.31415926535897937</v>
      </c>
      <c r="AD884" s="236" t="str">
        <f t="shared" si="727"/>
        <v/>
      </c>
      <c r="AG884" s="236">
        <f t="shared" si="715"/>
        <v>0.55999999999999994</v>
      </c>
      <c r="AH884" s="235" t="s">
        <v>628</v>
      </c>
      <c r="AI884" s="235" t="s">
        <v>628</v>
      </c>
      <c r="AJ884" s="236" t="str">
        <f t="shared" si="716"/>
        <v/>
      </c>
      <c r="AK884" s="236"/>
      <c r="AL884" s="236"/>
      <c r="AM884" s="236"/>
      <c r="AN884" s="236"/>
      <c r="AO884" s="236"/>
      <c r="AP884" s="340" t="s">
        <v>2776</v>
      </c>
      <c r="AQ884" s="236"/>
      <c r="AR884" s="235">
        <f t="shared" si="717"/>
        <v>2</v>
      </c>
      <c r="AS884" s="236"/>
      <c r="AT884" s="235" t="s">
        <v>628</v>
      </c>
      <c r="AU884" s="235" t="s">
        <v>628</v>
      </c>
      <c r="AV884" s="235" t="s">
        <v>628</v>
      </c>
      <c r="AW884" s="235" t="s">
        <v>628</v>
      </c>
      <c r="AX884" s="236" t="str">
        <f t="shared" si="728"/>
        <v/>
      </c>
      <c r="AY884" s="236">
        <f t="shared" si="729"/>
        <v>0.16409274663354712</v>
      </c>
      <c r="AZ884" s="235" t="s">
        <v>628</v>
      </c>
      <c r="BA884" s="235" t="s">
        <v>628</v>
      </c>
      <c r="BB884" s="235" t="s">
        <v>628</v>
      </c>
      <c r="BC884" s="235" t="s">
        <v>628</v>
      </c>
      <c r="BD884" s="235" t="s">
        <v>628</v>
      </c>
      <c r="BE884" s="236" t="str">
        <f t="shared" si="730"/>
        <v/>
      </c>
      <c r="BF884" s="236">
        <f t="shared" si="731"/>
        <v>1.3537592653589792</v>
      </c>
      <c r="BG884" s="235" t="s">
        <v>628</v>
      </c>
      <c r="BH884" s="235" t="s">
        <v>628</v>
      </c>
      <c r="BI884" s="235" t="s">
        <v>628</v>
      </c>
      <c r="BJ884" s="235" t="s">
        <v>628</v>
      </c>
      <c r="BK884" s="235" t="s">
        <v>628</v>
      </c>
      <c r="BL884" s="235">
        <f t="shared" si="732"/>
        <v>2</v>
      </c>
    </row>
    <row r="885" spans="2:65">
      <c r="B885" s="235"/>
      <c r="C885" s="239">
        <v>882</v>
      </c>
      <c r="D885" s="234" t="s">
        <v>2768</v>
      </c>
      <c r="E885" s="248">
        <v>1.2999999999999999E-2</v>
      </c>
      <c r="F885" s="236">
        <f t="shared" si="718"/>
        <v>0.26249274663354716</v>
      </c>
      <c r="G885" s="236">
        <f t="shared" si="719"/>
        <v>2.2634648928437509</v>
      </c>
      <c r="H885" s="236">
        <f t="shared" si="720"/>
        <v>0.11596943582533722</v>
      </c>
      <c r="I885" s="248">
        <v>1.2999999999999999E-2</v>
      </c>
      <c r="J885" s="236">
        <f t="shared" si="721"/>
        <v>0.18509274663354713</v>
      </c>
      <c r="K885" s="236">
        <f t="shared" si="722"/>
        <v>1.4937592653589793</v>
      </c>
      <c r="L885" s="236">
        <f t="shared" si="723"/>
        <v>0.12391069359430266</v>
      </c>
      <c r="M885" s="235" t="s">
        <v>2775</v>
      </c>
      <c r="N885" s="235"/>
      <c r="P885" s="248">
        <v>0.3</v>
      </c>
      <c r="Q885" s="235" t="s">
        <v>628</v>
      </c>
      <c r="R885" s="248">
        <v>0.9</v>
      </c>
      <c r="S885" s="248">
        <v>0.3</v>
      </c>
      <c r="T885" s="248">
        <v>0.06</v>
      </c>
      <c r="U885" s="235" t="s">
        <v>628</v>
      </c>
      <c r="V885" s="235" t="s">
        <v>628</v>
      </c>
      <c r="Y885" s="236">
        <f t="shared" si="724"/>
        <v>0.52359877559829893</v>
      </c>
      <c r="Z885" s="235"/>
      <c r="AA885" s="236" t="str">
        <f t="shared" si="725"/>
        <v/>
      </c>
      <c r="AB885" s="313">
        <v>4.02E-2</v>
      </c>
      <c r="AC885" s="236">
        <f t="shared" si="726"/>
        <v>0.31415926535897937</v>
      </c>
      <c r="AD885" s="236" t="str">
        <f t="shared" si="727"/>
        <v/>
      </c>
      <c r="AG885" s="236">
        <f t="shared" si="715"/>
        <v>0.63</v>
      </c>
      <c r="AH885" s="235" t="s">
        <v>628</v>
      </c>
      <c r="AI885" s="235" t="s">
        <v>628</v>
      </c>
      <c r="AJ885" s="236" t="str">
        <f t="shared" si="716"/>
        <v/>
      </c>
      <c r="AK885" s="236"/>
      <c r="AL885" s="236"/>
      <c r="AM885" s="236"/>
      <c r="AN885" s="236"/>
      <c r="AO885" s="236"/>
      <c r="AP885" s="340" t="s">
        <v>2776</v>
      </c>
      <c r="AQ885" s="236"/>
      <c r="AR885" s="235">
        <f t="shared" si="717"/>
        <v>2</v>
      </c>
      <c r="AS885" s="236"/>
      <c r="AT885" s="235" t="s">
        <v>628</v>
      </c>
      <c r="AU885" s="235" t="s">
        <v>628</v>
      </c>
      <c r="AV885" s="235" t="s">
        <v>628</v>
      </c>
      <c r="AW885" s="235" t="s">
        <v>628</v>
      </c>
      <c r="AX885" s="236" t="str">
        <f t="shared" si="728"/>
        <v/>
      </c>
      <c r="AY885" s="236">
        <f t="shared" si="729"/>
        <v>0.18509274663354713</v>
      </c>
      <c r="AZ885" s="235" t="s">
        <v>628</v>
      </c>
      <c r="BA885" s="235" t="s">
        <v>628</v>
      </c>
      <c r="BB885" s="235" t="s">
        <v>628</v>
      </c>
      <c r="BC885" s="235" t="s">
        <v>628</v>
      </c>
      <c r="BD885" s="235" t="s">
        <v>628</v>
      </c>
      <c r="BE885" s="236" t="str">
        <f t="shared" si="730"/>
        <v/>
      </c>
      <c r="BF885" s="236">
        <f t="shared" si="731"/>
        <v>1.4937592653589793</v>
      </c>
      <c r="BG885" s="235" t="s">
        <v>628</v>
      </c>
      <c r="BH885" s="235" t="s">
        <v>628</v>
      </c>
      <c r="BI885" s="235" t="s">
        <v>628</v>
      </c>
      <c r="BJ885" s="235" t="s">
        <v>628</v>
      </c>
      <c r="BK885" s="235" t="s">
        <v>628</v>
      </c>
      <c r="BL885" s="235">
        <f t="shared" si="732"/>
        <v>2</v>
      </c>
    </row>
    <row r="886" spans="2:65">
      <c r="B886" s="235"/>
      <c r="C886" s="239">
        <v>883</v>
      </c>
      <c r="D886" s="234" t="s">
        <v>2769</v>
      </c>
      <c r="E886" s="248">
        <v>1.2999999999999999E-2</v>
      </c>
      <c r="F886" s="236">
        <f>P886*(T886+V886)+(P886+Q886)/2*U886-2*T886^2/2+S886^2/2*(2*Y886-SIN(2*Y886))</f>
        <v>0.2729419213187908</v>
      </c>
      <c r="G886" s="236">
        <f>AC886+2*SQRT(((P886-Q886)/2)^2+U886^2)+2*V886+P886-2*T886+2*SQRT(T886^2+T886^2)</f>
        <v>2.4361922212246108</v>
      </c>
      <c r="H886" s="236">
        <f t="shared" si="720"/>
        <v>0.11203628307358685</v>
      </c>
      <c r="I886" s="248">
        <v>1.2999999999999999E-2</v>
      </c>
      <c r="J886" s="236">
        <f>SUM(AX886:AZ886)</f>
        <v>0.1875053699147527</v>
      </c>
      <c r="K886" s="236">
        <f>SUM(BE886:BG886)</f>
        <v>1.6063512871399739</v>
      </c>
      <c r="L886" s="236">
        <f t="shared" ref="L886:L891" si="733">J886/K886</f>
        <v>0.11672750002808936</v>
      </c>
      <c r="M886" s="235" t="s">
        <v>2775</v>
      </c>
      <c r="N886" s="235"/>
      <c r="P886" s="248">
        <v>0.3</v>
      </c>
      <c r="Q886" s="248">
        <v>0.254</v>
      </c>
      <c r="R886" s="248">
        <v>1</v>
      </c>
      <c r="S886" s="248">
        <v>0.3</v>
      </c>
      <c r="T886" s="248">
        <v>0.06</v>
      </c>
      <c r="U886" s="236">
        <f>0.89-AB886</f>
        <v>0.86180000000000001</v>
      </c>
      <c r="V886" s="248">
        <v>0.05</v>
      </c>
      <c r="Y886" s="236">
        <f>ASIN((Q886/2)/S886)</f>
        <v>0.43712145248074658</v>
      </c>
      <c r="Z886" s="235"/>
      <c r="AA886" s="236" t="str">
        <f t="shared" si="725"/>
        <v/>
      </c>
      <c r="AB886" s="313">
        <v>2.8199999999999999E-2</v>
      </c>
      <c r="AC886" s="236">
        <f t="shared" si="726"/>
        <v>0.26227287148844791</v>
      </c>
      <c r="AD886" s="236" t="str">
        <f t="shared" si="727"/>
        <v/>
      </c>
      <c r="AG886" s="236">
        <f t="shared" si="715"/>
        <v>0.7</v>
      </c>
      <c r="AH886" s="236">
        <f>IF(BL886=3,Q886+2*AI886,"")</f>
        <v>0.28985843583197957</v>
      </c>
      <c r="AI886" s="236">
        <f>IF(BL886=3,((P886-Q886)/2)/U886*(AG886-AB886),"")</f>
        <v>1.7929217915989781E-2</v>
      </c>
      <c r="AJ886" s="236" t="str">
        <f t="shared" si="716"/>
        <v/>
      </c>
      <c r="AK886" s="236"/>
      <c r="AL886" s="236"/>
      <c r="AM886" s="236"/>
      <c r="AN886" s="236"/>
      <c r="AO886" s="236"/>
      <c r="AP886" s="340" t="s">
        <v>2777</v>
      </c>
      <c r="AQ886" s="236"/>
      <c r="AR886" s="235">
        <f t="shared" si="717"/>
        <v>3</v>
      </c>
      <c r="AS886" s="236"/>
      <c r="AT886" s="235" t="s">
        <v>628</v>
      </c>
      <c r="AU886" s="235" t="s">
        <v>628</v>
      </c>
      <c r="AV886" s="235" t="s">
        <v>628</v>
      </c>
      <c r="AW886" s="235" t="s">
        <v>628</v>
      </c>
      <c r="AX886" s="236" t="str">
        <f>IF(BL886=1,(P886+Q886)/2*U886+P886*(AG886-AB886-U886)-2*AA886^2/2+S886^2/2*(2*Y886-SIN(2*Y886)),"")</f>
        <v/>
      </c>
      <c r="AY886" s="236" t="str">
        <f>IF(BL886=2,(P886+Q886)/2*U886+P886*(AG886-AB886-U886)+S886^2/2*(2*Y886-SIN(2*Y886)),"")</f>
        <v/>
      </c>
      <c r="AZ886" s="236">
        <f>IF(BL886=3,(AH886+Q886)/2*(AG886-AB886)+S886^2/2*(2*Y886-SIN(2*Y886)),"")</f>
        <v>0.1875053699147527</v>
      </c>
      <c r="BA886" s="235" t="s">
        <v>628</v>
      </c>
      <c r="BB886" s="235" t="s">
        <v>628</v>
      </c>
      <c r="BC886" s="235" t="s">
        <v>628</v>
      </c>
      <c r="BD886" s="235" t="s">
        <v>628</v>
      </c>
      <c r="BE886" s="236" t="str">
        <f>IF(BL886=1,AC886+2*SQRT(U886^2+((P886-Q886)/2)^2)+2*V886+2*AD886,"")</f>
        <v/>
      </c>
      <c r="BF886" s="236" t="str">
        <f>IF(BL886=2,AC886+2*SQRT(U886^2+((P886-Q886)/2)^2)+2*(AG886-AB886-U886),"")</f>
        <v/>
      </c>
      <c r="BG886" s="236">
        <f>IF(BL886=3,AC886+2*SQRT((AG886-AB886)^2+AI886^2),"")</f>
        <v>1.6063512871399739</v>
      </c>
      <c r="BH886" s="235" t="s">
        <v>628</v>
      </c>
      <c r="BI886" s="235" t="s">
        <v>628</v>
      </c>
      <c r="BJ886" s="235" t="s">
        <v>628</v>
      </c>
      <c r="BK886" s="235" t="s">
        <v>628</v>
      </c>
      <c r="BL886" s="235">
        <f>IF(AG886&gt;R886-T886,1,IF(AG886&gt;U886+AB886,2,3))</f>
        <v>3</v>
      </c>
      <c r="BM886" s="234" t="s">
        <v>2778</v>
      </c>
    </row>
    <row r="887" spans="2:65">
      <c r="B887" s="235"/>
      <c r="C887" s="239">
        <v>884</v>
      </c>
      <c r="D887" s="234" t="s">
        <v>2770</v>
      </c>
      <c r="E887" s="248">
        <v>1.2999999999999999E-2</v>
      </c>
      <c r="F887" s="236">
        <f t="shared" ref="F887:F891" si="734">P887*(T887+V887)+(P887+Q887)/2*U887-2*T887^2/2+S887^2/2*(2*Y887-SIN(2*Y887))</f>
        <v>0.30294192131879083</v>
      </c>
      <c r="G887" s="236">
        <f t="shared" ref="G887:G891" si="735">AC887+2*SQRT(((P887-Q887)/2)^2+U887^2)+2*V887+P887-2*T887+2*SQRT(T887^2+T887^2)</f>
        <v>2.6361922212246105</v>
      </c>
      <c r="H887" s="236">
        <f t="shared" si="720"/>
        <v>0.11491647645408153</v>
      </c>
      <c r="I887" s="248">
        <v>1.2999999999999999E-2</v>
      </c>
      <c r="J887" s="236">
        <f t="shared" ref="J887:J891" si="736">SUM(AX887:AZ887)</f>
        <v>0.20792623322410522</v>
      </c>
      <c r="K887" s="236">
        <f t="shared" ref="K887:K891" si="737">SUM(BE887:BG887)</f>
        <v>1.7464011369399246</v>
      </c>
      <c r="L887" s="236">
        <f t="shared" si="733"/>
        <v>0.11905983615450302</v>
      </c>
      <c r="M887" s="235" t="s">
        <v>2775</v>
      </c>
      <c r="N887" s="235"/>
      <c r="P887" s="248">
        <v>0.3</v>
      </c>
      <c r="Q887" s="248">
        <v>0.254</v>
      </c>
      <c r="R887" s="248">
        <v>1.1000000000000001</v>
      </c>
      <c r="S887" s="248">
        <v>0.3</v>
      </c>
      <c r="T887" s="248">
        <v>0.06</v>
      </c>
      <c r="U887" s="236">
        <f t="shared" ref="U887:U891" si="738">0.89-AB887</f>
        <v>0.86180000000000001</v>
      </c>
      <c r="V887" s="248">
        <v>0.15</v>
      </c>
      <c r="Y887" s="236">
        <f t="shared" ref="Y887:Y891" si="739">ASIN((Q887/2)/S887)</f>
        <v>0.43712145248074658</v>
      </c>
      <c r="Z887" s="235"/>
      <c r="AA887" s="236" t="str">
        <f t="shared" si="725"/>
        <v/>
      </c>
      <c r="AB887" s="313">
        <v>2.8199999999999999E-2</v>
      </c>
      <c r="AC887" s="236">
        <f t="shared" si="726"/>
        <v>0.26227287148844791</v>
      </c>
      <c r="AD887" s="236" t="str">
        <f t="shared" si="727"/>
        <v/>
      </c>
      <c r="AG887" s="236">
        <f t="shared" si="715"/>
        <v>0.77</v>
      </c>
      <c r="AH887" s="236">
        <f t="shared" ref="AH887:AH891" si="740">IF(BL887=3,Q887+2*AI887,"")</f>
        <v>0.29359480157809237</v>
      </c>
      <c r="AI887" s="236">
        <f t="shared" ref="AI887:AI891" si="741">IF(BL887=3,((P887-Q887)/2)/U887*(AG887-AB887),"")</f>
        <v>1.9797400789046175E-2</v>
      </c>
      <c r="AJ887" s="236" t="str">
        <f t="shared" si="716"/>
        <v/>
      </c>
      <c r="AK887" s="236"/>
      <c r="AL887" s="236"/>
      <c r="AM887" s="236"/>
      <c r="AN887" s="236"/>
      <c r="AO887" s="236"/>
      <c r="AP887" s="340" t="s">
        <v>2777</v>
      </c>
      <c r="AQ887" s="236"/>
      <c r="AR887" s="235">
        <f t="shared" si="717"/>
        <v>3</v>
      </c>
      <c r="AS887" s="236"/>
      <c r="AT887" s="235" t="s">
        <v>628</v>
      </c>
      <c r="AU887" s="235" t="s">
        <v>628</v>
      </c>
      <c r="AV887" s="235" t="s">
        <v>628</v>
      </c>
      <c r="AW887" s="235" t="s">
        <v>628</v>
      </c>
      <c r="AX887" s="236" t="str">
        <f t="shared" ref="AX887:AX891" si="742">IF(BL887=1,(P887+Q887)/2*U887+P887*(AG887-AB887-U887)-2*AA887^2/2+S887^2/2*(2*Y887-SIN(2*Y887)),"")</f>
        <v/>
      </c>
      <c r="AY887" s="236" t="str">
        <f t="shared" ref="AY887:AY891" si="743">IF(BL887=2,(P887+Q887)/2*U887+P887*(AG887-AB887-U887)+S887^2/2*(2*Y887-SIN(2*Y887)),"")</f>
        <v/>
      </c>
      <c r="AZ887" s="236">
        <f t="shared" ref="AZ887:AZ891" si="744">IF(BL887=3,(AH887+Q887)/2*(AG887-AB887)+S887^2/2*(2*Y887-SIN(2*Y887)),"")</f>
        <v>0.20792623322410522</v>
      </c>
      <c r="BA887" s="235" t="s">
        <v>628</v>
      </c>
      <c r="BB887" s="235" t="s">
        <v>628</v>
      </c>
      <c r="BC887" s="235" t="s">
        <v>628</v>
      </c>
      <c r="BD887" s="235" t="s">
        <v>628</v>
      </c>
      <c r="BE887" s="236" t="str">
        <f t="shared" ref="BE887:BE891" si="745">IF(BL887=1,AC887+2*SQRT(U887^2+((P887-Q887)/2)^2)+2*V887+2*AD887,"")</f>
        <v/>
      </c>
      <c r="BF887" s="236" t="str">
        <f t="shared" ref="BF887:BF891" si="746">IF(BL887=2,AC887+2*SQRT(U887^2+((P887-Q887)/2)^2)+2*(AG887-AB887-U887),"")</f>
        <v/>
      </c>
      <c r="BG887" s="236">
        <f t="shared" ref="BG887:BG891" si="747">IF(BL887=3,AC887+2*SQRT((AG887-AB887)^2+AI887^2),"")</f>
        <v>1.7464011369399246</v>
      </c>
      <c r="BH887" s="235" t="s">
        <v>628</v>
      </c>
      <c r="BI887" s="235" t="s">
        <v>628</v>
      </c>
      <c r="BJ887" s="235" t="s">
        <v>628</v>
      </c>
      <c r="BK887" s="235" t="s">
        <v>628</v>
      </c>
      <c r="BL887" s="235">
        <f t="shared" ref="BL887:BL891" si="748">IF(AG887&gt;R887-T887,1,IF(AG887&gt;U887+AB887,2,3))</f>
        <v>3</v>
      </c>
    </row>
    <row r="888" spans="2:65">
      <c r="B888" s="235"/>
      <c r="C888" s="239">
        <v>885</v>
      </c>
      <c r="D888" s="234" t="s">
        <v>2771</v>
      </c>
      <c r="E888" s="248">
        <v>1.2999999999999999E-2</v>
      </c>
      <c r="F888" s="236">
        <f t="shared" si="734"/>
        <v>0.3329419213187908</v>
      </c>
      <c r="G888" s="236">
        <f t="shared" si="735"/>
        <v>2.8361922212246107</v>
      </c>
      <c r="H888" s="236">
        <f t="shared" si="720"/>
        <v>0.11739046416784585</v>
      </c>
      <c r="I888" s="248">
        <v>1.2999999999999999E-2</v>
      </c>
      <c r="J888" s="236">
        <f t="shared" si="736"/>
        <v>0.22860864213568563</v>
      </c>
      <c r="K888" s="236">
        <f t="shared" si="737"/>
        <v>1.8864509867398749</v>
      </c>
      <c r="L888" s="236">
        <f t="shared" si="733"/>
        <v>0.12118451194470857</v>
      </c>
      <c r="M888" s="235" t="s">
        <v>2775</v>
      </c>
      <c r="N888" s="235"/>
      <c r="P888" s="248">
        <v>0.3</v>
      </c>
      <c r="Q888" s="248">
        <v>0.254</v>
      </c>
      <c r="R888" s="248">
        <v>1.2</v>
      </c>
      <c r="S888" s="248">
        <v>0.3</v>
      </c>
      <c r="T888" s="248">
        <v>0.06</v>
      </c>
      <c r="U888" s="236">
        <f t="shared" si="738"/>
        <v>0.86180000000000001</v>
      </c>
      <c r="V888" s="248">
        <v>0.25</v>
      </c>
      <c r="Y888" s="236">
        <f t="shared" si="739"/>
        <v>0.43712145248074658</v>
      </c>
      <c r="Z888" s="235"/>
      <c r="AA888" s="236" t="str">
        <f t="shared" si="725"/>
        <v/>
      </c>
      <c r="AB888" s="313">
        <v>2.8199999999999999E-2</v>
      </c>
      <c r="AC888" s="236">
        <f t="shared" si="726"/>
        <v>0.26227287148844791</v>
      </c>
      <c r="AD888" s="236" t="str">
        <f t="shared" si="727"/>
        <v/>
      </c>
      <c r="AG888" s="236">
        <f t="shared" si="715"/>
        <v>0.84</v>
      </c>
      <c r="AH888" s="236">
        <f t="shared" si="740"/>
        <v>0.29733116732420511</v>
      </c>
      <c r="AI888" s="236">
        <f t="shared" si="741"/>
        <v>2.1665583662102566E-2</v>
      </c>
      <c r="AJ888" s="236" t="str">
        <f t="shared" si="716"/>
        <v/>
      </c>
      <c r="AK888" s="236"/>
      <c r="AL888" s="236"/>
      <c r="AM888" s="236"/>
      <c r="AN888" s="236"/>
      <c r="AO888" s="236"/>
      <c r="AP888" s="340" t="s">
        <v>2777</v>
      </c>
      <c r="AQ888" s="236"/>
      <c r="AR888" s="235">
        <f t="shared" si="717"/>
        <v>3</v>
      </c>
      <c r="AS888" s="236"/>
      <c r="AT888" s="235" t="s">
        <v>628</v>
      </c>
      <c r="AU888" s="235" t="s">
        <v>628</v>
      </c>
      <c r="AV888" s="235" t="s">
        <v>628</v>
      </c>
      <c r="AW888" s="235" t="s">
        <v>628</v>
      </c>
      <c r="AX888" s="236" t="str">
        <f t="shared" si="742"/>
        <v/>
      </c>
      <c r="AY888" s="236" t="str">
        <f t="shared" si="743"/>
        <v/>
      </c>
      <c r="AZ888" s="236">
        <f t="shared" si="744"/>
        <v>0.22860864213568563</v>
      </c>
      <c r="BA888" s="235" t="s">
        <v>628</v>
      </c>
      <c r="BB888" s="235" t="s">
        <v>628</v>
      </c>
      <c r="BC888" s="235" t="s">
        <v>628</v>
      </c>
      <c r="BD888" s="235" t="s">
        <v>628</v>
      </c>
      <c r="BE888" s="236" t="str">
        <f t="shared" si="745"/>
        <v/>
      </c>
      <c r="BF888" s="236" t="str">
        <f t="shared" si="746"/>
        <v/>
      </c>
      <c r="BG888" s="236">
        <f t="shared" si="747"/>
        <v>1.8864509867398749</v>
      </c>
      <c r="BH888" s="235" t="s">
        <v>628</v>
      </c>
      <c r="BI888" s="235" t="s">
        <v>628</v>
      </c>
      <c r="BJ888" s="235" t="s">
        <v>628</v>
      </c>
      <c r="BK888" s="235" t="s">
        <v>628</v>
      </c>
      <c r="BL888" s="235">
        <f t="shared" si="748"/>
        <v>3</v>
      </c>
    </row>
    <row r="889" spans="2:65">
      <c r="B889" s="235"/>
      <c r="C889" s="239">
        <v>886</v>
      </c>
      <c r="D889" s="234" t="s">
        <v>2772</v>
      </c>
      <c r="E889" s="248">
        <v>1.2999999999999999E-2</v>
      </c>
      <c r="F889" s="236">
        <f t="shared" si="734"/>
        <v>0.36294192131879077</v>
      </c>
      <c r="G889" s="236">
        <f t="shared" si="735"/>
        <v>3.0361922212246109</v>
      </c>
      <c r="H889" s="236">
        <f t="shared" si="720"/>
        <v>0.11953851893224422</v>
      </c>
      <c r="I889" s="248">
        <v>1.2999999999999999E-2</v>
      </c>
      <c r="J889" s="236">
        <f t="shared" si="736"/>
        <v>0.24954192131879077</v>
      </c>
      <c r="K889" s="236">
        <f t="shared" si="737"/>
        <v>2.0264865937398397</v>
      </c>
      <c r="L889" s="236">
        <f t="shared" si="733"/>
        <v>0.12314017871604382</v>
      </c>
      <c r="M889" s="235" t="s">
        <v>2775</v>
      </c>
      <c r="N889" s="235"/>
      <c r="P889" s="248">
        <v>0.3</v>
      </c>
      <c r="Q889" s="248">
        <v>0.254</v>
      </c>
      <c r="R889" s="248">
        <v>1.3</v>
      </c>
      <c r="S889" s="248">
        <v>0.3</v>
      </c>
      <c r="T889" s="248">
        <v>0.06</v>
      </c>
      <c r="U889" s="236">
        <f t="shared" si="738"/>
        <v>0.86180000000000001</v>
      </c>
      <c r="V889" s="248">
        <v>0.35</v>
      </c>
      <c r="Y889" s="236">
        <f t="shared" si="739"/>
        <v>0.43712145248074658</v>
      </c>
      <c r="Z889" s="235"/>
      <c r="AA889" s="236" t="str">
        <f t="shared" si="725"/>
        <v/>
      </c>
      <c r="AB889" s="313">
        <v>2.8199999999999999E-2</v>
      </c>
      <c r="AC889" s="236">
        <f t="shared" si="726"/>
        <v>0.26227287148844791</v>
      </c>
      <c r="AD889" s="236" t="str">
        <f t="shared" si="727"/>
        <v/>
      </c>
      <c r="AG889" s="236">
        <f t="shared" si="715"/>
        <v>0.90999999999999992</v>
      </c>
      <c r="AH889" s="236" t="str">
        <f t="shared" si="740"/>
        <v/>
      </c>
      <c r="AI889" s="236" t="str">
        <f t="shared" si="741"/>
        <v/>
      </c>
      <c r="AJ889" s="236" t="str">
        <f t="shared" si="716"/>
        <v/>
      </c>
      <c r="AK889" s="236"/>
      <c r="AL889" s="236"/>
      <c r="AM889" s="236"/>
      <c r="AN889" s="236"/>
      <c r="AO889" s="236"/>
      <c r="AP889" s="340" t="s">
        <v>2777</v>
      </c>
      <c r="AQ889" s="236"/>
      <c r="AR889" s="235">
        <f t="shared" si="717"/>
        <v>2</v>
      </c>
      <c r="AS889" s="236"/>
      <c r="AT889" s="235" t="s">
        <v>628</v>
      </c>
      <c r="AU889" s="235" t="s">
        <v>628</v>
      </c>
      <c r="AV889" s="235" t="s">
        <v>628</v>
      </c>
      <c r="AW889" s="235" t="s">
        <v>628</v>
      </c>
      <c r="AX889" s="236" t="str">
        <f t="shared" si="742"/>
        <v/>
      </c>
      <c r="AY889" s="236">
        <f t="shared" si="743"/>
        <v>0.24954192131879077</v>
      </c>
      <c r="AZ889" s="236" t="str">
        <f t="shared" si="744"/>
        <v/>
      </c>
      <c r="BA889" s="235" t="s">
        <v>628</v>
      </c>
      <c r="BB889" s="235" t="s">
        <v>628</v>
      </c>
      <c r="BC889" s="235" t="s">
        <v>628</v>
      </c>
      <c r="BD889" s="235" t="s">
        <v>628</v>
      </c>
      <c r="BE889" s="236" t="str">
        <f t="shared" si="745"/>
        <v/>
      </c>
      <c r="BF889" s="236">
        <f t="shared" si="746"/>
        <v>2.0264865937398397</v>
      </c>
      <c r="BG889" s="236" t="str">
        <f t="shared" si="747"/>
        <v/>
      </c>
      <c r="BH889" s="235" t="s">
        <v>628</v>
      </c>
      <c r="BI889" s="235" t="s">
        <v>628</v>
      </c>
      <c r="BJ889" s="235" t="s">
        <v>628</v>
      </c>
      <c r="BK889" s="235" t="s">
        <v>628</v>
      </c>
      <c r="BL889" s="235">
        <f t="shared" si="748"/>
        <v>2</v>
      </c>
    </row>
    <row r="890" spans="2:65">
      <c r="B890" s="235"/>
      <c r="C890" s="239">
        <v>887</v>
      </c>
      <c r="D890" s="234" t="s">
        <v>2773</v>
      </c>
      <c r="E890" s="248">
        <v>1.2999999999999999E-2</v>
      </c>
      <c r="F890" s="236">
        <f t="shared" si="734"/>
        <v>0.3929419213187908</v>
      </c>
      <c r="G890" s="236">
        <f t="shared" si="735"/>
        <v>3.2361922212246106</v>
      </c>
      <c r="H890" s="236">
        <f t="shared" si="720"/>
        <v>0.12142106971943011</v>
      </c>
      <c r="I890" s="248">
        <v>1.2999999999999999E-2</v>
      </c>
      <c r="J890" s="236">
        <f t="shared" si="736"/>
        <v>0.27054192131879073</v>
      </c>
      <c r="K890" s="236">
        <f t="shared" si="737"/>
        <v>2.1664865937398394</v>
      </c>
      <c r="L890" s="236">
        <f t="shared" si="733"/>
        <v>0.12487588065420474</v>
      </c>
      <c r="M890" s="235" t="s">
        <v>2775</v>
      </c>
      <c r="N890" s="235"/>
      <c r="P890" s="248">
        <v>0.3</v>
      </c>
      <c r="Q890" s="248">
        <v>0.254</v>
      </c>
      <c r="R890" s="248">
        <v>1.4</v>
      </c>
      <c r="S890" s="248">
        <v>0.3</v>
      </c>
      <c r="T890" s="248">
        <v>0.06</v>
      </c>
      <c r="U890" s="236">
        <f t="shared" si="738"/>
        <v>0.86180000000000001</v>
      </c>
      <c r="V890" s="248">
        <v>0.45</v>
      </c>
      <c r="Y890" s="236">
        <f t="shared" si="739"/>
        <v>0.43712145248074658</v>
      </c>
      <c r="Z890" s="235"/>
      <c r="AA890" s="236" t="str">
        <f t="shared" si="725"/>
        <v/>
      </c>
      <c r="AB890" s="313">
        <v>2.8199999999999999E-2</v>
      </c>
      <c r="AC890" s="236">
        <f t="shared" si="726"/>
        <v>0.26227287148844791</v>
      </c>
      <c r="AD890" s="236" t="str">
        <f t="shared" si="727"/>
        <v/>
      </c>
      <c r="AG890" s="236">
        <f t="shared" si="715"/>
        <v>0.97999999999999987</v>
      </c>
      <c r="AH890" s="236" t="str">
        <f t="shared" si="740"/>
        <v/>
      </c>
      <c r="AI890" s="236" t="str">
        <f t="shared" si="741"/>
        <v/>
      </c>
      <c r="AJ890" s="236" t="str">
        <f t="shared" si="716"/>
        <v/>
      </c>
      <c r="AK890" s="236"/>
      <c r="AL890" s="236"/>
      <c r="AM890" s="236"/>
      <c r="AN890" s="236"/>
      <c r="AO890" s="236"/>
      <c r="AP890" s="340" t="s">
        <v>2777</v>
      </c>
      <c r="AQ890" s="236"/>
      <c r="AR890" s="235">
        <f t="shared" si="717"/>
        <v>2</v>
      </c>
      <c r="AS890" s="236"/>
      <c r="AT890" s="235" t="s">
        <v>628</v>
      </c>
      <c r="AU890" s="235" t="s">
        <v>628</v>
      </c>
      <c r="AV890" s="235" t="s">
        <v>628</v>
      </c>
      <c r="AW890" s="235" t="s">
        <v>628</v>
      </c>
      <c r="AX890" s="236" t="str">
        <f t="shared" si="742"/>
        <v/>
      </c>
      <c r="AY890" s="236">
        <f t="shared" si="743"/>
        <v>0.27054192131879073</v>
      </c>
      <c r="AZ890" s="236" t="str">
        <f t="shared" si="744"/>
        <v/>
      </c>
      <c r="BA890" s="235" t="s">
        <v>628</v>
      </c>
      <c r="BB890" s="235" t="s">
        <v>628</v>
      </c>
      <c r="BC890" s="235" t="s">
        <v>628</v>
      </c>
      <c r="BD890" s="235" t="s">
        <v>628</v>
      </c>
      <c r="BE890" s="236" t="str">
        <f t="shared" si="745"/>
        <v/>
      </c>
      <c r="BF890" s="236">
        <f t="shared" si="746"/>
        <v>2.1664865937398394</v>
      </c>
      <c r="BG890" s="236" t="str">
        <f t="shared" si="747"/>
        <v/>
      </c>
      <c r="BH890" s="235" t="s">
        <v>628</v>
      </c>
      <c r="BI890" s="235" t="s">
        <v>628</v>
      </c>
      <c r="BJ890" s="235" t="s">
        <v>628</v>
      </c>
      <c r="BK890" s="235" t="s">
        <v>628</v>
      </c>
      <c r="BL890" s="235">
        <f t="shared" si="748"/>
        <v>2</v>
      </c>
    </row>
    <row r="891" spans="2:65">
      <c r="B891" s="235"/>
      <c r="C891" s="239">
        <v>888</v>
      </c>
      <c r="D891" s="234" t="s">
        <v>2774</v>
      </c>
      <c r="E891" s="248">
        <v>1.2999999999999999E-2</v>
      </c>
      <c r="F891" s="236">
        <f t="shared" si="734"/>
        <v>0.42294192131879083</v>
      </c>
      <c r="G891" s="236">
        <f t="shared" si="735"/>
        <v>3.4361922212246108</v>
      </c>
      <c r="H891" s="236">
        <f t="shared" si="720"/>
        <v>0.12308447667926455</v>
      </c>
      <c r="I891" s="248">
        <v>1.2999999999999999E-2</v>
      </c>
      <c r="J891" s="236">
        <f t="shared" si="736"/>
        <v>0.29154192131879075</v>
      </c>
      <c r="K891" s="236">
        <f t="shared" si="737"/>
        <v>2.3064865937398391</v>
      </c>
      <c r="L891" s="236">
        <f t="shared" si="733"/>
        <v>0.12640087400034344</v>
      </c>
      <c r="M891" s="235" t="s">
        <v>2775</v>
      </c>
      <c r="N891" s="235"/>
      <c r="P891" s="248">
        <v>0.3</v>
      </c>
      <c r="Q891" s="248">
        <v>0.254</v>
      </c>
      <c r="R891" s="248">
        <v>1.5</v>
      </c>
      <c r="S891" s="248">
        <v>0.3</v>
      </c>
      <c r="T891" s="248">
        <v>0.06</v>
      </c>
      <c r="U891" s="236">
        <f t="shared" si="738"/>
        <v>0.86180000000000001</v>
      </c>
      <c r="V891" s="248">
        <v>0.55000000000000004</v>
      </c>
      <c r="Y891" s="236">
        <f t="shared" si="739"/>
        <v>0.43712145248074658</v>
      </c>
      <c r="Z891" s="235"/>
      <c r="AA891" s="236" t="str">
        <f t="shared" si="725"/>
        <v/>
      </c>
      <c r="AB891" s="313">
        <v>2.8199999999999999E-2</v>
      </c>
      <c r="AC891" s="236">
        <f t="shared" si="726"/>
        <v>0.26227287148844791</v>
      </c>
      <c r="AD891" s="236" t="str">
        <f t="shared" si="727"/>
        <v/>
      </c>
      <c r="AG891" s="236">
        <f t="shared" si="715"/>
        <v>1.0499999999999998</v>
      </c>
      <c r="AH891" s="236" t="str">
        <f t="shared" si="740"/>
        <v/>
      </c>
      <c r="AI891" s="236" t="str">
        <f t="shared" si="741"/>
        <v/>
      </c>
      <c r="AJ891" s="236" t="str">
        <f t="shared" si="716"/>
        <v/>
      </c>
      <c r="AK891" s="236"/>
      <c r="AL891" s="236"/>
      <c r="AM891" s="236"/>
      <c r="AN891" s="236"/>
      <c r="AO891" s="236"/>
      <c r="AP891" s="340" t="s">
        <v>2777</v>
      </c>
      <c r="AQ891" s="236"/>
      <c r="AR891" s="235">
        <f t="shared" si="717"/>
        <v>2</v>
      </c>
      <c r="AS891" s="236"/>
      <c r="AT891" s="235" t="s">
        <v>628</v>
      </c>
      <c r="AU891" s="235" t="s">
        <v>628</v>
      </c>
      <c r="AV891" s="235" t="s">
        <v>628</v>
      </c>
      <c r="AW891" s="235" t="s">
        <v>628</v>
      </c>
      <c r="AX891" s="236" t="str">
        <f t="shared" si="742"/>
        <v/>
      </c>
      <c r="AY891" s="236">
        <f t="shared" si="743"/>
        <v>0.29154192131879075</v>
      </c>
      <c r="AZ891" s="236" t="str">
        <f t="shared" si="744"/>
        <v/>
      </c>
      <c r="BA891" s="235" t="s">
        <v>628</v>
      </c>
      <c r="BB891" s="235" t="s">
        <v>628</v>
      </c>
      <c r="BC891" s="235" t="s">
        <v>628</v>
      </c>
      <c r="BD891" s="235" t="s">
        <v>628</v>
      </c>
      <c r="BE891" s="236" t="str">
        <f t="shared" si="745"/>
        <v/>
      </c>
      <c r="BF891" s="236">
        <f t="shared" si="746"/>
        <v>2.3064865937398391</v>
      </c>
      <c r="BG891" s="236" t="str">
        <f t="shared" si="747"/>
        <v/>
      </c>
      <c r="BH891" s="235" t="s">
        <v>628</v>
      </c>
      <c r="BI891" s="235" t="s">
        <v>628</v>
      </c>
      <c r="BJ891" s="235" t="s">
        <v>628</v>
      </c>
      <c r="BK891" s="235" t="s">
        <v>628</v>
      </c>
      <c r="BL891" s="235">
        <f t="shared" si="748"/>
        <v>2</v>
      </c>
    </row>
    <row r="892" spans="2:65">
      <c r="B892" s="235" t="s">
        <v>2726</v>
      </c>
      <c r="C892" s="239">
        <v>889</v>
      </c>
      <c r="E892" s="248"/>
      <c r="F892" s="236"/>
      <c r="G892" s="236"/>
      <c r="H892" s="236"/>
      <c r="I892" s="248"/>
      <c r="J892" s="236"/>
      <c r="K892" s="236"/>
      <c r="L892" s="236"/>
      <c r="M892" s="235"/>
      <c r="N892" s="235"/>
      <c r="P892" s="248"/>
      <c r="Q892" s="235"/>
      <c r="R892" s="235"/>
      <c r="S892" s="236"/>
      <c r="T892" s="235"/>
      <c r="U892" s="248"/>
      <c r="V892" s="235"/>
      <c r="Y892" s="236"/>
      <c r="Z892" s="235"/>
      <c r="AA892" s="236"/>
      <c r="AB892" s="236"/>
      <c r="AC892" s="236"/>
      <c r="AD892" s="236"/>
      <c r="AG892" s="236"/>
      <c r="AH892" s="236"/>
      <c r="AI892" s="236"/>
      <c r="AJ892" s="236"/>
      <c r="AK892" s="236"/>
      <c r="AL892" s="236"/>
      <c r="AM892" s="236"/>
      <c r="AN892" s="236"/>
      <c r="AO892" s="236"/>
      <c r="AP892" s="236"/>
      <c r="AQ892" s="236"/>
      <c r="AR892" s="235" t="str">
        <f t="shared" ref="AR892:AR893" si="749">IF(BL892="","",BL892)</f>
        <v/>
      </c>
      <c r="AS892" s="236"/>
      <c r="AT892" s="236"/>
      <c r="AU892" s="236"/>
      <c r="AV892" s="236"/>
      <c r="AW892" s="236"/>
      <c r="AX892" s="333">
        <v>1</v>
      </c>
      <c r="AY892" s="333">
        <v>2</v>
      </c>
      <c r="AZ892" s="236"/>
      <c r="BA892" s="236"/>
      <c r="BB892" s="236"/>
      <c r="BC892" s="236"/>
      <c r="BD892" s="236"/>
      <c r="BE892" s="333">
        <v>1</v>
      </c>
      <c r="BF892" s="333">
        <v>2</v>
      </c>
      <c r="BG892" s="236"/>
      <c r="BH892" s="236"/>
      <c r="BI892" s="236"/>
      <c r="BJ892" s="236"/>
      <c r="BK892" s="236"/>
      <c r="BL892" s="235"/>
    </row>
    <row r="893" spans="2:65">
      <c r="B893" s="235" t="s">
        <v>2675</v>
      </c>
      <c r="C893" s="239">
        <v>890</v>
      </c>
      <c r="D893" s="234" t="s">
        <v>2677</v>
      </c>
      <c r="E893" s="248">
        <v>1.2999999999999999E-2</v>
      </c>
      <c r="F893" s="236">
        <f>P893*R893-2*T893^2/2-2*(S893*S893-PI()*S893^2/4)</f>
        <v>5.892699081698724E-2</v>
      </c>
      <c r="G893" s="236">
        <f>2*(P893+R893)-4*T893+2*SQRT(T893^2+T893^2)-4*S893+2*S893*Y893</f>
        <v>0.89850098891679919</v>
      </c>
      <c r="H893" s="236">
        <f t="shared" ref="H893" si="750">F893/G893</f>
        <v>6.5583668291815153E-2</v>
      </c>
      <c r="I893" s="248">
        <v>1.2999999999999999E-2</v>
      </c>
      <c r="J893" s="236">
        <f>SUM(AX893:AY893)</f>
        <v>4.267699081698724E-2</v>
      </c>
      <c r="K893" s="236">
        <f>SUM(BE893:BF893)</f>
        <v>0.55707963267948957</v>
      </c>
      <c r="L893" s="236">
        <f t="shared" ref="L893" si="751">J893/K893</f>
        <v>7.6608420616125883E-2</v>
      </c>
      <c r="M893" s="235" t="s">
        <v>1605</v>
      </c>
      <c r="N893" s="235"/>
      <c r="P893" s="248">
        <v>0.25</v>
      </c>
      <c r="Q893" s="235" t="s">
        <v>628</v>
      </c>
      <c r="R893" s="248">
        <v>0.25</v>
      </c>
      <c r="S893" s="248">
        <v>0.05</v>
      </c>
      <c r="T893" s="248">
        <v>0.05</v>
      </c>
      <c r="U893" s="235" t="s">
        <v>628</v>
      </c>
      <c r="V893" s="236" t="str">
        <f>IF(BL893=1,T893-(R893-AG893),"")</f>
        <v/>
      </c>
      <c r="Y893" s="236">
        <f t="shared" ref="Y893:Y931" si="752">PI()/2</f>
        <v>1.5707963267948966</v>
      </c>
      <c r="Z893" s="235"/>
      <c r="AA893" s="236"/>
      <c r="AB893" s="236"/>
      <c r="AC893" s="236"/>
      <c r="AD893" s="236"/>
      <c r="AG893" s="236">
        <f>$L$1*R893</f>
        <v>0.17499999999999999</v>
      </c>
      <c r="AH893" s="236"/>
      <c r="AI893" s="236"/>
      <c r="AJ893" s="236"/>
      <c r="AK893" s="236" t="str">
        <f>IF(BL893=1,SQRT(V893^2+V893^2),"")</f>
        <v/>
      </c>
      <c r="AL893" s="236"/>
      <c r="AM893" s="236"/>
      <c r="AN893" s="236"/>
      <c r="AO893" s="236"/>
      <c r="AP893" s="334" t="s">
        <v>2747</v>
      </c>
      <c r="AQ893" s="236"/>
      <c r="AR893" s="235">
        <f t="shared" si="749"/>
        <v>2</v>
      </c>
      <c r="AS893" s="236"/>
      <c r="AT893" s="235" t="s">
        <v>628</v>
      </c>
      <c r="AU893" s="235" t="s">
        <v>628</v>
      </c>
      <c r="AV893" s="235" t="s">
        <v>628</v>
      </c>
      <c r="AW893" s="235" t="s">
        <v>628</v>
      </c>
      <c r="AX893" s="236" t="str">
        <f>IF(BL893=1,P893*AG893-2*V893^2/2-2*(S893*S893-PI()*S893^2/4),"")</f>
        <v/>
      </c>
      <c r="AY893" s="236">
        <f>IF(BL893=2,P893*AG893-2*(S893*S893-PI()*S893^2/4),"")</f>
        <v>4.267699081698724E-2</v>
      </c>
      <c r="AZ893" s="235" t="s">
        <v>628</v>
      </c>
      <c r="BA893" s="235" t="s">
        <v>628</v>
      </c>
      <c r="BB893" s="235" t="s">
        <v>628</v>
      </c>
      <c r="BC893" s="235" t="s">
        <v>628</v>
      </c>
      <c r="BD893" s="235" t="s">
        <v>628</v>
      </c>
      <c r="BE893" s="236" t="str">
        <f>IF(BL893=1,P893+2*AG893-4*T893+2*S893*Y893-2*V893+2*AK893,"")</f>
        <v/>
      </c>
      <c r="BF893" s="236">
        <f>IF(BL893=2,P893+2*AG893-4*T893+2*S893*Y893,"")</f>
        <v>0.55707963267948957</v>
      </c>
      <c r="BG893" s="235" t="s">
        <v>628</v>
      </c>
      <c r="BH893" s="235" t="s">
        <v>628</v>
      </c>
      <c r="BI893" s="235" t="s">
        <v>628</v>
      </c>
      <c r="BJ893" s="235" t="s">
        <v>628</v>
      </c>
      <c r="BK893" s="235" t="s">
        <v>628</v>
      </c>
      <c r="BL893" s="235">
        <f t="shared" ref="BL893:BL931" si="753">IF(R893-T893&lt;AG893,1,2)</f>
        <v>2</v>
      </c>
      <c r="BM893" s="234" t="s">
        <v>723</v>
      </c>
    </row>
    <row r="894" spans="2:65">
      <c r="B894" s="235" t="s">
        <v>2676</v>
      </c>
      <c r="C894" s="239">
        <v>891</v>
      </c>
      <c r="D894" s="234" t="s">
        <v>2678</v>
      </c>
      <c r="E894" s="248">
        <v>1.2999999999999999E-2</v>
      </c>
      <c r="F894" s="236">
        <f t="shared" ref="F894:F931" si="754">P894*R894-2*T894^2/2-2*(S894*S894-PI()*S894^2/4)</f>
        <v>7.1426990816987238E-2</v>
      </c>
      <c r="G894" s="236">
        <f t="shared" ref="G894:G931" si="755">2*(P894+R894)-4*T894+2*SQRT(T894^2+T894^2)-4*S894+2*S894*Y894</f>
        <v>0.99850098891679928</v>
      </c>
      <c r="H894" s="236">
        <f t="shared" ref="H894:H931" si="756">F894/G894</f>
        <v>7.1534221407705517E-2</v>
      </c>
      <c r="I894" s="248">
        <v>1.2999999999999999E-2</v>
      </c>
      <c r="J894" s="236">
        <f t="shared" ref="J894:J931" si="757">SUM(AX894:AY894)</f>
        <v>5.1426990816987241E-2</v>
      </c>
      <c r="K894" s="236">
        <f t="shared" ref="K894:K931" si="758">SUM(BE894:BF894)</f>
        <v>0.62707963267948963</v>
      </c>
      <c r="L894" s="236">
        <f t="shared" ref="L894:L931" si="759">J894/K894</f>
        <v>8.2010303216581093E-2</v>
      </c>
      <c r="M894" s="235" t="s">
        <v>1605</v>
      </c>
      <c r="N894" s="235"/>
      <c r="P894" s="248">
        <v>0.25</v>
      </c>
      <c r="Q894" s="235" t="s">
        <v>628</v>
      </c>
      <c r="R894" s="248">
        <v>0.3</v>
      </c>
      <c r="S894" s="248">
        <v>0.05</v>
      </c>
      <c r="T894" s="248">
        <v>0.05</v>
      </c>
      <c r="U894" s="235" t="s">
        <v>628</v>
      </c>
      <c r="V894" s="236" t="str">
        <f t="shared" ref="V894:V957" si="760">IF(BL894=1,T894-(R894-AG894),"")</f>
        <v/>
      </c>
      <c r="Y894" s="236">
        <f t="shared" si="752"/>
        <v>1.5707963267948966</v>
      </c>
      <c r="Z894" s="235"/>
      <c r="AA894" s="236"/>
      <c r="AB894" s="236"/>
      <c r="AC894" s="236"/>
      <c r="AD894" s="236"/>
      <c r="AG894" s="236">
        <f t="shared" ref="AG894:AG957" si="761">$L$1*R894</f>
        <v>0.21</v>
      </c>
      <c r="AH894" s="236"/>
      <c r="AI894" s="236"/>
      <c r="AJ894" s="236"/>
      <c r="AK894" s="236" t="str">
        <f t="shared" ref="AK894:AK957" si="762">IF(BL894=1,SQRT(V894^2+V894^2),"")</f>
        <v/>
      </c>
      <c r="AL894" s="236"/>
      <c r="AM894" s="236"/>
      <c r="AN894" s="236"/>
      <c r="AO894" s="236"/>
      <c r="AP894" s="334" t="s">
        <v>2745</v>
      </c>
      <c r="AQ894" s="236"/>
      <c r="AR894" s="235">
        <f t="shared" ref="AR894:AR931" si="763">IF(BL894="","",BL894)</f>
        <v>2</v>
      </c>
      <c r="AS894" s="236"/>
      <c r="AT894" s="235" t="s">
        <v>628</v>
      </c>
      <c r="AU894" s="235" t="s">
        <v>628</v>
      </c>
      <c r="AV894" s="235" t="s">
        <v>628</v>
      </c>
      <c r="AW894" s="235" t="s">
        <v>628</v>
      </c>
      <c r="AX894" s="236" t="str">
        <f t="shared" ref="AX894:AX931" si="764">IF(BL894=1,P894*AG894-2*V894^2/2-2*(S894*S894-PI()*S894^2/4),"")</f>
        <v/>
      </c>
      <c r="AY894" s="236">
        <f t="shared" ref="AY894:AY931" si="765">IF(BL894=2,P894*AG894-2*(S894*S894-PI()*S894^2/4),"")</f>
        <v>5.1426990816987241E-2</v>
      </c>
      <c r="AZ894" s="235" t="s">
        <v>628</v>
      </c>
      <c r="BA894" s="235" t="s">
        <v>628</v>
      </c>
      <c r="BB894" s="235" t="s">
        <v>628</v>
      </c>
      <c r="BC894" s="235" t="s">
        <v>628</v>
      </c>
      <c r="BD894" s="235" t="s">
        <v>628</v>
      </c>
      <c r="BE894" s="236" t="str">
        <f t="shared" ref="BE894:BE931" si="766">IF(BL894=1,P894+2*AG894-4*T894+2*S894*Y894-2*V894+2*AK894,"")</f>
        <v/>
      </c>
      <c r="BF894" s="236">
        <f t="shared" ref="BF894:BF931" si="767">IF(BL894=2,P894+2*AG894-4*T894+2*S894*Y894,"")</f>
        <v>0.62707963267948963</v>
      </c>
      <c r="BG894" s="235" t="s">
        <v>628</v>
      </c>
      <c r="BH894" s="235" t="s">
        <v>628</v>
      </c>
      <c r="BI894" s="235" t="s">
        <v>628</v>
      </c>
      <c r="BJ894" s="235" t="s">
        <v>628</v>
      </c>
      <c r="BK894" s="235" t="s">
        <v>628</v>
      </c>
      <c r="BL894" s="235">
        <f t="shared" si="753"/>
        <v>2</v>
      </c>
    </row>
    <row r="895" spans="2:65">
      <c r="B895" s="235"/>
      <c r="C895" s="239">
        <v>892</v>
      </c>
      <c r="D895" s="234" t="s">
        <v>2679</v>
      </c>
      <c r="E895" s="248">
        <v>1.2999999999999999E-2</v>
      </c>
      <c r="F895" s="236">
        <f t="shared" si="754"/>
        <v>9.6426990816987246E-2</v>
      </c>
      <c r="G895" s="236">
        <f t="shared" si="755"/>
        <v>1.1985009889167992</v>
      </c>
      <c r="H895" s="236">
        <f t="shared" si="756"/>
        <v>8.0456329789212438E-2</v>
      </c>
      <c r="I895" s="248">
        <v>1.2999999999999999E-2</v>
      </c>
      <c r="J895" s="236">
        <f t="shared" si="757"/>
        <v>6.8926990816987235E-2</v>
      </c>
      <c r="K895" s="236">
        <f t="shared" si="758"/>
        <v>0.76707963267948953</v>
      </c>
      <c r="L895" s="236">
        <f t="shared" si="759"/>
        <v>8.9856369378780179E-2</v>
      </c>
      <c r="M895" s="235" t="s">
        <v>1605</v>
      </c>
      <c r="N895" s="235"/>
      <c r="P895" s="248">
        <v>0.25</v>
      </c>
      <c r="Q895" s="235" t="s">
        <v>628</v>
      </c>
      <c r="R895" s="248">
        <v>0.4</v>
      </c>
      <c r="S895" s="248">
        <v>0.05</v>
      </c>
      <c r="T895" s="248">
        <v>0.05</v>
      </c>
      <c r="U895" s="235" t="s">
        <v>628</v>
      </c>
      <c r="V895" s="236" t="str">
        <f t="shared" si="760"/>
        <v/>
      </c>
      <c r="Y895" s="236">
        <f t="shared" si="752"/>
        <v>1.5707963267948966</v>
      </c>
      <c r="Z895" s="235"/>
      <c r="AA895" s="236"/>
      <c r="AB895" s="236"/>
      <c r="AC895" s="236"/>
      <c r="AD895" s="236"/>
      <c r="AG895" s="236">
        <f t="shared" si="761"/>
        <v>0.27999999999999997</v>
      </c>
      <c r="AH895" s="236"/>
      <c r="AI895" s="236"/>
      <c r="AJ895" s="236"/>
      <c r="AK895" s="236" t="str">
        <f t="shared" si="762"/>
        <v/>
      </c>
      <c r="AL895" s="236"/>
      <c r="AM895" s="236"/>
      <c r="AN895" s="236"/>
      <c r="AO895" s="236"/>
      <c r="AP895" s="334" t="s">
        <v>2745</v>
      </c>
      <c r="AQ895" s="236"/>
      <c r="AR895" s="235">
        <f t="shared" si="763"/>
        <v>2</v>
      </c>
      <c r="AS895" s="236"/>
      <c r="AT895" s="235" t="s">
        <v>628</v>
      </c>
      <c r="AU895" s="235" t="s">
        <v>628</v>
      </c>
      <c r="AV895" s="235" t="s">
        <v>628</v>
      </c>
      <c r="AW895" s="235" t="s">
        <v>628</v>
      </c>
      <c r="AX895" s="236" t="str">
        <f t="shared" si="764"/>
        <v/>
      </c>
      <c r="AY895" s="236">
        <f t="shared" si="765"/>
        <v>6.8926990816987235E-2</v>
      </c>
      <c r="AZ895" s="235" t="s">
        <v>628</v>
      </c>
      <c r="BA895" s="235" t="s">
        <v>628</v>
      </c>
      <c r="BB895" s="235" t="s">
        <v>628</v>
      </c>
      <c r="BC895" s="235" t="s">
        <v>628</v>
      </c>
      <c r="BD895" s="235" t="s">
        <v>628</v>
      </c>
      <c r="BE895" s="236" t="str">
        <f t="shared" si="766"/>
        <v/>
      </c>
      <c r="BF895" s="236">
        <f t="shared" si="767"/>
        <v>0.76707963267948953</v>
      </c>
      <c r="BG895" s="235" t="s">
        <v>628</v>
      </c>
      <c r="BH895" s="235" t="s">
        <v>628</v>
      </c>
      <c r="BI895" s="235" t="s">
        <v>628</v>
      </c>
      <c r="BJ895" s="235" t="s">
        <v>628</v>
      </c>
      <c r="BK895" s="235" t="s">
        <v>628</v>
      </c>
      <c r="BL895" s="235">
        <f t="shared" si="753"/>
        <v>2</v>
      </c>
    </row>
    <row r="896" spans="2:65">
      <c r="B896" s="235"/>
      <c r="C896" s="239">
        <v>893</v>
      </c>
      <c r="D896" s="234" t="s">
        <v>2680</v>
      </c>
      <c r="E896" s="248">
        <v>1.2999999999999999E-2</v>
      </c>
      <c r="F896" s="236">
        <f t="shared" si="754"/>
        <v>0.12142699081698724</v>
      </c>
      <c r="G896" s="236">
        <f t="shared" si="755"/>
        <v>1.3985009889167992</v>
      </c>
      <c r="H896" s="236">
        <f t="shared" si="756"/>
        <v>8.6826531964798837E-2</v>
      </c>
      <c r="I896" s="248">
        <v>1.2999999999999999E-2</v>
      </c>
      <c r="J896" s="236">
        <f t="shared" si="757"/>
        <v>8.6426990816987237E-2</v>
      </c>
      <c r="K896" s="236">
        <f t="shared" si="758"/>
        <v>0.90707963267948966</v>
      </c>
      <c r="L896" s="236">
        <f t="shared" si="759"/>
        <v>9.5280488838321895E-2</v>
      </c>
      <c r="M896" s="235" t="s">
        <v>1605</v>
      </c>
      <c r="N896" s="235"/>
      <c r="P896" s="248">
        <v>0.25</v>
      </c>
      <c r="Q896" s="235" t="s">
        <v>628</v>
      </c>
      <c r="R896" s="248">
        <v>0.5</v>
      </c>
      <c r="S896" s="248">
        <v>0.05</v>
      </c>
      <c r="T896" s="248">
        <v>0.05</v>
      </c>
      <c r="U896" s="235" t="s">
        <v>628</v>
      </c>
      <c r="V896" s="236" t="str">
        <f t="shared" si="760"/>
        <v/>
      </c>
      <c r="Y896" s="236">
        <f t="shared" si="752"/>
        <v>1.5707963267948966</v>
      </c>
      <c r="Z896" s="235"/>
      <c r="AA896" s="236"/>
      <c r="AB896" s="236"/>
      <c r="AC896" s="236"/>
      <c r="AD896" s="236"/>
      <c r="AG896" s="236">
        <f t="shared" si="761"/>
        <v>0.35</v>
      </c>
      <c r="AH896" s="236"/>
      <c r="AI896" s="236"/>
      <c r="AJ896" s="236"/>
      <c r="AK896" s="236" t="str">
        <f t="shared" si="762"/>
        <v/>
      </c>
      <c r="AL896" s="236"/>
      <c r="AM896" s="236"/>
      <c r="AN896" s="236"/>
      <c r="AO896" s="236"/>
      <c r="AP896" s="334" t="s">
        <v>2745</v>
      </c>
      <c r="AQ896" s="236"/>
      <c r="AR896" s="235">
        <f t="shared" si="763"/>
        <v>2</v>
      </c>
      <c r="AS896" s="236"/>
      <c r="AT896" s="235" t="s">
        <v>628</v>
      </c>
      <c r="AU896" s="235" t="s">
        <v>628</v>
      </c>
      <c r="AV896" s="235" t="s">
        <v>628</v>
      </c>
      <c r="AW896" s="235" t="s">
        <v>628</v>
      </c>
      <c r="AX896" s="236" t="str">
        <f t="shared" si="764"/>
        <v/>
      </c>
      <c r="AY896" s="236">
        <f t="shared" si="765"/>
        <v>8.6426990816987237E-2</v>
      </c>
      <c r="AZ896" s="235" t="s">
        <v>628</v>
      </c>
      <c r="BA896" s="235" t="s">
        <v>628</v>
      </c>
      <c r="BB896" s="235" t="s">
        <v>628</v>
      </c>
      <c r="BC896" s="235" t="s">
        <v>628</v>
      </c>
      <c r="BD896" s="235" t="s">
        <v>628</v>
      </c>
      <c r="BE896" s="236" t="str">
        <f t="shared" si="766"/>
        <v/>
      </c>
      <c r="BF896" s="236">
        <f t="shared" si="767"/>
        <v>0.90707963267948966</v>
      </c>
      <c r="BG896" s="235" t="s">
        <v>628</v>
      </c>
      <c r="BH896" s="235" t="s">
        <v>628</v>
      </c>
      <c r="BI896" s="235" t="s">
        <v>628</v>
      </c>
      <c r="BJ896" s="235" t="s">
        <v>628</v>
      </c>
      <c r="BK896" s="235" t="s">
        <v>628</v>
      </c>
      <c r="BL896" s="235">
        <f t="shared" si="753"/>
        <v>2</v>
      </c>
    </row>
    <row r="897" spans="2:64">
      <c r="B897" s="235"/>
      <c r="C897" s="239">
        <v>894</v>
      </c>
      <c r="D897" s="234" t="s">
        <v>2681</v>
      </c>
      <c r="E897" s="248">
        <v>1.2999999999999999E-2</v>
      </c>
      <c r="F897" s="236">
        <f t="shared" si="754"/>
        <v>0.14642699081698723</v>
      </c>
      <c r="G897" s="236">
        <f t="shared" si="755"/>
        <v>1.5985009889167991</v>
      </c>
      <c r="H897" s="236">
        <f t="shared" si="756"/>
        <v>9.1602690165497699E-2</v>
      </c>
      <c r="I897" s="248">
        <v>1.2999999999999999E-2</v>
      </c>
      <c r="J897" s="236">
        <f t="shared" si="757"/>
        <v>0.10392699081698724</v>
      </c>
      <c r="K897" s="236">
        <f t="shared" si="758"/>
        <v>1.0470796326794896</v>
      </c>
      <c r="L897" s="236">
        <f t="shared" si="759"/>
        <v>9.9254142257582459E-2</v>
      </c>
      <c r="M897" s="235" t="s">
        <v>1605</v>
      </c>
      <c r="N897" s="235"/>
      <c r="P897" s="248">
        <v>0.25</v>
      </c>
      <c r="Q897" s="235" t="s">
        <v>628</v>
      </c>
      <c r="R897" s="248">
        <v>0.6</v>
      </c>
      <c r="S897" s="248">
        <v>0.05</v>
      </c>
      <c r="T897" s="248">
        <v>0.05</v>
      </c>
      <c r="U897" s="235" t="s">
        <v>628</v>
      </c>
      <c r="V897" s="236" t="str">
        <f t="shared" si="760"/>
        <v/>
      </c>
      <c r="Y897" s="236">
        <f t="shared" si="752"/>
        <v>1.5707963267948966</v>
      </c>
      <c r="Z897" s="235"/>
      <c r="AA897" s="236"/>
      <c r="AB897" s="236"/>
      <c r="AC897" s="236"/>
      <c r="AD897" s="236"/>
      <c r="AG897" s="236">
        <f t="shared" si="761"/>
        <v>0.42</v>
      </c>
      <c r="AH897" s="236"/>
      <c r="AI897" s="236"/>
      <c r="AJ897" s="236"/>
      <c r="AK897" s="236" t="str">
        <f t="shared" si="762"/>
        <v/>
      </c>
      <c r="AL897" s="236"/>
      <c r="AM897" s="236"/>
      <c r="AN897" s="236"/>
      <c r="AO897" s="236"/>
      <c r="AP897" s="334" t="s">
        <v>2745</v>
      </c>
      <c r="AQ897" s="236"/>
      <c r="AR897" s="235">
        <f t="shared" si="763"/>
        <v>2</v>
      </c>
      <c r="AS897" s="236"/>
      <c r="AT897" s="235" t="s">
        <v>628</v>
      </c>
      <c r="AU897" s="235" t="s">
        <v>628</v>
      </c>
      <c r="AV897" s="235" t="s">
        <v>628</v>
      </c>
      <c r="AW897" s="235" t="s">
        <v>628</v>
      </c>
      <c r="AX897" s="236" t="str">
        <f t="shared" si="764"/>
        <v/>
      </c>
      <c r="AY897" s="236">
        <f t="shared" si="765"/>
        <v>0.10392699081698724</v>
      </c>
      <c r="AZ897" s="235" t="s">
        <v>628</v>
      </c>
      <c r="BA897" s="235" t="s">
        <v>628</v>
      </c>
      <c r="BB897" s="235" t="s">
        <v>628</v>
      </c>
      <c r="BC897" s="235" t="s">
        <v>628</v>
      </c>
      <c r="BD897" s="235" t="s">
        <v>628</v>
      </c>
      <c r="BE897" s="236" t="str">
        <f t="shared" si="766"/>
        <v/>
      </c>
      <c r="BF897" s="236">
        <f t="shared" si="767"/>
        <v>1.0470796326794896</v>
      </c>
      <c r="BG897" s="235" t="s">
        <v>628</v>
      </c>
      <c r="BH897" s="235" t="s">
        <v>628</v>
      </c>
      <c r="BI897" s="235" t="s">
        <v>628</v>
      </c>
      <c r="BJ897" s="235" t="s">
        <v>628</v>
      </c>
      <c r="BK897" s="235" t="s">
        <v>628</v>
      </c>
      <c r="BL897" s="235">
        <f t="shared" si="753"/>
        <v>2</v>
      </c>
    </row>
    <row r="898" spans="2:64">
      <c r="B898" s="235"/>
      <c r="C898" s="239">
        <v>895</v>
      </c>
      <c r="D898" s="234" t="s">
        <v>2682</v>
      </c>
      <c r="E898" s="248">
        <v>1.2999999999999999E-2</v>
      </c>
      <c r="F898" s="236">
        <f t="shared" si="754"/>
        <v>0.17142699081698723</v>
      </c>
      <c r="G898" s="236">
        <f t="shared" si="755"/>
        <v>1.7985009889167991</v>
      </c>
      <c r="H898" s="236">
        <f t="shared" si="756"/>
        <v>9.5316595249822042E-2</v>
      </c>
      <c r="I898" s="248">
        <v>1.2999999999999999E-2</v>
      </c>
      <c r="J898" s="236">
        <f t="shared" si="757"/>
        <v>0.12142699081698723</v>
      </c>
      <c r="K898" s="236">
        <f t="shared" si="758"/>
        <v>1.1870796326794897</v>
      </c>
      <c r="L898" s="236">
        <f t="shared" si="759"/>
        <v>0.10229051823836016</v>
      </c>
      <c r="M898" s="235" t="s">
        <v>1605</v>
      </c>
      <c r="N898" s="235"/>
      <c r="P898" s="248">
        <v>0.25</v>
      </c>
      <c r="Q898" s="235" t="s">
        <v>628</v>
      </c>
      <c r="R898" s="248">
        <v>0.7</v>
      </c>
      <c r="S898" s="248">
        <v>0.05</v>
      </c>
      <c r="T898" s="248">
        <v>0.05</v>
      </c>
      <c r="U898" s="235" t="s">
        <v>628</v>
      </c>
      <c r="V898" s="236" t="str">
        <f t="shared" si="760"/>
        <v/>
      </c>
      <c r="Y898" s="236">
        <f t="shared" si="752"/>
        <v>1.5707963267948966</v>
      </c>
      <c r="Z898" s="235"/>
      <c r="AA898" s="236"/>
      <c r="AB898" s="236"/>
      <c r="AC898" s="236"/>
      <c r="AD898" s="236"/>
      <c r="AG898" s="236">
        <f t="shared" si="761"/>
        <v>0.48999999999999994</v>
      </c>
      <c r="AH898" s="236"/>
      <c r="AI898" s="236"/>
      <c r="AJ898" s="236"/>
      <c r="AK898" s="236" t="str">
        <f t="shared" si="762"/>
        <v/>
      </c>
      <c r="AL898" s="236"/>
      <c r="AM898" s="236"/>
      <c r="AN898" s="236"/>
      <c r="AO898" s="236"/>
      <c r="AP898" s="334" t="s">
        <v>2745</v>
      </c>
      <c r="AQ898" s="236"/>
      <c r="AR898" s="235">
        <f t="shared" si="763"/>
        <v>2</v>
      </c>
      <c r="AS898" s="236"/>
      <c r="AT898" s="235" t="s">
        <v>628</v>
      </c>
      <c r="AU898" s="235" t="s">
        <v>628</v>
      </c>
      <c r="AV898" s="235" t="s">
        <v>628</v>
      </c>
      <c r="AW898" s="235" t="s">
        <v>628</v>
      </c>
      <c r="AX898" s="236" t="str">
        <f t="shared" si="764"/>
        <v/>
      </c>
      <c r="AY898" s="236">
        <f t="shared" si="765"/>
        <v>0.12142699081698723</v>
      </c>
      <c r="AZ898" s="235" t="s">
        <v>628</v>
      </c>
      <c r="BA898" s="235" t="s">
        <v>628</v>
      </c>
      <c r="BB898" s="235" t="s">
        <v>628</v>
      </c>
      <c r="BC898" s="235" t="s">
        <v>628</v>
      </c>
      <c r="BD898" s="235" t="s">
        <v>628</v>
      </c>
      <c r="BE898" s="236" t="str">
        <f t="shared" si="766"/>
        <v/>
      </c>
      <c r="BF898" s="236">
        <f t="shared" si="767"/>
        <v>1.1870796326794897</v>
      </c>
      <c r="BG898" s="235" t="s">
        <v>628</v>
      </c>
      <c r="BH898" s="235" t="s">
        <v>628</v>
      </c>
      <c r="BI898" s="235" t="s">
        <v>628</v>
      </c>
      <c r="BJ898" s="235" t="s">
        <v>628</v>
      </c>
      <c r="BK898" s="235" t="s">
        <v>628</v>
      </c>
      <c r="BL898" s="235">
        <f t="shared" si="753"/>
        <v>2</v>
      </c>
    </row>
    <row r="899" spans="2:64">
      <c r="B899" s="235"/>
      <c r="C899" s="239">
        <v>896</v>
      </c>
      <c r="D899" s="234" t="s">
        <v>2683</v>
      </c>
      <c r="E899" s="248">
        <v>1.2999999999999999E-2</v>
      </c>
      <c r="F899" s="236">
        <f t="shared" si="754"/>
        <v>0.19642699081698725</v>
      </c>
      <c r="G899" s="236">
        <f t="shared" si="755"/>
        <v>1.9985009889167993</v>
      </c>
      <c r="H899" s="236">
        <f t="shared" si="756"/>
        <v>9.8287162181216622E-2</v>
      </c>
      <c r="I899" s="248">
        <v>1.2999999999999999E-2</v>
      </c>
      <c r="J899" s="236">
        <f t="shared" si="757"/>
        <v>0.13892699081698723</v>
      </c>
      <c r="K899" s="236">
        <f t="shared" si="758"/>
        <v>1.3270796326794896</v>
      </c>
      <c r="L899" s="236">
        <f t="shared" si="759"/>
        <v>0.10468625046748815</v>
      </c>
      <c r="M899" s="237" t="s">
        <v>2718</v>
      </c>
      <c r="N899" s="235"/>
      <c r="P899" s="248">
        <v>0.25</v>
      </c>
      <c r="Q899" s="235" t="s">
        <v>628</v>
      </c>
      <c r="R899" s="248">
        <v>0.8</v>
      </c>
      <c r="S899" s="248">
        <v>0.05</v>
      </c>
      <c r="T899" s="248">
        <v>0.05</v>
      </c>
      <c r="U899" s="235" t="s">
        <v>628</v>
      </c>
      <c r="V899" s="236" t="str">
        <f t="shared" si="760"/>
        <v/>
      </c>
      <c r="Y899" s="236">
        <f t="shared" si="752"/>
        <v>1.5707963267948966</v>
      </c>
      <c r="Z899" s="235"/>
      <c r="AA899" s="236"/>
      <c r="AB899" s="236"/>
      <c r="AC899" s="236"/>
      <c r="AD899" s="236"/>
      <c r="AG899" s="236">
        <f t="shared" si="761"/>
        <v>0.55999999999999994</v>
      </c>
      <c r="AH899" s="236"/>
      <c r="AI899" s="236"/>
      <c r="AJ899" s="236"/>
      <c r="AK899" s="236" t="str">
        <f t="shared" si="762"/>
        <v/>
      </c>
      <c r="AL899" s="236"/>
      <c r="AM899" s="236"/>
      <c r="AN899" s="236"/>
      <c r="AO899" s="236"/>
      <c r="AP899" s="334" t="s">
        <v>2745</v>
      </c>
      <c r="AQ899" s="236"/>
      <c r="AR899" s="235">
        <f t="shared" si="763"/>
        <v>2</v>
      </c>
      <c r="AS899" s="236"/>
      <c r="AT899" s="235" t="s">
        <v>628</v>
      </c>
      <c r="AU899" s="235" t="s">
        <v>628</v>
      </c>
      <c r="AV899" s="235" t="s">
        <v>628</v>
      </c>
      <c r="AW899" s="235" t="s">
        <v>628</v>
      </c>
      <c r="AX899" s="236" t="str">
        <f t="shared" si="764"/>
        <v/>
      </c>
      <c r="AY899" s="236">
        <f t="shared" si="765"/>
        <v>0.13892699081698723</v>
      </c>
      <c r="AZ899" s="235" t="s">
        <v>628</v>
      </c>
      <c r="BA899" s="235" t="s">
        <v>628</v>
      </c>
      <c r="BB899" s="235" t="s">
        <v>628</v>
      </c>
      <c r="BC899" s="235" t="s">
        <v>628</v>
      </c>
      <c r="BD899" s="235" t="s">
        <v>628</v>
      </c>
      <c r="BE899" s="236" t="str">
        <f t="shared" si="766"/>
        <v/>
      </c>
      <c r="BF899" s="236">
        <f t="shared" si="767"/>
        <v>1.3270796326794896</v>
      </c>
      <c r="BG899" s="235" t="s">
        <v>628</v>
      </c>
      <c r="BH899" s="235" t="s">
        <v>628</v>
      </c>
      <c r="BI899" s="235" t="s">
        <v>628</v>
      </c>
      <c r="BJ899" s="235" t="s">
        <v>628</v>
      </c>
      <c r="BK899" s="235" t="s">
        <v>628</v>
      </c>
      <c r="BL899" s="235">
        <f t="shared" si="753"/>
        <v>2</v>
      </c>
    </row>
    <row r="900" spans="2:64">
      <c r="B900" s="235"/>
      <c r="C900" s="239">
        <v>897</v>
      </c>
      <c r="D900" s="234" t="s">
        <v>2684</v>
      </c>
      <c r="E900" s="248">
        <v>1.2999999999999999E-2</v>
      </c>
      <c r="F900" s="236">
        <f t="shared" si="754"/>
        <v>0.22142699081698725</v>
      </c>
      <c r="G900" s="236">
        <f t="shared" si="755"/>
        <v>2.1985009889167988</v>
      </c>
      <c r="H900" s="236">
        <f t="shared" si="756"/>
        <v>0.10071725777393636</v>
      </c>
      <c r="I900" s="248">
        <v>1.2999999999999999E-2</v>
      </c>
      <c r="J900" s="236">
        <f t="shared" si="757"/>
        <v>0.15642699081698724</v>
      </c>
      <c r="K900" s="236">
        <f t="shared" si="758"/>
        <v>1.4670796326794897</v>
      </c>
      <c r="L900" s="236">
        <f t="shared" si="759"/>
        <v>0.10662474437824983</v>
      </c>
      <c r="M900" s="237" t="s">
        <v>2718</v>
      </c>
      <c r="N900" s="235"/>
      <c r="P900" s="248">
        <v>0.25</v>
      </c>
      <c r="Q900" s="235" t="s">
        <v>628</v>
      </c>
      <c r="R900" s="248">
        <v>0.9</v>
      </c>
      <c r="S900" s="248">
        <v>0.05</v>
      </c>
      <c r="T900" s="248">
        <v>0.05</v>
      </c>
      <c r="U900" s="235" t="s">
        <v>628</v>
      </c>
      <c r="V900" s="236" t="str">
        <f t="shared" si="760"/>
        <v/>
      </c>
      <c r="Y900" s="236">
        <f t="shared" si="752"/>
        <v>1.5707963267948966</v>
      </c>
      <c r="Z900" s="235"/>
      <c r="AA900" s="236"/>
      <c r="AB900" s="236"/>
      <c r="AC900" s="236"/>
      <c r="AD900" s="236"/>
      <c r="AG900" s="236">
        <f t="shared" si="761"/>
        <v>0.63</v>
      </c>
      <c r="AH900" s="236"/>
      <c r="AI900" s="236"/>
      <c r="AJ900" s="236"/>
      <c r="AK900" s="236" t="str">
        <f t="shared" si="762"/>
        <v/>
      </c>
      <c r="AL900" s="236"/>
      <c r="AM900" s="236"/>
      <c r="AN900" s="236"/>
      <c r="AO900" s="236"/>
      <c r="AP900" s="334" t="s">
        <v>2745</v>
      </c>
      <c r="AQ900" s="236"/>
      <c r="AR900" s="235">
        <f t="shared" si="763"/>
        <v>2</v>
      </c>
      <c r="AS900" s="236"/>
      <c r="AT900" s="235" t="s">
        <v>628</v>
      </c>
      <c r="AU900" s="235" t="s">
        <v>628</v>
      </c>
      <c r="AV900" s="235" t="s">
        <v>628</v>
      </c>
      <c r="AW900" s="235" t="s">
        <v>628</v>
      </c>
      <c r="AX900" s="236" t="str">
        <f t="shared" si="764"/>
        <v/>
      </c>
      <c r="AY900" s="236">
        <f t="shared" si="765"/>
        <v>0.15642699081698724</v>
      </c>
      <c r="AZ900" s="235" t="s">
        <v>628</v>
      </c>
      <c r="BA900" s="235" t="s">
        <v>628</v>
      </c>
      <c r="BB900" s="235" t="s">
        <v>628</v>
      </c>
      <c r="BC900" s="235" t="s">
        <v>628</v>
      </c>
      <c r="BD900" s="235" t="s">
        <v>628</v>
      </c>
      <c r="BE900" s="236" t="str">
        <f t="shared" si="766"/>
        <v/>
      </c>
      <c r="BF900" s="236">
        <f t="shared" si="767"/>
        <v>1.4670796326794897</v>
      </c>
      <c r="BG900" s="235" t="s">
        <v>628</v>
      </c>
      <c r="BH900" s="235" t="s">
        <v>628</v>
      </c>
      <c r="BI900" s="235" t="s">
        <v>628</v>
      </c>
      <c r="BJ900" s="235" t="s">
        <v>628</v>
      </c>
      <c r="BK900" s="235" t="s">
        <v>628</v>
      </c>
      <c r="BL900" s="235">
        <f t="shared" si="753"/>
        <v>2</v>
      </c>
    </row>
    <row r="901" spans="2:64">
      <c r="B901" s="235"/>
      <c r="C901" s="239">
        <v>898</v>
      </c>
      <c r="D901" s="234" t="s">
        <v>2685</v>
      </c>
      <c r="E901" s="248">
        <v>1.2999999999999999E-2</v>
      </c>
      <c r="F901" s="236">
        <f t="shared" si="754"/>
        <v>8.5326990816987233E-2</v>
      </c>
      <c r="G901" s="236">
        <f t="shared" si="755"/>
        <v>1.0867852601642611</v>
      </c>
      <c r="H901" s="236">
        <f t="shared" si="756"/>
        <v>7.8513202142703492E-2</v>
      </c>
      <c r="I901" s="248">
        <v>1.2999999999999999E-2</v>
      </c>
      <c r="J901" s="236">
        <f t="shared" si="757"/>
        <v>6.1926990816987243E-2</v>
      </c>
      <c r="K901" s="236">
        <f t="shared" si="758"/>
        <v>0.63707963267948964</v>
      </c>
      <c r="L901" s="236">
        <f t="shared" si="759"/>
        <v>9.7204474355158499E-2</v>
      </c>
      <c r="M901" s="235" t="s">
        <v>1605</v>
      </c>
      <c r="N901" s="235"/>
      <c r="P901" s="248">
        <v>0.3</v>
      </c>
      <c r="Q901" s="235" t="s">
        <v>628</v>
      </c>
      <c r="R901" s="248">
        <v>0.3</v>
      </c>
      <c r="S901" s="248">
        <v>0.05</v>
      </c>
      <c r="T901" s="248">
        <v>0.06</v>
      </c>
      <c r="U901" s="235" t="s">
        <v>628</v>
      </c>
      <c r="V901" s="236" t="str">
        <f t="shared" si="760"/>
        <v/>
      </c>
      <c r="Y901" s="236">
        <f t="shared" si="752"/>
        <v>1.5707963267948966</v>
      </c>
      <c r="Z901" s="235"/>
      <c r="AA901" s="236"/>
      <c r="AB901" s="236"/>
      <c r="AC901" s="236"/>
      <c r="AD901" s="236"/>
      <c r="AG901" s="236">
        <f t="shared" si="761"/>
        <v>0.21</v>
      </c>
      <c r="AH901" s="236"/>
      <c r="AI901" s="236"/>
      <c r="AJ901" s="236"/>
      <c r="AK901" s="236" t="str">
        <f t="shared" si="762"/>
        <v/>
      </c>
      <c r="AL901" s="236"/>
      <c r="AM901" s="236"/>
      <c r="AN901" s="236"/>
      <c r="AO901" s="236"/>
      <c r="AP901" s="334" t="s">
        <v>2745</v>
      </c>
      <c r="AQ901" s="236"/>
      <c r="AR901" s="235">
        <f t="shared" si="763"/>
        <v>2</v>
      </c>
      <c r="AS901" s="236"/>
      <c r="AT901" s="235" t="s">
        <v>628</v>
      </c>
      <c r="AU901" s="235" t="s">
        <v>628</v>
      </c>
      <c r="AV901" s="235" t="s">
        <v>628</v>
      </c>
      <c r="AW901" s="235" t="s">
        <v>628</v>
      </c>
      <c r="AX901" s="236" t="str">
        <f t="shared" si="764"/>
        <v/>
      </c>
      <c r="AY901" s="236">
        <f t="shared" si="765"/>
        <v>6.1926990816987243E-2</v>
      </c>
      <c r="AZ901" s="235" t="s">
        <v>628</v>
      </c>
      <c r="BA901" s="235" t="s">
        <v>628</v>
      </c>
      <c r="BB901" s="235" t="s">
        <v>628</v>
      </c>
      <c r="BC901" s="235" t="s">
        <v>628</v>
      </c>
      <c r="BD901" s="235" t="s">
        <v>628</v>
      </c>
      <c r="BE901" s="236" t="str">
        <f t="shared" si="766"/>
        <v/>
      </c>
      <c r="BF901" s="236">
        <f t="shared" si="767"/>
        <v>0.63707963267948964</v>
      </c>
      <c r="BG901" s="235" t="s">
        <v>628</v>
      </c>
      <c r="BH901" s="235" t="s">
        <v>628</v>
      </c>
      <c r="BI901" s="235" t="s">
        <v>628</v>
      </c>
      <c r="BJ901" s="235" t="s">
        <v>628</v>
      </c>
      <c r="BK901" s="235" t="s">
        <v>628</v>
      </c>
      <c r="BL901" s="235">
        <f t="shared" si="753"/>
        <v>2</v>
      </c>
    </row>
    <row r="902" spans="2:64">
      <c r="B902" s="235"/>
      <c r="C902" s="239">
        <v>899</v>
      </c>
      <c r="D902" s="234" t="s">
        <v>2686</v>
      </c>
      <c r="E902" s="248">
        <v>1.2999999999999999E-2</v>
      </c>
      <c r="F902" s="236">
        <f t="shared" si="754"/>
        <v>0.11532699081698723</v>
      </c>
      <c r="G902" s="236">
        <f t="shared" si="755"/>
        <v>1.2867852601642611</v>
      </c>
      <c r="H902" s="236">
        <f t="shared" si="756"/>
        <v>8.962411552823156E-2</v>
      </c>
      <c r="I902" s="248">
        <v>1.2999999999999999E-2</v>
      </c>
      <c r="J902" s="236">
        <f t="shared" si="757"/>
        <v>8.2926990816987234E-2</v>
      </c>
      <c r="K902" s="236">
        <f t="shared" si="758"/>
        <v>0.77707963267948954</v>
      </c>
      <c r="L902" s="236">
        <f t="shared" si="759"/>
        <v>0.1067162068461919</v>
      </c>
      <c r="M902" s="235" t="s">
        <v>1605</v>
      </c>
      <c r="N902" s="235"/>
      <c r="P902" s="248">
        <v>0.3</v>
      </c>
      <c r="Q902" s="235" t="s">
        <v>628</v>
      </c>
      <c r="R902" s="248">
        <v>0.4</v>
      </c>
      <c r="S902" s="248">
        <v>0.05</v>
      </c>
      <c r="T902" s="248">
        <v>0.06</v>
      </c>
      <c r="U902" s="235" t="s">
        <v>628</v>
      </c>
      <c r="V902" s="236" t="str">
        <f t="shared" si="760"/>
        <v/>
      </c>
      <c r="Y902" s="236">
        <f t="shared" si="752"/>
        <v>1.5707963267948966</v>
      </c>
      <c r="Z902" s="235"/>
      <c r="AA902" s="236"/>
      <c r="AB902" s="236"/>
      <c r="AC902" s="236"/>
      <c r="AD902" s="236"/>
      <c r="AG902" s="236">
        <f t="shared" si="761"/>
        <v>0.27999999999999997</v>
      </c>
      <c r="AH902" s="236"/>
      <c r="AI902" s="236"/>
      <c r="AJ902" s="236"/>
      <c r="AK902" s="236" t="str">
        <f t="shared" si="762"/>
        <v/>
      </c>
      <c r="AL902" s="236"/>
      <c r="AM902" s="236"/>
      <c r="AN902" s="236"/>
      <c r="AO902" s="236"/>
      <c r="AP902" s="334" t="s">
        <v>2745</v>
      </c>
      <c r="AQ902" s="236"/>
      <c r="AR902" s="235">
        <f t="shared" si="763"/>
        <v>2</v>
      </c>
      <c r="AS902" s="236"/>
      <c r="AT902" s="235" t="s">
        <v>628</v>
      </c>
      <c r="AU902" s="235" t="s">
        <v>628</v>
      </c>
      <c r="AV902" s="235" t="s">
        <v>628</v>
      </c>
      <c r="AW902" s="235" t="s">
        <v>628</v>
      </c>
      <c r="AX902" s="236" t="str">
        <f t="shared" si="764"/>
        <v/>
      </c>
      <c r="AY902" s="236">
        <f t="shared" si="765"/>
        <v>8.2926990816987234E-2</v>
      </c>
      <c r="AZ902" s="235" t="s">
        <v>628</v>
      </c>
      <c r="BA902" s="235" t="s">
        <v>628</v>
      </c>
      <c r="BB902" s="235" t="s">
        <v>628</v>
      </c>
      <c r="BC902" s="235" t="s">
        <v>628</v>
      </c>
      <c r="BD902" s="235" t="s">
        <v>628</v>
      </c>
      <c r="BE902" s="236" t="str">
        <f t="shared" si="766"/>
        <v/>
      </c>
      <c r="BF902" s="236">
        <f t="shared" si="767"/>
        <v>0.77707963267948954</v>
      </c>
      <c r="BG902" s="235" t="s">
        <v>628</v>
      </c>
      <c r="BH902" s="235" t="s">
        <v>628</v>
      </c>
      <c r="BI902" s="235" t="s">
        <v>628</v>
      </c>
      <c r="BJ902" s="235" t="s">
        <v>628</v>
      </c>
      <c r="BK902" s="235" t="s">
        <v>628</v>
      </c>
      <c r="BL902" s="235">
        <f t="shared" si="753"/>
        <v>2</v>
      </c>
    </row>
    <row r="903" spans="2:64">
      <c r="B903" s="235"/>
      <c r="C903" s="239">
        <v>900</v>
      </c>
      <c r="D903" s="234" t="s">
        <v>2687</v>
      </c>
      <c r="E903" s="248">
        <v>1.2999999999999999E-2</v>
      </c>
      <c r="F903" s="236">
        <f t="shared" si="754"/>
        <v>0.14532699081698724</v>
      </c>
      <c r="G903" s="236">
        <f t="shared" si="755"/>
        <v>1.4867852601642613</v>
      </c>
      <c r="H903" s="236">
        <f t="shared" si="756"/>
        <v>9.7745783947932999E-2</v>
      </c>
      <c r="I903" s="248">
        <v>1.2999999999999999E-2</v>
      </c>
      <c r="J903" s="236">
        <f t="shared" si="757"/>
        <v>0.10392699081698724</v>
      </c>
      <c r="K903" s="236">
        <f t="shared" si="758"/>
        <v>0.91707963267948966</v>
      </c>
      <c r="L903" s="236">
        <f t="shared" si="759"/>
        <v>0.11332384573119039</v>
      </c>
      <c r="M903" s="235" t="s">
        <v>1605</v>
      </c>
      <c r="N903" s="235"/>
      <c r="P903" s="248">
        <v>0.3</v>
      </c>
      <c r="Q903" s="235" t="s">
        <v>628</v>
      </c>
      <c r="R903" s="248">
        <v>0.5</v>
      </c>
      <c r="S903" s="248">
        <v>0.05</v>
      </c>
      <c r="T903" s="248">
        <v>0.06</v>
      </c>
      <c r="U903" s="235" t="s">
        <v>628</v>
      </c>
      <c r="V903" s="236" t="str">
        <f t="shared" si="760"/>
        <v/>
      </c>
      <c r="Y903" s="236">
        <f t="shared" si="752"/>
        <v>1.5707963267948966</v>
      </c>
      <c r="Z903" s="235"/>
      <c r="AA903" s="236"/>
      <c r="AB903" s="236"/>
      <c r="AC903" s="236"/>
      <c r="AD903" s="236"/>
      <c r="AG903" s="236">
        <f t="shared" si="761"/>
        <v>0.35</v>
      </c>
      <c r="AH903" s="236"/>
      <c r="AI903" s="236"/>
      <c r="AJ903" s="236"/>
      <c r="AK903" s="236" t="str">
        <f t="shared" si="762"/>
        <v/>
      </c>
      <c r="AL903" s="236"/>
      <c r="AM903" s="236"/>
      <c r="AN903" s="236"/>
      <c r="AO903" s="236"/>
      <c r="AP903" s="334" t="s">
        <v>2745</v>
      </c>
      <c r="AQ903" s="236"/>
      <c r="AR903" s="235">
        <f t="shared" si="763"/>
        <v>2</v>
      </c>
      <c r="AS903" s="236"/>
      <c r="AT903" s="235" t="s">
        <v>628</v>
      </c>
      <c r="AU903" s="235" t="s">
        <v>628</v>
      </c>
      <c r="AV903" s="235" t="s">
        <v>628</v>
      </c>
      <c r="AW903" s="235" t="s">
        <v>628</v>
      </c>
      <c r="AX903" s="236" t="str">
        <f t="shared" si="764"/>
        <v/>
      </c>
      <c r="AY903" s="236">
        <f t="shared" si="765"/>
        <v>0.10392699081698724</v>
      </c>
      <c r="AZ903" s="235" t="s">
        <v>628</v>
      </c>
      <c r="BA903" s="235" t="s">
        <v>628</v>
      </c>
      <c r="BB903" s="235" t="s">
        <v>628</v>
      </c>
      <c r="BC903" s="235" t="s">
        <v>628</v>
      </c>
      <c r="BD903" s="235" t="s">
        <v>628</v>
      </c>
      <c r="BE903" s="236" t="str">
        <f t="shared" si="766"/>
        <v/>
      </c>
      <c r="BF903" s="236">
        <f t="shared" si="767"/>
        <v>0.91707963267948966</v>
      </c>
      <c r="BG903" s="235" t="s">
        <v>628</v>
      </c>
      <c r="BH903" s="235" t="s">
        <v>628</v>
      </c>
      <c r="BI903" s="235" t="s">
        <v>628</v>
      </c>
      <c r="BJ903" s="235" t="s">
        <v>628</v>
      </c>
      <c r="BK903" s="235" t="s">
        <v>628</v>
      </c>
      <c r="BL903" s="235">
        <f t="shared" si="753"/>
        <v>2</v>
      </c>
    </row>
    <row r="904" spans="2:64">
      <c r="B904" s="235"/>
      <c r="C904" s="239">
        <v>901</v>
      </c>
      <c r="D904" s="234" t="s">
        <v>2688</v>
      </c>
      <c r="E904" s="248">
        <v>1.2999999999999999E-2</v>
      </c>
      <c r="F904" s="236">
        <f t="shared" si="754"/>
        <v>0.17532699081698724</v>
      </c>
      <c r="G904" s="236">
        <f t="shared" si="755"/>
        <v>1.686785260164261</v>
      </c>
      <c r="H904" s="236">
        <f t="shared" si="756"/>
        <v>0.10394150041358181</v>
      </c>
      <c r="I904" s="248">
        <v>1.2999999999999999E-2</v>
      </c>
      <c r="J904" s="236">
        <f t="shared" si="757"/>
        <v>0.12492699081698724</v>
      </c>
      <c r="K904" s="236">
        <f t="shared" si="758"/>
        <v>1.0570796326794896</v>
      </c>
      <c r="L904" s="236">
        <f t="shared" si="759"/>
        <v>0.11818124855960171</v>
      </c>
      <c r="M904" s="235" t="s">
        <v>1605</v>
      </c>
      <c r="N904" s="235"/>
      <c r="P904" s="248">
        <v>0.3</v>
      </c>
      <c r="Q904" s="235" t="s">
        <v>628</v>
      </c>
      <c r="R904" s="248">
        <v>0.6</v>
      </c>
      <c r="S904" s="248">
        <v>0.05</v>
      </c>
      <c r="T904" s="248">
        <v>0.06</v>
      </c>
      <c r="U904" s="235" t="s">
        <v>628</v>
      </c>
      <c r="V904" s="236" t="str">
        <f t="shared" si="760"/>
        <v/>
      </c>
      <c r="Y904" s="236">
        <f t="shared" si="752"/>
        <v>1.5707963267948966</v>
      </c>
      <c r="Z904" s="235"/>
      <c r="AA904" s="236"/>
      <c r="AB904" s="236"/>
      <c r="AC904" s="236"/>
      <c r="AD904" s="236"/>
      <c r="AG904" s="236">
        <f t="shared" si="761"/>
        <v>0.42</v>
      </c>
      <c r="AH904" s="236"/>
      <c r="AI904" s="236"/>
      <c r="AJ904" s="236"/>
      <c r="AK904" s="236" t="str">
        <f t="shared" si="762"/>
        <v/>
      </c>
      <c r="AL904" s="236"/>
      <c r="AM904" s="236"/>
      <c r="AN904" s="236"/>
      <c r="AO904" s="236"/>
      <c r="AP904" s="334" t="s">
        <v>2745</v>
      </c>
      <c r="AQ904" s="236"/>
      <c r="AR904" s="235">
        <f t="shared" si="763"/>
        <v>2</v>
      </c>
      <c r="AS904" s="236"/>
      <c r="AT904" s="235" t="s">
        <v>628</v>
      </c>
      <c r="AU904" s="235" t="s">
        <v>628</v>
      </c>
      <c r="AV904" s="235" t="s">
        <v>628</v>
      </c>
      <c r="AW904" s="235" t="s">
        <v>628</v>
      </c>
      <c r="AX904" s="236" t="str">
        <f t="shared" si="764"/>
        <v/>
      </c>
      <c r="AY904" s="236">
        <f t="shared" si="765"/>
        <v>0.12492699081698724</v>
      </c>
      <c r="AZ904" s="235" t="s">
        <v>628</v>
      </c>
      <c r="BA904" s="235" t="s">
        <v>628</v>
      </c>
      <c r="BB904" s="235" t="s">
        <v>628</v>
      </c>
      <c r="BC904" s="235" t="s">
        <v>628</v>
      </c>
      <c r="BD904" s="235" t="s">
        <v>628</v>
      </c>
      <c r="BE904" s="236" t="str">
        <f t="shared" si="766"/>
        <v/>
      </c>
      <c r="BF904" s="236">
        <f t="shared" si="767"/>
        <v>1.0570796326794896</v>
      </c>
      <c r="BG904" s="235" t="s">
        <v>628</v>
      </c>
      <c r="BH904" s="235" t="s">
        <v>628</v>
      </c>
      <c r="BI904" s="235" t="s">
        <v>628</v>
      </c>
      <c r="BJ904" s="235" t="s">
        <v>628</v>
      </c>
      <c r="BK904" s="235" t="s">
        <v>628</v>
      </c>
      <c r="BL904" s="235">
        <f t="shared" si="753"/>
        <v>2</v>
      </c>
    </row>
    <row r="905" spans="2:64">
      <c r="B905" s="235"/>
      <c r="C905" s="239">
        <v>902</v>
      </c>
      <c r="D905" s="234" t="s">
        <v>2689</v>
      </c>
      <c r="E905" s="248">
        <v>1.2999999999999999E-2</v>
      </c>
      <c r="F905" s="236">
        <f t="shared" si="754"/>
        <v>0.20532699081698724</v>
      </c>
      <c r="G905" s="236">
        <f t="shared" si="755"/>
        <v>1.8867852601642612</v>
      </c>
      <c r="H905" s="236">
        <f t="shared" si="756"/>
        <v>0.10882371998131453</v>
      </c>
      <c r="I905" s="248">
        <v>1.2999999999999999E-2</v>
      </c>
      <c r="J905" s="236">
        <f t="shared" si="757"/>
        <v>0.14592699081698721</v>
      </c>
      <c r="K905" s="236">
        <f t="shared" si="758"/>
        <v>1.1970796326794895</v>
      </c>
      <c r="L905" s="236">
        <f t="shared" si="759"/>
        <v>0.12190249239338469</v>
      </c>
      <c r="M905" s="235" t="s">
        <v>1605</v>
      </c>
      <c r="N905" s="235"/>
      <c r="P905" s="248">
        <v>0.3</v>
      </c>
      <c r="Q905" s="235" t="s">
        <v>628</v>
      </c>
      <c r="R905" s="248">
        <v>0.7</v>
      </c>
      <c r="S905" s="248">
        <v>0.05</v>
      </c>
      <c r="T905" s="248">
        <v>0.06</v>
      </c>
      <c r="U905" s="235" t="s">
        <v>628</v>
      </c>
      <c r="V905" s="236" t="str">
        <f t="shared" si="760"/>
        <v/>
      </c>
      <c r="Y905" s="236">
        <f t="shared" si="752"/>
        <v>1.5707963267948966</v>
      </c>
      <c r="Z905" s="235"/>
      <c r="AA905" s="236"/>
      <c r="AB905" s="236"/>
      <c r="AC905" s="236"/>
      <c r="AD905" s="236"/>
      <c r="AG905" s="236">
        <f t="shared" si="761"/>
        <v>0.48999999999999994</v>
      </c>
      <c r="AH905" s="236"/>
      <c r="AI905" s="236"/>
      <c r="AJ905" s="236"/>
      <c r="AK905" s="236" t="str">
        <f t="shared" si="762"/>
        <v/>
      </c>
      <c r="AL905" s="236"/>
      <c r="AM905" s="236"/>
      <c r="AN905" s="236"/>
      <c r="AO905" s="236"/>
      <c r="AP905" s="334" t="s">
        <v>2745</v>
      </c>
      <c r="AQ905" s="236"/>
      <c r="AR905" s="235">
        <f t="shared" si="763"/>
        <v>2</v>
      </c>
      <c r="AS905" s="236"/>
      <c r="AT905" s="235" t="s">
        <v>628</v>
      </c>
      <c r="AU905" s="235" t="s">
        <v>628</v>
      </c>
      <c r="AV905" s="235" t="s">
        <v>628</v>
      </c>
      <c r="AW905" s="235" t="s">
        <v>628</v>
      </c>
      <c r="AX905" s="236" t="str">
        <f t="shared" si="764"/>
        <v/>
      </c>
      <c r="AY905" s="236">
        <f t="shared" si="765"/>
        <v>0.14592699081698721</v>
      </c>
      <c r="AZ905" s="235" t="s">
        <v>628</v>
      </c>
      <c r="BA905" s="235" t="s">
        <v>628</v>
      </c>
      <c r="BB905" s="235" t="s">
        <v>628</v>
      </c>
      <c r="BC905" s="235" t="s">
        <v>628</v>
      </c>
      <c r="BD905" s="235" t="s">
        <v>628</v>
      </c>
      <c r="BE905" s="236" t="str">
        <f t="shared" si="766"/>
        <v/>
      </c>
      <c r="BF905" s="236">
        <f t="shared" si="767"/>
        <v>1.1970796326794895</v>
      </c>
      <c r="BG905" s="235" t="s">
        <v>628</v>
      </c>
      <c r="BH905" s="235" t="s">
        <v>628</v>
      </c>
      <c r="BI905" s="235" t="s">
        <v>628</v>
      </c>
      <c r="BJ905" s="235" t="s">
        <v>628</v>
      </c>
      <c r="BK905" s="235" t="s">
        <v>628</v>
      </c>
      <c r="BL905" s="235">
        <f t="shared" si="753"/>
        <v>2</v>
      </c>
    </row>
    <row r="906" spans="2:64">
      <c r="B906" s="235"/>
      <c r="C906" s="239">
        <v>903</v>
      </c>
      <c r="D906" s="234" t="s">
        <v>2690</v>
      </c>
      <c r="E906" s="248">
        <v>1.2999999999999999E-2</v>
      </c>
      <c r="F906" s="236">
        <f t="shared" si="754"/>
        <v>0.23532699081698724</v>
      </c>
      <c r="G906" s="236">
        <f t="shared" si="755"/>
        <v>2.0867852601642616</v>
      </c>
      <c r="H906" s="236">
        <f t="shared" si="756"/>
        <v>0.11277010400124421</v>
      </c>
      <c r="I906" s="248">
        <v>1.2999999999999999E-2</v>
      </c>
      <c r="J906" s="236">
        <f t="shared" si="757"/>
        <v>0.16692699081698723</v>
      </c>
      <c r="K906" s="236">
        <f t="shared" si="758"/>
        <v>1.3370796326794896</v>
      </c>
      <c r="L906" s="236">
        <f t="shared" si="759"/>
        <v>0.12484446456077397</v>
      </c>
      <c r="M906" s="237" t="s">
        <v>2718</v>
      </c>
      <c r="N906" s="235"/>
      <c r="P906" s="248">
        <v>0.3</v>
      </c>
      <c r="Q906" s="235" t="s">
        <v>628</v>
      </c>
      <c r="R906" s="248">
        <v>0.8</v>
      </c>
      <c r="S906" s="248">
        <v>0.05</v>
      </c>
      <c r="T906" s="248">
        <v>0.06</v>
      </c>
      <c r="U906" s="235" t="s">
        <v>628</v>
      </c>
      <c r="V906" s="236" t="str">
        <f t="shared" si="760"/>
        <v/>
      </c>
      <c r="Y906" s="236">
        <f t="shared" si="752"/>
        <v>1.5707963267948966</v>
      </c>
      <c r="Z906" s="235"/>
      <c r="AA906" s="236"/>
      <c r="AB906" s="236"/>
      <c r="AC906" s="236"/>
      <c r="AD906" s="236"/>
      <c r="AG906" s="236">
        <f t="shared" si="761"/>
        <v>0.55999999999999994</v>
      </c>
      <c r="AH906" s="236"/>
      <c r="AI906" s="236"/>
      <c r="AJ906" s="236"/>
      <c r="AK906" s="236" t="str">
        <f t="shared" si="762"/>
        <v/>
      </c>
      <c r="AL906" s="236"/>
      <c r="AM906" s="236"/>
      <c r="AN906" s="236"/>
      <c r="AO906" s="236"/>
      <c r="AP906" s="334" t="s">
        <v>2745</v>
      </c>
      <c r="AQ906" s="236"/>
      <c r="AR906" s="235">
        <f t="shared" si="763"/>
        <v>2</v>
      </c>
      <c r="AS906" s="236"/>
      <c r="AT906" s="235" t="s">
        <v>628</v>
      </c>
      <c r="AU906" s="235" t="s">
        <v>628</v>
      </c>
      <c r="AV906" s="235" t="s">
        <v>628</v>
      </c>
      <c r="AW906" s="235" t="s">
        <v>628</v>
      </c>
      <c r="AX906" s="236" t="str">
        <f t="shared" si="764"/>
        <v/>
      </c>
      <c r="AY906" s="236">
        <f t="shared" si="765"/>
        <v>0.16692699081698723</v>
      </c>
      <c r="AZ906" s="235" t="s">
        <v>628</v>
      </c>
      <c r="BA906" s="235" t="s">
        <v>628</v>
      </c>
      <c r="BB906" s="235" t="s">
        <v>628</v>
      </c>
      <c r="BC906" s="235" t="s">
        <v>628</v>
      </c>
      <c r="BD906" s="235" t="s">
        <v>628</v>
      </c>
      <c r="BE906" s="236" t="str">
        <f t="shared" si="766"/>
        <v/>
      </c>
      <c r="BF906" s="236">
        <f t="shared" si="767"/>
        <v>1.3370796326794896</v>
      </c>
      <c r="BG906" s="235" t="s">
        <v>628</v>
      </c>
      <c r="BH906" s="235" t="s">
        <v>628</v>
      </c>
      <c r="BI906" s="235" t="s">
        <v>628</v>
      </c>
      <c r="BJ906" s="235" t="s">
        <v>628</v>
      </c>
      <c r="BK906" s="235" t="s">
        <v>628</v>
      </c>
      <c r="BL906" s="235">
        <f t="shared" si="753"/>
        <v>2</v>
      </c>
    </row>
    <row r="907" spans="2:64">
      <c r="B907" s="235"/>
      <c r="C907" s="239">
        <v>904</v>
      </c>
      <c r="D907" s="234" t="s">
        <v>2691</v>
      </c>
      <c r="E907" s="248">
        <v>1.2999999999999999E-2</v>
      </c>
      <c r="F907" s="236">
        <f t="shared" si="754"/>
        <v>0.26532699081698724</v>
      </c>
      <c r="G907" s="236">
        <f t="shared" si="755"/>
        <v>2.2867852601642609</v>
      </c>
      <c r="H907" s="236">
        <f t="shared" si="756"/>
        <v>0.11602619425574252</v>
      </c>
      <c r="I907" s="248">
        <v>1.2999999999999999E-2</v>
      </c>
      <c r="J907" s="236">
        <f t="shared" si="757"/>
        <v>0.18792699081698724</v>
      </c>
      <c r="K907" s="236">
        <f t="shared" si="758"/>
        <v>1.4770796326794897</v>
      </c>
      <c r="L907" s="236">
        <f t="shared" si="759"/>
        <v>0.1272287469539331</v>
      </c>
      <c r="M907" s="237" t="s">
        <v>2718</v>
      </c>
      <c r="N907" s="235"/>
      <c r="P907" s="248">
        <v>0.3</v>
      </c>
      <c r="Q907" s="235" t="s">
        <v>628</v>
      </c>
      <c r="R907" s="248">
        <v>0.9</v>
      </c>
      <c r="S907" s="248">
        <v>0.05</v>
      </c>
      <c r="T907" s="248">
        <v>0.06</v>
      </c>
      <c r="U907" s="235" t="s">
        <v>628</v>
      </c>
      <c r="V907" s="236" t="str">
        <f t="shared" si="760"/>
        <v/>
      </c>
      <c r="Y907" s="236">
        <f t="shared" si="752"/>
        <v>1.5707963267948966</v>
      </c>
      <c r="Z907" s="235"/>
      <c r="AA907" s="236"/>
      <c r="AB907" s="236"/>
      <c r="AC907" s="236"/>
      <c r="AD907" s="236"/>
      <c r="AG907" s="236">
        <f t="shared" si="761"/>
        <v>0.63</v>
      </c>
      <c r="AH907" s="236"/>
      <c r="AI907" s="236"/>
      <c r="AJ907" s="236"/>
      <c r="AK907" s="236" t="str">
        <f t="shared" si="762"/>
        <v/>
      </c>
      <c r="AL907" s="236"/>
      <c r="AM907" s="236"/>
      <c r="AN907" s="236"/>
      <c r="AO907" s="236"/>
      <c r="AP907" s="334" t="s">
        <v>2745</v>
      </c>
      <c r="AQ907" s="236"/>
      <c r="AR907" s="235">
        <f t="shared" si="763"/>
        <v>2</v>
      </c>
      <c r="AS907" s="236"/>
      <c r="AT907" s="235" t="s">
        <v>628</v>
      </c>
      <c r="AU907" s="235" t="s">
        <v>628</v>
      </c>
      <c r="AV907" s="235" t="s">
        <v>628</v>
      </c>
      <c r="AW907" s="235" t="s">
        <v>628</v>
      </c>
      <c r="AX907" s="236" t="str">
        <f t="shared" si="764"/>
        <v/>
      </c>
      <c r="AY907" s="236">
        <f t="shared" si="765"/>
        <v>0.18792699081698724</v>
      </c>
      <c r="AZ907" s="235" t="s">
        <v>628</v>
      </c>
      <c r="BA907" s="235" t="s">
        <v>628</v>
      </c>
      <c r="BB907" s="235" t="s">
        <v>628</v>
      </c>
      <c r="BC907" s="235" t="s">
        <v>628</v>
      </c>
      <c r="BD907" s="235" t="s">
        <v>628</v>
      </c>
      <c r="BE907" s="236" t="str">
        <f t="shared" si="766"/>
        <v/>
      </c>
      <c r="BF907" s="236">
        <f t="shared" si="767"/>
        <v>1.4770796326794897</v>
      </c>
      <c r="BG907" s="235" t="s">
        <v>628</v>
      </c>
      <c r="BH907" s="235" t="s">
        <v>628</v>
      </c>
      <c r="BI907" s="235" t="s">
        <v>628</v>
      </c>
      <c r="BJ907" s="235" t="s">
        <v>628</v>
      </c>
      <c r="BK907" s="235" t="s">
        <v>628</v>
      </c>
      <c r="BL907" s="235">
        <f t="shared" si="753"/>
        <v>2</v>
      </c>
    </row>
    <row r="908" spans="2:64">
      <c r="B908" s="235"/>
      <c r="C908" s="239">
        <v>905</v>
      </c>
      <c r="D908" s="234" t="s">
        <v>2692</v>
      </c>
      <c r="E908" s="248">
        <v>1.2999999999999999E-2</v>
      </c>
      <c r="F908" s="236">
        <f t="shared" si="754"/>
        <v>0.15252699081698728</v>
      </c>
      <c r="G908" s="236">
        <f t="shared" si="755"/>
        <v>1.463353802659185</v>
      </c>
      <c r="H908" s="236">
        <f t="shared" si="756"/>
        <v>0.10423110975610785</v>
      </c>
      <c r="I908" s="248">
        <v>1.2999999999999999E-2</v>
      </c>
      <c r="J908" s="236">
        <f t="shared" si="757"/>
        <v>0.11092699081698723</v>
      </c>
      <c r="K908" s="236">
        <f t="shared" si="758"/>
        <v>0.79707963267948956</v>
      </c>
      <c r="L908" s="236">
        <f t="shared" si="759"/>
        <v>0.13916676109774798</v>
      </c>
      <c r="M908" s="235" t="s">
        <v>1605</v>
      </c>
      <c r="N908" s="235"/>
      <c r="P908" s="248">
        <v>0.4</v>
      </c>
      <c r="Q908" s="235" t="s">
        <v>628</v>
      </c>
      <c r="R908" s="248">
        <v>0.4</v>
      </c>
      <c r="S908" s="248">
        <v>0.05</v>
      </c>
      <c r="T908" s="248">
        <v>0.08</v>
      </c>
      <c r="U908" s="235" t="s">
        <v>628</v>
      </c>
      <c r="V908" s="236" t="str">
        <f t="shared" si="760"/>
        <v/>
      </c>
      <c r="Y908" s="236">
        <f t="shared" si="752"/>
        <v>1.5707963267948966</v>
      </c>
      <c r="Z908" s="235"/>
      <c r="AA908" s="236"/>
      <c r="AB908" s="236"/>
      <c r="AC908" s="236"/>
      <c r="AD908" s="236"/>
      <c r="AG908" s="236">
        <f t="shared" si="761"/>
        <v>0.27999999999999997</v>
      </c>
      <c r="AH908" s="236"/>
      <c r="AI908" s="236"/>
      <c r="AJ908" s="236"/>
      <c r="AK908" s="236" t="str">
        <f t="shared" si="762"/>
        <v/>
      </c>
      <c r="AL908" s="236"/>
      <c r="AM908" s="236"/>
      <c r="AN908" s="236"/>
      <c r="AO908" s="236"/>
      <c r="AP908" s="334" t="s">
        <v>2745</v>
      </c>
      <c r="AQ908" s="236"/>
      <c r="AR908" s="235">
        <f t="shared" si="763"/>
        <v>2</v>
      </c>
      <c r="AS908" s="236"/>
      <c r="AT908" s="235" t="s">
        <v>628</v>
      </c>
      <c r="AU908" s="235" t="s">
        <v>628</v>
      </c>
      <c r="AV908" s="235" t="s">
        <v>628</v>
      </c>
      <c r="AW908" s="235" t="s">
        <v>628</v>
      </c>
      <c r="AX908" s="236" t="str">
        <f t="shared" si="764"/>
        <v/>
      </c>
      <c r="AY908" s="236">
        <f t="shared" si="765"/>
        <v>0.11092699081698723</v>
      </c>
      <c r="AZ908" s="235" t="s">
        <v>628</v>
      </c>
      <c r="BA908" s="235" t="s">
        <v>628</v>
      </c>
      <c r="BB908" s="235" t="s">
        <v>628</v>
      </c>
      <c r="BC908" s="235" t="s">
        <v>628</v>
      </c>
      <c r="BD908" s="235" t="s">
        <v>628</v>
      </c>
      <c r="BE908" s="236" t="str">
        <f t="shared" si="766"/>
        <v/>
      </c>
      <c r="BF908" s="236">
        <f t="shared" si="767"/>
        <v>0.79707963267948956</v>
      </c>
      <c r="BG908" s="235" t="s">
        <v>628</v>
      </c>
      <c r="BH908" s="235" t="s">
        <v>628</v>
      </c>
      <c r="BI908" s="235" t="s">
        <v>628</v>
      </c>
      <c r="BJ908" s="235" t="s">
        <v>628</v>
      </c>
      <c r="BK908" s="235" t="s">
        <v>628</v>
      </c>
      <c r="BL908" s="235">
        <f t="shared" si="753"/>
        <v>2</v>
      </c>
    </row>
    <row r="909" spans="2:64">
      <c r="B909" s="235"/>
      <c r="C909" s="239">
        <v>906</v>
      </c>
      <c r="D909" s="234" t="s">
        <v>2693</v>
      </c>
      <c r="E909" s="248">
        <v>1.2999999999999999E-2</v>
      </c>
      <c r="F909" s="236">
        <f t="shared" si="754"/>
        <v>0.19252699081698726</v>
      </c>
      <c r="G909" s="236">
        <f t="shared" si="755"/>
        <v>1.663353802659185</v>
      </c>
      <c r="H909" s="236">
        <f t="shared" si="756"/>
        <v>0.11574626547232257</v>
      </c>
      <c r="I909" s="248">
        <v>1.2999999999999999E-2</v>
      </c>
      <c r="J909" s="236">
        <f t="shared" si="757"/>
        <v>0.13892699081698723</v>
      </c>
      <c r="K909" s="236">
        <f t="shared" si="758"/>
        <v>0.93707963267948968</v>
      </c>
      <c r="L909" s="236">
        <f t="shared" si="759"/>
        <v>0.14825526665192665</v>
      </c>
      <c r="M909" s="235" t="s">
        <v>1605</v>
      </c>
      <c r="N909" s="235"/>
      <c r="P909" s="248">
        <v>0.4</v>
      </c>
      <c r="Q909" s="235" t="s">
        <v>628</v>
      </c>
      <c r="R909" s="248">
        <v>0.5</v>
      </c>
      <c r="S909" s="248">
        <v>0.05</v>
      </c>
      <c r="T909" s="248">
        <v>0.08</v>
      </c>
      <c r="U909" s="235" t="s">
        <v>628</v>
      </c>
      <c r="V909" s="236" t="str">
        <f t="shared" si="760"/>
        <v/>
      </c>
      <c r="Y909" s="236">
        <f t="shared" si="752"/>
        <v>1.5707963267948966</v>
      </c>
      <c r="Z909" s="235"/>
      <c r="AA909" s="236"/>
      <c r="AB909" s="236"/>
      <c r="AC909" s="236"/>
      <c r="AD909" s="236"/>
      <c r="AG909" s="236">
        <f t="shared" si="761"/>
        <v>0.35</v>
      </c>
      <c r="AH909" s="236"/>
      <c r="AI909" s="236"/>
      <c r="AJ909" s="236"/>
      <c r="AK909" s="236" t="str">
        <f t="shared" si="762"/>
        <v/>
      </c>
      <c r="AL909" s="236"/>
      <c r="AM909" s="236"/>
      <c r="AN909" s="236"/>
      <c r="AO909" s="236"/>
      <c r="AP909" s="334" t="s">
        <v>2745</v>
      </c>
      <c r="AQ909" s="236"/>
      <c r="AR909" s="235">
        <f t="shared" si="763"/>
        <v>2</v>
      </c>
      <c r="AS909" s="236"/>
      <c r="AT909" s="235" t="s">
        <v>628</v>
      </c>
      <c r="AU909" s="235" t="s">
        <v>628</v>
      </c>
      <c r="AV909" s="235" t="s">
        <v>628</v>
      </c>
      <c r="AW909" s="235" t="s">
        <v>628</v>
      </c>
      <c r="AX909" s="236" t="str">
        <f t="shared" si="764"/>
        <v/>
      </c>
      <c r="AY909" s="236">
        <f t="shared" si="765"/>
        <v>0.13892699081698723</v>
      </c>
      <c r="AZ909" s="235" t="s">
        <v>628</v>
      </c>
      <c r="BA909" s="235" t="s">
        <v>628</v>
      </c>
      <c r="BB909" s="235" t="s">
        <v>628</v>
      </c>
      <c r="BC909" s="235" t="s">
        <v>628</v>
      </c>
      <c r="BD909" s="235" t="s">
        <v>628</v>
      </c>
      <c r="BE909" s="236" t="str">
        <f t="shared" si="766"/>
        <v/>
      </c>
      <c r="BF909" s="236">
        <f t="shared" si="767"/>
        <v>0.93707963267948968</v>
      </c>
      <c r="BG909" s="235" t="s">
        <v>628</v>
      </c>
      <c r="BH909" s="235" t="s">
        <v>628</v>
      </c>
      <c r="BI909" s="235" t="s">
        <v>628</v>
      </c>
      <c r="BJ909" s="235" t="s">
        <v>628</v>
      </c>
      <c r="BK909" s="235" t="s">
        <v>628</v>
      </c>
      <c r="BL909" s="235">
        <f t="shared" si="753"/>
        <v>2</v>
      </c>
    </row>
    <row r="910" spans="2:64">
      <c r="B910" s="235"/>
      <c r="C910" s="239">
        <v>907</v>
      </c>
      <c r="D910" s="234" t="s">
        <v>2694</v>
      </c>
      <c r="E910" s="248">
        <v>1.2999999999999999E-2</v>
      </c>
      <c r="F910" s="236">
        <f t="shared" si="754"/>
        <v>0.23252699081698724</v>
      </c>
      <c r="G910" s="236">
        <f t="shared" si="755"/>
        <v>1.8633538026591849</v>
      </c>
      <c r="H910" s="236">
        <f t="shared" si="756"/>
        <v>0.12478950078355967</v>
      </c>
      <c r="I910" s="248">
        <v>1.2999999999999999E-2</v>
      </c>
      <c r="J910" s="236">
        <f t="shared" si="757"/>
        <v>0.16692699081698725</v>
      </c>
      <c r="K910" s="236">
        <f t="shared" si="758"/>
        <v>1.0770796326794896</v>
      </c>
      <c r="L910" s="236">
        <f t="shared" si="759"/>
        <v>0.15498110423062869</v>
      </c>
      <c r="M910" s="235" t="s">
        <v>1605</v>
      </c>
      <c r="N910" s="235"/>
      <c r="P910" s="248">
        <v>0.4</v>
      </c>
      <c r="Q910" s="235" t="s">
        <v>628</v>
      </c>
      <c r="R910" s="248">
        <v>0.6</v>
      </c>
      <c r="S910" s="248">
        <v>0.05</v>
      </c>
      <c r="T910" s="248">
        <v>0.08</v>
      </c>
      <c r="U910" s="235" t="s">
        <v>628</v>
      </c>
      <c r="V910" s="236" t="str">
        <f t="shared" si="760"/>
        <v/>
      </c>
      <c r="Y910" s="236">
        <f t="shared" si="752"/>
        <v>1.5707963267948966</v>
      </c>
      <c r="Z910" s="235"/>
      <c r="AA910" s="236"/>
      <c r="AB910" s="236"/>
      <c r="AC910" s="236"/>
      <c r="AD910" s="236"/>
      <c r="AG910" s="236">
        <f t="shared" si="761"/>
        <v>0.42</v>
      </c>
      <c r="AH910" s="236"/>
      <c r="AI910" s="236"/>
      <c r="AJ910" s="236"/>
      <c r="AK910" s="236" t="str">
        <f t="shared" si="762"/>
        <v/>
      </c>
      <c r="AL910" s="236"/>
      <c r="AM910" s="236"/>
      <c r="AN910" s="236"/>
      <c r="AO910" s="236"/>
      <c r="AP910" s="334" t="s">
        <v>2745</v>
      </c>
      <c r="AQ910" s="236"/>
      <c r="AR910" s="235">
        <f t="shared" si="763"/>
        <v>2</v>
      </c>
      <c r="AS910" s="236"/>
      <c r="AT910" s="235" t="s">
        <v>628</v>
      </c>
      <c r="AU910" s="235" t="s">
        <v>628</v>
      </c>
      <c r="AV910" s="235" t="s">
        <v>628</v>
      </c>
      <c r="AW910" s="235" t="s">
        <v>628</v>
      </c>
      <c r="AX910" s="236" t="str">
        <f t="shared" si="764"/>
        <v/>
      </c>
      <c r="AY910" s="236">
        <f t="shared" si="765"/>
        <v>0.16692699081698725</v>
      </c>
      <c r="AZ910" s="235" t="s">
        <v>628</v>
      </c>
      <c r="BA910" s="235" t="s">
        <v>628</v>
      </c>
      <c r="BB910" s="235" t="s">
        <v>628</v>
      </c>
      <c r="BC910" s="235" t="s">
        <v>628</v>
      </c>
      <c r="BD910" s="235" t="s">
        <v>628</v>
      </c>
      <c r="BE910" s="236" t="str">
        <f t="shared" si="766"/>
        <v/>
      </c>
      <c r="BF910" s="236">
        <f t="shared" si="767"/>
        <v>1.0770796326794896</v>
      </c>
      <c r="BG910" s="235" t="s">
        <v>628</v>
      </c>
      <c r="BH910" s="235" t="s">
        <v>628</v>
      </c>
      <c r="BI910" s="235" t="s">
        <v>628</v>
      </c>
      <c r="BJ910" s="235" t="s">
        <v>628</v>
      </c>
      <c r="BK910" s="235" t="s">
        <v>628</v>
      </c>
      <c r="BL910" s="235">
        <f t="shared" si="753"/>
        <v>2</v>
      </c>
    </row>
    <row r="911" spans="2:64">
      <c r="B911" s="235"/>
      <c r="C911" s="239">
        <v>908</v>
      </c>
      <c r="D911" s="234" t="s">
        <v>2695</v>
      </c>
      <c r="E911" s="248">
        <v>1.2999999999999999E-2</v>
      </c>
      <c r="F911" s="236">
        <f t="shared" si="754"/>
        <v>0.27252699081698717</v>
      </c>
      <c r="G911" s="236">
        <f t="shared" si="755"/>
        <v>2.0633538026591847</v>
      </c>
      <c r="H911" s="236">
        <f t="shared" si="756"/>
        <v>0.13207962224692782</v>
      </c>
      <c r="I911" s="248">
        <v>1.2999999999999999E-2</v>
      </c>
      <c r="J911" s="236">
        <f t="shared" si="757"/>
        <v>0.19492699081698722</v>
      </c>
      <c r="K911" s="236">
        <f t="shared" si="758"/>
        <v>1.2170796326794895</v>
      </c>
      <c r="L911" s="236">
        <f t="shared" si="759"/>
        <v>0.16015960302272189</v>
      </c>
      <c r="M911" s="235" t="s">
        <v>1605</v>
      </c>
      <c r="N911" s="235"/>
      <c r="P911" s="248">
        <v>0.4</v>
      </c>
      <c r="Q911" s="235" t="s">
        <v>628</v>
      </c>
      <c r="R911" s="248">
        <v>0.7</v>
      </c>
      <c r="S911" s="248">
        <v>0.05</v>
      </c>
      <c r="T911" s="248">
        <v>0.08</v>
      </c>
      <c r="U911" s="235" t="s">
        <v>628</v>
      </c>
      <c r="V911" s="236" t="str">
        <f t="shared" si="760"/>
        <v/>
      </c>
      <c r="Y911" s="236">
        <f t="shared" si="752"/>
        <v>1.5707963267948966</v>
      </c>
      <c r="Z911" s="235"/>
      <c r="AA911" s="236"/>
      <c r="AB911" s="236"/>
      <c r="AC911" s="236"/>
      <c r="AD911" s="236"/>
      <c r="AG911" s="236">
        <f t="shared" si="761"/>
        <v>0.48999999999999994</v>
      </c>
      <c r="AH911" s="236"/>
      <c r="AI911" s="236"/>
      <c r="AJ911" s="236"/>
      <c r="AK911" s="236" t="str">
        <f t="shared" si="762"/>
        <v/>
      </c>
      <c r="AL911" s="236"/>
      <c r="AM911" s="236"/>
      <c r="AN911" s="236"/>
      <c r="AO911" s="236"/>
      <c r="AP911" s="334" t="s">
        <v>2745</v>
      </c>
      <c r="AQ911" s="236"/>
      <c r="AR911" s="235">
        <f t="shared" si="763"/>
        <v>2</v>
      </c>
      <c r="AS911" s="236"/>
      <c r="AT911" s="235" t="s">
        <v>628</v>
      </c>
      <c r="AU911" s="235" t="s">
        <v>628</v>
      </c>
      <c r="AV911" s="235" t="s">
        <v>628</v>
      </c>
      <c r="AW911" s="235" t="s">
        <v>628</v>
      </c>
      <c r="AX911" s="236" t="str">
        <f t="shared" si="764"/>
        <v/>
      </c>
      <c r="AY911" s="236">
        <f t="shared" si="765"/>
        <v>0.19492699081698722</v>
      </c>
      <c r="AZ911" s="235" t="s">
        <v>628</v>
      </c>
      <c r="BA911" s="235" t="s">
        <v>628</v>
      </c>
      <c r="BB911" s="235" t="s">
        <v>628</v>
      </c>
      <c r="BC911" s="235" t="s">
        <v>628</v>
      </c>
      <c r="BD911" s="235" t="s">
        <v>628</v>
      </c>
      <c r="BE911" s="236" t="str">
        <f t="shared" si="766"/>
        <v/>
      </c>
      <c r="BF911" s="236">
        <f t="shared" si="767"/>
        <v>1.2170796326794895</v>
      </c>
      <c r="BG911" s="235" t="s">
        <v>628</v>
      </c>
      <c r="BH911" s="235" t="s">
        <v>628</v>
      </c>
      <c r="BI911" s="235" t="s">
        <v>628</v>
      </c>
      <c r="BJ911" s="235" t="s">
        <v>628</v>
      </c>
      <c r="BK911" s="235" t="s">
        <v>628</v>
      </c>
      <c r="BL911" s="235">
        <f t="shared" si="753"/>
        <v>2</v>
      </c>
    </row>
    <row r="912" spans="2:64">
      <c r="B912" s="235"/>
      <c r="C912" s="239">
        <v>909</v>
      </c>
      <c r="D912" s="234" t="s">
        <v>2696</v>
      </c>
      <c r="E912" s="248">
        <v>1.2999999999999999E-2</v>
      </c>
      <c r="F912" s="236">
        <f t="shared" si="754"/>
        <v>0.31252699081698726</v>
      </c>
      <c r="G912" s="236">
        <f t="shared" si="755"/>
        <v>2.2633538026591853</v>
      </c>
      <c r="H912" s="236">
        <f t="shared" si="756"/>
        <v>0.13808136865292706</v>
      </c>
      <c r="I912" s="248">
        <v>1.2999999999999999E-2</v>
      </c>
      <c r="J912" s="236">
        <f t="shared" si="757"/>
        <v>0.22292699081698722</v>
      </c>
      <c r="K912" s="236">
        <f t="shared" si="758"/>
        <v>1.3570796326794896</v>
      </c>
      <c r="L912" s="236">
        <f t="shared" si="759"/>
        <v>0.16426964597267474</v>
      </c>
      <c r="M912" s="235" t="s">
        <v>1605</v>
      </c>
      <c r="N912" s="235"/>
      <c r="P912" s="248">
        <v>0.4</v>
      </c>
      <c r="Q912" s="235" t="s">
        <v>628</v>
      </c>
      <c r="R912" s="248">
        <v>0.8</v>
      </c>
      <c r="S912" s="248">
        <v>0.05</v>
      </c>
      <c r="T912" s="248">
        <v>0.08</v>
      </c>
      <c r="U912" s="235" t="s">
        <v>628</v>
      </c>
      <c r="V912" s="236" t="str">
        <f t="shared" si="760"/>
        <v/>
      </c>
      <c r="Y912" s="236">
        <f t="shared" si="752"/>
        <v>1.5707963267948966</v>
      </c>
      <c r="Z912" s="235"/>
      <c r="AA912" s="236"/>
      <c r="AB912" s="236"/>
      <c r="AC912" s="236"/>
      <c r="AD912" s="236"/>
      <c r="AG912" s="236">
        <f t="shared" si="761"/>
        <v>0.55999999999999994</v>
      </c>
      <c r="AH912" s="236"/>
      <c r="AI912" s="236"/>
      <c r="AJ912" s="236"/>
      <c r="AK912" s="236" t="str">
        <f t="shared" si="762"/>
        <v/>
      </c>
      <c r="AL912" s="236"/>
      <c r="AM912" s="236"/>
      <c r="AN912" s="236"/>
      <c r="AO912" s="236"/>
      <c r="AP912" s="334" t="s">
        <v>2745</v>
      </c>
      <c r="AQ912" s="236"/>
      <c r="AR912" s="235">
        <f t="shared" si="763"/>
        <v>2</v>
      </c>
      <c r="AS912" s="236"/>
      <c r="AT912" s="235" t="s">
        <v>628</v>
      </c>
      <c r="AU912" s="235" t="s">
        <v>628</v>
      </c>
      <c r="AV912" s="235" t="s">
        <v>628</v>
      </c>
      <c r="AW912" s="235" t="s">
        <v>628</v>
      </c>
      <c r="AX912" s="236" t="str">
        <f t="shared" si="764"/>
        <v/>
      </c>
      <c r="AY912" s="236">
        <f t="shared" si="765"/>
        <v>0.22292699081698722</v>
      </c>
      <c r="AZ912" s="235" t="s">
        <v>628</v>
      </c>
      <c r="BA912" s="235" t="s">
        <v>628</v>
      </c>
      <c r="BB912" s="235" t="s">
        <v>628</v>
      </c>
      <c r="BC912" s="235" t="s">
        <v>628</v>
      </c>
      <c r="BD912" s="235" t="s">
        <v>628</v>
      </c>
      <c r="BE912" s="236" t="str">
        <f t="shared" si="766"/>
        <v/>
      </c>
      <c r="BF912" s="236">
        <f t="shared" si="767"/>
        <v>1.3570796326794896</v>
      </c>
      <c r="BG912" s="235" t="s">
        <v>628</v>
      </c>
      <c r="BH912" s="235" t="s">
        <v>628</v>
      </c>
      <c r="BI912" s="235" t="s">
        <v>628</v>
      </c>
      <c r="BJ912" s="235" t="s">
        <v>628</v>
      </c>
      <c r="BK912" s="235" t="s">
        <v>628</v>
      </c>
      <c r="BL912" s="235">
        <f t="shared" si="753"/>
        <v>2</v>
      </c>
    </row>
    <row r="913" spans="2:64">
      <c r="B913" s="235"/>
      <c r="C913" s="239">
        <v>910</v>
      </c>
      <c r="D913" s="234" t="s">
        <v>2697</v>
      </c>
      <c r="E913" s="248">
        <v>1.2999999999999999E-2</v>
      </c>
      <c r="F913" s="236">
        <f t="shared" si="754"/>
        <v>0.35252699081698724</v>
      </c>
      <c r="G913" s="236">
        <f t="shared" si="755"/>
        <v>2.463353802659185</v>
      </c>
      <c r="H913" s="236">
        <f t="shared" si="756"/>
        <v>0.14310854999246764</v>
      </c>
      <c r="I913" s="248">
        <v>1.2999999999999999E-2</v>
      </c>
      <c r="J913" s="236">
        <f t="shared" si="757"/>
        <v>0.25092699081698722</v>
      </c>
      <c r="K913" s="236">
        <f t="shared" si="758"/>
        <v>1.4970796326794897</v>
      </c>
      <c r="L913" s="236">
        <f t="shared" si="759"/>
        <v>0.16761098430540752</v>
      </c>
      <c r="M913" s="235" t="s">
        <v>1605</v>
      </c>
      <c r="N913" s="235"/>
      <c r="P913" s="248">
        <v>0.4</v>
      </c>
      <c r="Q913" s="235" t="s">
        <v>628</v>
      </c>
      <c r="R913" s="248">
        <v>0.9</v>
      </c>
      <c r="S913" s="248">
        <v>0.05</v>
      </c>
      <c r="T913" s="248">
        <v>0.08</v>
      </c>
      <c r="U913" s="235" t="s">
        <v>628</v>
      </c>
      <c r="V913" s="236" t="str">
        <f t="shared" si="760"/>
        <v/>
      </c>
      <c r="Y913" s="236">
        <f t="shared" si="752"/>
        <v>1.5707963267948966</v>
      </c>
      <c r="Z913" s="235"/>
      <c r="AA913" s="236"/>
      <c r="AB913" s="236"/>
      <c r="AC913" s="236"/>
      <c r="AD913" s="236"/>
      <c r="AG913" s="236">
        <f t="shared" si="761"/>
        <v>0.63</v>
      </c>
      <c r="AH913" s="236"/>
      <c r="AI913" s="236"/>
      <c r="AJ913" s="236"/>
      <c r="AK913" s="236" t="str">
        <f t="shared" si="762"/>
        <v/>
      </c>
      <c r="AL913" s="236"/>
      <c r="AM913" s="236"/>
      <c r="AN913" s="236"/>
      <c r="AO913" s="236"/>
      <c r="AP913" s="334" t="s">
        <v>2745</v>
      </c>
      <c r="AQ913" s="236"/>
      <c r="AR913" s="235">
        <f t="shared" si="763"/>
        <v>2</v>
      </c>
      <c r="AS913" s="236"/>
      <c r="AT913" s="235" t="s">
        <v>628</v>
      </c>
      <c r="AU913" s="235" t="s">
        <v>628</v>
      </c>
      <c r="AV913" s="235" t="s">
        <v>628</v>
      </c>
      <c r="AW913" s="235" t="s">
        <v>628</v>
      </c>
      <c r="AX913" s="236" t="str">
        <f t="shared" si="764"/>
        <v/>
      </c>
      <c r="AY913" s="236">
        <f t="shared" si="765"/>
        <v>0.25092699081698722</v>
      </c>
      <c r="AZ913" s="235" t="s">
        <v>628</v>
      </c>
      <c r="BA913" s="235" t="s">
        <v>628</v>
      </c>
      <c r="BB913" s="235" t="s">
        <v>628</v>
      </c>
      <c r="BC913" s="235" t="s">
        <v>628</v>
      </c>
      <c r="BD913" s="235" t="s">
        <v>628</v>
      </c>
      <c r="BE913" s="236" t="str">
        <f t="shared" si="766"/>
        <v/>
      </c>
      <c r="BF913" s="236">
        <f t="shared" si="767"/>
        <v>1.4970796326794897</v>
      </c>
      <c r="BG913" s="235" t="s">
        <v>628</v>
      </c>
      <c r="BH913" s="235" t="s">
        <v>628</v>
      </c>
      <c r="BI913" s="235" t="s">
        <v>628</v>
      </c>
      <c r="BJ913" s="235" t="s">
        <v>628</v>
      </c>
      <c r="BK913" s="235" t="s">
        <v>628</v>
      </c>
      <c r="BL913" s="235">
        <f t="shared" si="753"/>
        <v>2</v>
      </c>
    </row>
    <row r="914" spans="2:64">
      <c r="B914" s="235"/>
      <c r="C914" s="239">
        <v>911</v>
      </c>
      <c r="D914" s="234" t="s">
        <v>2698</v>
      </c>
      <c r="E914" s="248">
        <v>1.2999999999999999E-2</v>
      </c>
      <c r="F914" s="236">
        <f t="shared" si="754"/>
        <v>0.39252699081698722</v>
      </c>
      <c r="G914" s="236">
        <f t="shared" si="755"/>
        <v>2.6633538026591848</v>
      </c>
      <c r="H914" s="236">
        <f t="shared" si="756"/>
        <v>0.14738071615760351</v>
      </c>
      <c r="I914" s="248">
        <v>1.2999999999999999E-2</v>
      </c>
      <c r="J914" s="236">
        <f t="shared" si="757"/>
        <v>0.27892699081698719</v>
      </c>
      <c r="K914" s="236">
        <f t="shared" si="758"/>
        <v>1.6370796326794894</v>
      </c>
      <c r="L914" s="236">
        <f t="shared" si="759"/>
        <v>0.17038083258079117</v>
      </c>
      <c r="M914" s="235" t="s">
        <v>1605</v>
      </c>
      <c r="N914" s="235"/>
      <c r="P914" s="248">
        <v>0.4</v>
      </c>
      <c r="Q914" s="235" t="s">
        <v>628</v>
      </c>
      <c r="R914" s="248">
        <v>1</v>
      </c>
      <c r="S914" s="248">
        <v>0.05</v>
      </c>
      <c r="T914" s="248">
        <v>0.08</v>
      </c>
      <c r="U914" s="235" t="s">
        <v>628</v>
      </c>
      <c r="V914" s="236" t="str">
        <f t="shared" si="760"/>
        <v/>
      </c>
      <c r="Y914" s="236">
        <f t="shared" si="752"/>
        <v>1.5707963267948966</v>
      </c>
      <c r="Z914" s="235"/>
      <c r="AA914" s="236"/>
      <c r="AB914" s="236"/>
      <c r="AC914" s="236"/>
      <c r="AD914" s="236"/>
      <c r="AG914" s="236">
        <f t="shared" si="761"/>
        <v>0.7</v>
      </c>
      <c r="AH914" s="236"/>
      <c r="AI914" s="236"/>
      <c r="AJ914" s="236"/>
      <c r="AK914" s="236" t="str">
        <f t="shared" si="762"/>
        <v/>
      </c>
      <c r="AL914" s="236"/>
      <c r="AM914" s="236"/>
      <c r="AN914" s="236"/>
      <c r="AO914" s="236"/>
      <c r="AP914" s="334" t="s">
        <v>2745</v>
      </c>
      <c r="AQ914" s="236"/>
      <c r="AR914" s="235">
        <f t="shared" si="763"/>
        <v>2</v>
      </c>
      <c r="AS914" s="236"/>
      <c r="AT914" s="235" t="s">
        <v>628</v>
      </c>
      <c r="AU914" s="235" t="s">
        <v>628</v>
      </c>
      <c r="AV914" s="235" t="s">
        <v>628</v>
      </c>
      <c r="AW914" s="235" t="s">
        <v>628</v>
      </c>
      <c r="AX914" s="236" t="str">
        <f t="shared" si="764"/>
        <v/>
      </c>
      <c r="AY914" s="236">
        <f t="shared" si="765"/>
        <v>0.27892699081698719</v>
      </c>
      <c r="AZ914" s="235" t="s">
        <v>628</v>
      </c>
      <c r="BA914" s="235" t="s">
        <v>628</v>
      </c>
      <c r="BB914" s="235" t="s">
        <v>628</v>
      </c>
      <c r="BC914" s="235" t="s">
        <v>628</v>
      </c>
      <c r="BD914" s="235" t="s">
        <v>628</v>
      </c>
      <c r="BE914" s="236" t="str">
        <f t="shared" si="766"/>
        <v/>
      </c>
      <c r="BF914" s="236">
        <f t="shared" si="767"/>
        <v>1.6370796326794894</v>
      </c>
      <c r="BG914" s="235" t="s">
        <v>628</v>
      </c>
      <c r="BH914" s="235" t="s">
        <v>628</v>
      </c>
      <c r="BI914" s="235" t="s">
        <v>628</v>
      </c>
      <c r="BJ914" s="235" t="s">
        <v>628</v>
      </c>
      <c r="BK914" s="235" t="s">
        <v>628</v>
      </c>
      <c r="BL914" s="235">
        <f t="shared" si="753"/>
        <v>2</v>
      </c>
    </row>
    <row r="915" spans="2:64">
      <c r="B915" s="235"/>
      <c r="C915" s="239">
        <v>912</v>
      </c>
      <c r="D915" s="234" t="s">
        <v>2699</v>
      </c>
      <c r="E915" s="248">
        <v>1.2999999999999999E-2</v>
      </c>
      <c r="F915" s="236">
        <f t="shared" si="754"/>
        <v>0.23892699081698723</v>
      </c>
      <c r="G915" s="236">
        <f t="shared" si="755"/>
        <v>1.8399223451541089</v>
      </c>
      <c r="H915" s="236">
        <f t="shared" si="756"/>
        <v>0.12985710589702909</v>
      </c>
      <c r="I915" s="248">
        <v>1.2999999999999999E-2</v>
      </c>
      <c r="J915" s="236">
        <f t="shared" si="757"/>
        <v>0.17392699081698723</v>
      </c>
      <c r="K915" s="236">
        <f t="shared" si="758"/>
        <v>0.95707963267948959</v>
      </c>
      <c r="L915" s="236">
        <f t="shared" si="759"/>
        <v>0.181726770561455</v>
      </c>
      <c r="M915" s="235" t="s">
        <v>1605</v>
      </c>
      <c r="N915" s="235"/>
      <c r="P915" s="248">
        <v>0.5</v>
      </c>
      <c r="Q915" s="235" t="s">
        <v>628</v>
      </c>
      <c r="R915" s="248">
        <v>0.5</v>
      </c>
      <c r="S915" s="248">
        <v>0.05</v>
      </c>
      <c r="T915" s="248">
        <v>0.1</v>
      </c>
      <c r="U915" s="235" t="s">
        <v>628</v>
      </c>
      <c r="V915" s="236" t="str">
        <f t="shared" si="760"/>
        <v/>
      </c>
      <c r="Y915" s="236">
        <f t="shared" si="752"/>
        <v>1.5707963267948966</v>
      </c>
      <c r="Z915" s="235"/>
      <c r="AA915" s="236"/>
      <c r="AB915" s="236"/>
      <c r="AC915" s="236"/>
      <c r="AD915" s="236"/>
      <c r="AG915" s="236">
        <f t="shared" si="761"/>
        <v>0.35</v>
      </c>
      <c r="AH915" s="236"/>
      <c r="AI915" s="236"/>
      <c r="AJ915" s="236"/>
      <c r="AK915" s="236" t="str">
        <f t="shared" si="762"/>
        <v/>
      </c>
      <c r="AL915" s="236"/>
      <c r="AM915" s="236"/>
      <c r="AN915" s="236"/>
      <c r="AO915" s="236"/>
      <c r="AP915" s="334" t="s">
        <v>2745</v>
      </c>
      <c r="AQ915" s="236"/>
      <c r="AR915" s="235">
        <f t="shared" si="763"/>
        <v>2</v>
      </c>
      <c r="AS915" s="236"/>
      <c r="AT915" s="235" t="s">
        <v>628</v>
      </c>
      <c r="AU915" s="235" t="s">
        <v>628</v>
      </c>
      <c r="AV915" s="235" t="s">
        <v>628</v>
      </c>
      <c r="AW915" s="235" t="s">
        <v>628</v>
      </c>
      <c r="AX915" s="236" t="str">
        <f t="shared" si="764"/>
        <v/>
      </c>
      <c r="AY915" s="236">
        <f t="shared" si="765"/>
        <v>0.17392699081698723</v>
      </c>
      <c r="AZ915" s="235" t="s">
        <v>628</v>
      </c>
      <c r="BA915" s="235" t="s">
        <v>628</v>
      </c>
      <c r="BB915" s="235" t="s">
        <v>628</v>
      </c>
      <c r="BC915" s="235" t="s">
        <v>628</v>
      </c>
      <c r="BD915" s="235" t="s">
        <v>628</v>
      </c>
      <c r="BE915" s="236" t="str">
        <f t="shared" si="766"/>
        <v/>
      </c>
      <c r="BF915" s="236">
        <f t="shared" si="767"/>
        <v>0.95707963267948959</v>
      </c>
      <c r="BG915" s="235" t="s">
        <v>628</v>
      </c>
      <c r="BH915" s="235" t="s">
        <v>628</v>
      </c>
      <c r="BI915" s="235" t="s">
        <v>628</v>
      </c>
      <c r="BJ915" s="235" t="s">
        <v>628</v>
      </c>
      <c r="BK915" s="235" t="s">
        <v>628</v>
      </c>
      <c r="BL915" s="235">
        <f t="shared" si="753"/>
        <v>2</v>
      </c>
    </row>
    <row r="916" spans="2:64">
      <c r="B916" s="235"/>
      <c r="C916" s="239">
        <v>913</v>
      </c>
      <c r="D916" s="234" t="s">
        <v>2700</v>
      </c>
      <c r="E916" s="248">
        <v>1.2999999999999999E-2</v>
      </c>
      <c r="F916" s="236">
        <f t="shared" si="754"/>
        <v>0.28892699081698719</v>
      </c>
      <c r="G916" s="236">
        <f t="shared" si="755"/>
        <v>2.0399223451541086</v>
      </c>
      <c r="H916" s="236">
        <f t="shared" si="756"/>
        <v>0.14163626939198992</v>
      </c>
      <c r="I916" s="248">
        <v>1.2999999999999999E-2</v>
      </c>
      <c r="J916" s="236">
        <f t="shared" si="757"/>
        <v>0.20892699081698723</v>
      </c>
      <c r="K916" s="236">
        <f t="shared" si="758"/>
        <v>1.0970796326794896</v>
      </c>
      <c r="L916" s="236">
        <f t="shared" si="759"/>
        <v>0.19043922117732451</v>
      </c>
      <c r="M916" s="235" t="s">
        <v>1605</v>
      </c>
      <c r="N916" s="235"/>
      <c r="P916" s="248">
        <v>0.5</v>
      </c>
      <c r="Q916" s="235" t="s">
        <v>628</v>
      </c>
      <c r="R916" s="248">
        <v>0.6</v>
      </c>
      <c r="S916" s="248">
        <v>0.05</v>
      </c>
      <c r="T916" s="248">
        <v>0.1</v>
      </c>
      <c r="U916" s="235" t="s">
        <v>628</v>
      </c>
      <c r="V916" s="236" t="str">
        <f t="shared" si="760"/>
        <v/>
      </c>
      <c r="Y916" s="236">
        <f t="shared" si="752"/>
        <v>1.5707963267948966</v>
      </c>
      <c r="Z916" s="235"/>
      <c r="AA916" s="236"/>
      <c r="AB916" s="236"/>
      <c r="AC916" s="236"/>
      <c r="AD916" s="236"/>
      <c r="AG916" s="236">
        <f t="shared" si="761"/>
        <v>0.42</v>
      </c>
      <c r="AH916" s="236"/>
      <c r="AI916" s="236"/>
      <c r="AJ916" s="236"/>
      <c r="AK916" s="236" t="str">
        <f t="shared" si="762"/>
        <v/>
      </c>
      <c r="AL916" s="236"/>
      <c r="AM916" s="236"/>
      <c r="AN916" s="236"/>
      <c r="AO916" s="236"/>
      <c r="AP916" s="334" t="s">
        <v>2745</v>
      </c>
      <c r="AQ916" s="236"/>
      <c r="AR916" s="235">
        <f t="shared" si="763"/>
        <v>2</v>
      </c>
      <c r="AS916" s="236"/>
      <c r="AT916" s="235" t="s">
        <v>628</v>
      </c>
      <c r="AU916" s="235" t="s">
        <v>628</v>
      </c>
      <c r="AV916" s="235" t="s">
        <v>628</v>
      </c>
      <c r="AW916" s="235" t="s">
        <v>628</v>
      </c>
      <c r="AX916" s="236" t="str">
        <f t="shared" si="764"/>
        <v/>
      </c>
      <c r="AY916" s="236">
        <f t="shared" si="765"/>
        <v>0.20892699081698723</v>
      </c>
      <c r="AZ916" s="235" t="s">
        <v>628</v>
      </c>
      <c r="BA916" s="235" t="s">
        <v>628</v>
      </c>
      <c r="BB916" s="235" t="s">
        <v>628</v>
      </c>
      <c r="BC916" s="235" t="s">
        <v>628</v>
      </c>
      <c r="BD916" s="235" t="s">
        <v>628</v>
      </c>
      <c r="BE916" s="236" t="str">
        <f t="shared" si="766"/>
        <v/>
      </c>
      <c r="BF916" s="236">
        <f t="shared" si="767"/>
        <v>1.0970796326794896</v>
      </c>
      <c r="BG916" s="235" t="s">
        <v>628</v>
      </c>
      <c r="BH916" s="235" t="s">
        <v>628</v>
      </c>
      <c r="BI916" s="235" t="s">
        <v>628</v>
      </c>
      <c r="BJ916" s="235" t="s">
        <v>628</v>
      </c>
      <c r="BK916" s="235" t="s">
        <v>628</v>
      </c>
      <c r="BL916" s="235">
        <f t="shared" si="753"/>
        <v>2</v>
      </c>
    </row>
    <row r="917" spans="2:64">
      <c r="B917" s="235"/>
      <c r="C917" s="239">
        <v>914</v>
      </c>
      <c r="D917" s="234" t="s">
        <v>2701</v>
      </c>
      <c r="E917" s="248">
        <v>1.2999999999999999E-2</v>
      </c>
      <c r="F917" s="236">
        <f t="shared" si="754"/>
        <v>0.33892699081698718</v>
      </c>
      <c r="G917" s="236">
        <f t="shared" si="755"/>
        <v>2.2399223451541084</v>
      </c>
      <c r="H917" s="236">
        <f t="shared" si="756"/>
        <v>0.15131193791169967</v>
      </c>
      <c r="I917" s="248">
        <v>1.2999999999999999E-2</v>
      </c>
      <c r="J917" s="236">
        <f t="shared" si="757"/>
        <v>0.24392699081698721</v>
      </c>
      <c r="K917" s="236">
        <f t="shared" si="758"/>
        <v>1.2370796326794897</v>
      </c>
      <c r="L917" s="236">
        <f t="shared" si="759"/>
        <v>0.1971796999750503</v>
      </c>
      <c r="M917" s="235" t="s">
        <v>1605</v>
      </c>
      <c r="N917" s="235"/>
      <c r="P917" s="248">
        <v>0.5</v>
      </c>
      <c r="Q917" s="235" t="s">
        <v>628</v>
      </c>
      <c r="R917" s="248">
        <v>0.7</v>
      </c>
      <c r="S917" s="248">
        <v>0.05</v>
      </c>
      <c r="T917" s="248">
        <v>0.1</v>
      </c>
      <c r="U917" s="235" t="s">
        <v>628</v>
      </c>
      <c r="V917" s="236" t="str">
        <f t="shared" si="760"/>
        <v/>
      </c>
      <c r="Y917" s="236">
        <f t="shared" si="752"/>
        <v>1.5707963267948966</v>
      </c>
      <c r="Z917" s="235"/>
      <c r="AA917" s="236"/>
      <c r="AB917" s="236"/>
      <c r="AC917" s="236"/>
      <c r="AD917" s="236"/>
      <c r="AG917" s="236">
        <f t="shared" si="761"/>
        <v>0.48999999999999994</v>
      </c>
      <c r="AH917" s="236"/>
      <c r="AI917" s="236"/>
      <c r="AJ917" s="236"/>
      <c r="AK917" s="236" t="str">
        <f t="shared" si="762"/>
        <v/>
      </c>
      <c r="AL917" s="236"/>
      <c r="AM917" s="236"/>
      <c r="AN917" s="236"/>
      <c r="AO917" s="236"/>
      <c r="AP917" s="334" t="s">
        <v>2745</v>
      </c>
      <c r="AQ917" s="236"/>
      <c r="AR917" s="235">
        <f t="shared" si="763"/>
        <v>2</v>
      </c>
      <c r="AS917" s="236"/>
      <c r="AT917" s="235" t="s">
        <v>628</v>
      </c>
      <c r="AU917" s="235" t="s">
        <v>628</v>
      </c>
      <c r="AV917" s="235" t="s">
        <v>628</v>
      </c>
      <c r="AW917" s="235" t="s">
        <v>628</v>
      </c>
      <c r="AX917" s="236" t="str">
        <f t="shared" si="764"/>
        <v/>
      </c>
      <c r="AY917" s="236">
        <f t="shared" si="765"/>
        <v>0.24392699081698721</v>
      </c>
      <c r="AZ917" s="235" t="s">
        <v>628</v>
      </c>
      <c r="BA917" s="235" t="s">
        <v>628</v>
      </c>
      <c r="BB917" s="235" t="s">
        <v>628</v>
      </c>
      <c r="BC917" s="235" t="s">
        <v>628</v>
      </c>
      <c r="BD917" s="235" t="s">
        <v>628</v>
      </c>
      <c r="BE917" s="236" t="str">
        <f t="shared" si="766"/>
        <v/>
      </c>
      <c r="BF917" s="236">
        <f t="shared" si="767"/>
        <v>1.2370796326794897</v>
      </c>
      <c r="BG917" s="235" t="s">
        <v>628</v>
      </c>
      <c r="BH917" s="235" t="s">
        <v>628</v>
      </c>
      <c r="BI917" s="235" t="s">
        <v>628</v>
      </c>
      <c r="BJ917" s="235" t="s">
        <v>628</v>
      </c>
      <c r="BK917" s="235" t="s">
        <v>628</v>
      </c>
      <c r="BL917" s="235">
        <f t="shared" si="753"/>
        <v>2</v>
      </c>
    </row>
    <row r="918" spans="2:64">
      <c r="B918" s="235"/>
      <c r="C918" s="239">
        <v>915</v>
      </c>
      <c r="D918" s="234" t="s">
        <v>2702</v>
      </c>
      <c r="E918" s="248">
        <v>1.2999999999999999E-2</v>
      </c>
      <c r="F918" s="236">
        <f t="shared" si="754"/>
        <v>0.38892699081698723</v>
      </c>
      <c r="G918" s="236">
        <f t="shared" si="755"/>
        <v>2.4399223451541086</v>
      </c>
      <c r="H918" s="236">
        <f t="shared" si="756"/>
        <v>0.15940138078141258</v>
      </c>
      <c r="I918" s="248">
        <v>1.2999999999999999E-2</v>
      </c>
      <c r="J918" s="236">
        <f t="shared" si="757"/>
        <v>0.27892699081698719</v>
      </c>
      <c r="K918" s="236">
        <f t="shared" si="758"/>
        <v>1.3770796326794894</v>
      </c>
      <c r="L918" s="236">
        <f t="shared" si="759"/>
        <v>0.20254964505883916</v>
      </c>
      <c r="M918" s="235" t="s">
        <v>1605</v>
      </c>
      <c r="N918" s="235"/>
      <c r="P918" s="248">
        <v>0.5</v>
      </c>
      <c r="Q918" s="235" t="s">
        <v>628</v>
      </c>
      <c r="R918" s="248">
        <v>0.8</v>
      </c>
      <c r="S918" s="248">
        <v>0.05</v>
      </c>
      <c r="T918" s="248">
        <v>0.1</v>
      </c>
      <c r="U918" s="235" t="s">
        <v>628</v>
      </c>
      <c r="V918" s="236" t="str">
        <f t="shared" si="760"/>
        <v/>
      </c>
      <c r="Y918" s="236">
        <f t="shared" si="752"/>
        <v>1.5707963267948966</v>
      </c>
      <c r="Z918" s="235"/>
      <c r="AA918" s="236"/>
      <c r="AB918" s="236"/>
      <c r="AC918" s="236"/>
      <c r="AD918" s="236"/>
      <c r="AG918" s="236">
        <f t="shared" si="761"/>
        <v>0.55999999999999994</v>
      </c>
      <c r="AH918" s="236"/>
      <c r="AI918" s="236"/>
      <c r="AJ918" s="236"/>
      <c r="AK918" s="236" t="str">
        <f t="shared" si="762"/>
        <v/>
      </c>
      <c r="AL918" s="236"/>
      <c r="AM918" s="236"/>
      <c r="AN918" s="236"/>
      <c r="AO918" s="236"/>
      <c r="AP918" s="334" t="s">
        <v>2745</v>
      </c>
      <c r="AQ918" s="236"/>
      <c r="AR918" s="235">
        <f t="shared" si="763"/>
        <v>2</v>
      </c>
      <c r="AS918" s="236"/>
      <c r="AT918" s="235" t="s">
        <v>628</v>
      </c>
      <c r="AU918" s="235" t="s">
        <v>628</v>
      </c>
      <c r="AV918" s="235" t="s">
        <v>628</v>
      </c>
      <c r="AW918" s="235" t="s">
        <v>628</v>
      </c>
      <c r="AX918" s="236" t="str">
        <f t="shared" si="764"/>
        <v/>
      </c>
      <c r="AY918" s="236">
        <f t="shared" si="765"/>
        <v>0.27892699081698719</v>
      </c>
      <c r="AZ918" s="235" t="s">
        <v>628</v>
      </c>
      <c r="BA918" s="235" t="s">
        <v>628</v>
      </c>
      <c r="BB918" s="235" t="s">
        <v>628</v>
      </c>
      <c r="BC918" s="235" t="s">
        <v>628</v>
      </c>
      <c r="BD918" s="235" t="s">
        <v>628</v>
      </c>
      <c r="BE918" s="236" t="str">
        <f t="shared" si="766"/>
        <v/>
      </c>
      <c r="BF918" s="236">
        <f t="shared" si="767"/>
        <v>1.3770796326794894</v>
      </c>
      <c r="BG918" s="235" t="s">
        <v>628</v>
      </c>
      <c r="BH918" s="235" t="s">
        <v>628</v>
      </c>
      <c r="BI918" s="235" t="s">
        <v>628</v>
      </c>
      <c r="BJ918" s="235" t="s">
        <v>628</v>
      </c>
      <c r="BK918" s="235" t="s">
        <v>628</v>
      </c>
      <c r="BL918" s="235">
        <f t="shared" si="753"/>
        <v>2</v>
      </c>
    </row>
    <row r="919" spans="2:64">
      <c r="B919" s="235"/>
      <c r="C919" s="239">
        <v>916</v>
      </c>
      <c r="D919" s="234" t="s">
        <v>2703</v>
      </c>
      <c r="E919" s="248">
        <v>1.2999999999999999E-2</v>
      </c>
      <c r="F919" s="236">
        <f t="shared" si="754"/>
        <v>0.43892699081698722</v>
      </c>
      <c r="G919" s="236">
        <f t="shared" si="755"/>
        <v>2.6399223451541083</v>
      </c>
      <c r="H919" s="236">
        <f t="shared" si="756"/>
        <v>0.16626511443516132</v>
      </c>
      <c r="I919" s="248">
        <v>1.2999999999999999E-2</v>
      </c>
      <c r="J919" s="236">
        <f t="shared" si="757"/>
        <v>0.31392699081698722</v>
      </c>
      <c r="K919" s="236">
        <f t="shared" si="758"/>
        <v>1.5170796326794895</v>
      </c>
      <c r="L919" s="236">
        <f t="shared" si="759"/>
        <v>0.20692848552882126</v>
      </c>
      <c r="M919" s="235" t="s">
        <v>1605</v>
      </c>
      <c r="N919" s="235"/>
      <c r="P919" s="248">
        <v>0.5</v>
      </c>
      <c r="Q919" s="235" t="s">
        <v>628</v>
      </c>
      <c r="R919" s="248">
        <v>0.9</v>
      </c>
      <c r="S919" s="248">
        <v>0.05</v>
      </c>
      <c r="T919" s="248">
        <v>0.1</v>
      </c>
      <c r="U919" s="235" t="s">
        <v>628</v>
      </c>
      <c r="V919" s="236" t="str">
        <f t="shared" si="760"/>
        <v/>
      </c>
      <c r="Y919" s="236">
        <f t="shared" si="752"/>
        <v>1.5707963267948966</v>
      </c>
      <c r="Z919" s="235"/>
      <c r="AA919" s="236"/>
      <c r="AB919" s="236"/>
      <c r="AC919" s="236"/>
      <c r="AD919" s="236"/>
      <c r="AG919" s="236">
        <f t="shared" si="761"/>
        <v>0.63</v>
      </c>
      <c r="AH919" s="236"/>
      <c r="AI919" s="236"/>
      <c r="AJ919" s="236"/>
      <c r="AK919" s="236" t="str">
        <f t="shared" si="762"/>
        <v/>
      </c>
      <c r="AL919" s="236"/>
      <c r="AM919" s="236"/>
      <c r="AN919" s="236"/>
      <c r="AO919" s="236"/>
      <c r="AP919" s="334" t="s">
        <v>2745</v>
      </c>
      <c r="AQ919" s="236"/>
      <c r="AR919" s="235">
        <f t="shared" si="763"/>
        <v>2</v>
      </c>
      <c r="AS919" s="236"/>
      <c r="AT919" s="235" t="s">
        <v>628</v>
      </c>
      <c r="AU919" s="235" t="s">
        <v>628</v>
      </c>
      <c r="AV919" s="235" t="s">
        <v>628</v>
      </c>
      <c r="AW919" s="235" t="s">
        <v>628</v>
      </c>
      <c r="AX919" s="236" t="str">
        <f t="shared" si="764"/>
        <v/>
      </c>
      <c r="AY919" s="236">
        <f t="shared" si="765"/>
        <v>0.31392699081698722</v>
      </c>
      <c r="AZ919" s="235" t="s">
        <v>628</v>
      </c>
      <c r="BA919" s="235" t="s">
        <v>628</v>
      </c>
      <c r="BB919" s="235" t="s">
        <v>628</v>
      </c>
      <c r="BC919" s="235" t="s">
        <v>628</v>
      </c>
      <c r="BD919" s="235" t="s">
        <v>628</v>
      </c>
      <c r="BE919" s="236" t="str">
        <f t="shared" si="766"/>
        <v/>
      </c>
      <c r="BF919" s="236">
        <f t="shared" si="767"/>
        <v>1.5170796326794895</v>
      </c>
      <c r="BG919" s="235" t="s">
        <v>628</v>
      </c>
      <c r="BH919" s="235" t="s">
        <v>628</v>
      </c>
      <c r="BI919" s="235" t="s">
        <v>628</v>
      </c>
      <c r="BJ919" s="235" t="s">
        <v>628</v>
      </c>
      <c r="BK919" s="235" t="s">
        <v>628</v>
      </c>
      <c r="BL919" s="235">
        <f t="shared" si="753"/>
        <v>2</v>
      </c>
    </row>
    <row r="920" spans="2:64">
      <c r="B920" s="235"/>
      <c r="C920" s="239">
        <v>917</v>
      </c>
      <c r="D920" s="234" t="s">
        <v>2704</v>
      </c>
      <c r="E920" s="248">
        <v>1.2999999999999999E-2</v>
      </c>
      <c r="F920" s="236">
        <f t="shared" si="754"/>
        <v>0.48892699081698721</v>
      </c>
      <c r="G920" s="236">
        <f t="shared" si="755"/>
        <v>2.8399223451541085</v>
      </c>
      <c r="H920" s="236">
        <f t="shared" si="756"/>
        <v>0.172162098605008</v>
      </c>
      <c r="I920" s="248">
        <v>1.2999999999999999E-2</v>
      </c>
      <c r="J920" s="236">
        <f t="shared" si="757"/>
        <v>0.34892699081698719</v>
      </c>
      <c r="K920" s="236">
        <f t="shared" si="758"/>
        <v>1.6570796326794897</v>
      </c>
      <c r="L920" s="236">
        <f t="shared" si="759"/>
        <v>0.21056742472464884</v>
      </c>
      <c r="M920" s="235" t="s">
        <v>1605</v>
      </c>
      <c r="N920" s="235"/>
      <c r="P920" s="248">
        <v>0.5</v>
      </c>
      <c r="Q920" s="235" t="s">
        <v>628</v>
      </c>
      <c r="R920" s="248">
        <v>1</v>
      </c>
      <c r="S920" s="248">
        <v>0.05</v>
      </c>
      <c r="T920" s="248">
        <v>0.1</v>
      </c>
      <c r="U920" s="235" t="s">
        <v>628</v>
      </c>
      <c r="V920" s="236" t="str">
        <f t="shared" si="760"/>
        <v/>
      </c>
      <c r="Y920" s="236">
        <f t="shared" si="752"/>
        <v>1.5707963267948966</v>
      </c>
      <c r="Z920" s="235"/>
      <c r="AA920" s="236"/>
      <c r="AB920" s="236"/>
      <c r="AC920" s="236"/>
      <c r="AD920" s="236"/>
      <c r="AG920" s="236">
        <f t="shared" si="761"/>
        <v>0.7</v>
      </c>
      <c r="AH920" s="236"/>
      <c r="AI920" s="236"/>
      <c r="AJ920" s="236"/>
      <c r="AK920" s="236" t="str">
        <f t="shared" si="762"/>
        <v/>
      </c>
      <c r="AL920" s="236"/>
      <c r="AM920" s="236"/>
      <c r="AN920" s="236"/>
      <c r="AO920" s="236"/>
      <c r="AP920" s="334" t="s">
        <v>2745</v>
      </c>
      <c r="AQ920" s="236"/>
      <c r="AR920" s="235">
        <f t="shared" si="763"/>
        <v>2</v>
      </c>
      <c r="AS920" s="236"/>
      <c r="AT920" s="235" t="s">
        <v>628</v>
      </c>
      <c r="AU920" s="235" t="s">
        <v>628</v>
      </c>
      <c r="AV920" s="235" t="s">
        <v>628</v>
      </c>
      <c r="AW920" s="235" t="s">
        <v>628</v>
      </c>
      <c r="AX920" s="236" t="str">
        <f t="shared" si="764"/>
        <v/>
      </c>
      <c r="AY920" s="236">
        <f t="shared" si="765"/>
        <v>0.34892699081698719</v>
      </c>
      <c r="AZ920" s="235" t="s">
        <v>628</v>
      </c>
      <c r="BA920" s="235" t="s">
        <v>628</v>
      </c>
      <c r="BB920" s="235" t="s">
        <v>628</v>
      </c>
      <c r="BC920" s="235" t="s">
        <v>628</v>
      </c>
      <c r="BD920" s="235" t="s">
        <v>628</v>
      </c>
      <c r="BE920" s="236" t="str">
        <f t="shared" si="766"/>
        <v/>
      </c>
      <c r="BF920" s="236">
        <f t="shared" si="767"/>
        <v>1.6570796326794897</v>
      </c>
      <c r="BG920" s="235" t="s">
        <v>628</v>
      </c>
      <c r="BH920" s="235" t="s">
        <v>628</v>
      </c>
      <c r="BI920" s="235" t="s">
        <v>628</v>
      </c>
      <c r="BJ920" s="235" t="s">
        <v>628</v>
      </c>
      <c r="BK920" s="235" t="s">
        <v>628</v>
      </c>
      <c r="BL920" s="235">
        <f t="shared" si="753"/>
        <v>2</v>
      </c>
    </row>
    <row r="921" spans="2:64">
      <c r="B921" s="235" t="s">
        <v>2716</v>
      </c>
      <c r="C921" s="239">
        <v>918</v>
      </c>
      <c r="D921" s="234" t="s">
        <v>2705</v>
      </c>
      <c r="E921" s="248">
        <v>1.2999999999999999E-2</v>
      </c>
      <c r="F921" s="236">
        <f t="shared" si="754"/>
        <v>8.690199081698724E-2</v>
      </c>
      <c r="G921" s="236">
        <f t="shared" si="755"/>
        <v>1.1043588532930684</v>
      </c>
      <c r="H921" s="236">
        <f t="shared" si="756"/>
        <v>7.8689993345782222E-2</v>
      </c>
      <c r="I921" s="248">
        <v>1.2999999999999999E-2</v>
      </c>
      <c r="J921" s="236">
        <f t="shared" si="757"/>
        <v>6.1926990816987243E-2</v>
      </c>
      <c r="K921" s="236">
        <f t="shared" si="758"/>
        <v>0.69707963267948969</v>
      </c>
      <c r="L921" s="236">
        <f t="shared" si="759"/>
        <v>8.8837756712166996E-2</v>
      </c>
      <c r="M921" s="235" t="s">
        <v>1605</v>
      </c>
      <c r="N921" s="235"/>
      <c r="P921" s="248">
        <v>0.3</v>
      </c>
      <c r="Q921" s="235" t="s">
        <v>628</v>
      </c>
      <c r="R921" s="248">
        <v>0.3</v>
      </c>
      <c r="S921" s="248">
        <v>0.05</v>
      </c>
      <c r="T921" s="248">
        <v>4.4999999999999998E-2</v>
      </c>
      <c r="U921" s="235" t="s">
        <v>628</v>
      </c>
      <c r="V921" s="236" t="str">
        <f t="shared" si="760"/>
        <v/>
      </c>
      <c r="Y921" s="236">
        <f t="shared" si="752"/>
        <v>1.5707963267948966</v>
      </c>
      <c r="Z921" s="235"/>
      <c r="AA921" s="236"/>
      <c r="AB921" s="236"/>
      <c r="AC921" s="236"/>
      <c r="AD921" s="236"/>
      <c r="AG921" s="236">
        <f t="shared" si="761"/>
        <v>0.21</v>
      </c>
      <c r="AH921" s="236"/>
      <c r="AI921" s="236"/>
      <c r="AJ921" s="236"/>
      <c r="AK921" s="236" t="str">
        <f t="shared" si="762"/>
        <v/>
      </c>
      <c r="AL921" s="236"/>
      <c r="AM921" s="236"/>
      <c r="AN921" s="236"/>
      <c r="AO921" s="236"/>
      <c r="AP921" s="334" t="s">
        <v>2745</v>
      </c>
      <c r="AQ921" s="236"/>
      <c r="AR921" s="235">
        <f t="shared" si="763"/>
        <v>2</v>
      </c>
      <c r="AS921" s="236"/>
      <c r="AT921" s="235" t="s">
        <v>628</v>
      </c>
      <c r="AU921" s="235" t="s">
        <v>628</v>
      </c>
      <c r="AV921" s="235" t="s">
        <v>628</v>
      </c>
      <c r="AW921" s="235" t="s">
        <v>628</v>
      </c>
      <c r="AX921" s="236" t="str">
        <f t="shared" si="764"/>
        <v/>
      </c>
      <c r="AY921" s="236">
        <f t="shared" si="765"/>
        <v>6.1926990816987243E-2</v>
      </c>
      <c r="AZ921" s="235" t="s">
        <v>628</v>
      </c>
      <c r="BA921" s="235" t="s">
        <v>628</v>
      </c>
      <c r="BB921" s="235" t="s">
        <v>628</v>
      </c>
      <c r="BC921" s="235" t="s">
        <v>628</v>
      </c>
      <c r="BD921" s="235" t="s">
        <v>628</v>
      </c>
      <c r="BE921" s="236" t="str">
        <f t="shared" si="766"/>
        <v/>
      </c>
      <c r="BF921" s="236">
        <f t="shared" si="767"/>
        <v>0.69707963267948969</v>
      </c>
      <c r="BG921" s="235" t="s">
        <v>628</v>
      </c>
      <c r="BH921" s="235" t="s">
        <v>628</v>
      </c>
      <c r="BI921" s="235" t="s">
        <v>628</v>
      </c>
      <c r="BJ921" s="235" t="s">
        <v>628</v>
      </c>
      <c r="BK921" s="235" t="s">
        <v>628</v>
      </c>
      <c r="BL921" s="235">
        <f t="shared" si="753"/>
        <v>2</v>
      </c>
    </row>
    <row r="922" spans="2:64">
      <c r="B922" s="235"/>
      <c r="C922" s="239">
        <v>919</v>
      </c>
      <c r="D922" s="234" t="s">
        <v>2706</v>
      </c>
      <c r="E922" s="248">
        <v>1.2999999999999999E-2</v>
      </c>
      <c r="F922" s="236">
        <f t="shared" si="754"/>
        <v>0.11690199081698724</v>
      </c>
      <c r="G922" s="236">
        <f t="shared" si="755"/>
        <v>1.3043588532930681</v>
      </c>
      <c r="H922" s="236">
        <f t="shared" si="756"/>
        <v>8.9624101927049421E-2</v>
      </c>
      <c r="I922" s="248">
        <v>1.2999999999999999E-2</v>
      </c>
      <c r="J922" s="236">
        <f t="shared" si="757"/>
        <v>8.2926990816987234E-2</v>
      </c>
      <c r="K922" s="236">
        <f t="shared" si="758"/>
        <v>0.83707963267948959</v>
      </c>
      <c r="L922" s="236">
        <f t="shared" si="759"/>
        <v>9.9067027292897056E-2</v>
      </c>
      <c r="M922" s="235" t="s">
        <v>1605</v>
      </c>
      <c r="N922" s="235"/>
      <c r="P922" s="248">
        <v>0.3</v>
      </c>
      <c r="Q922" s="235" t="s">
        <v>628</v>
      </c>
      <c r="R922" s="248">
        <v>0.4</v>
      </c>
      <c r="S922" s="248">
        <v>0.05</v>
      </c>
      <c r="T922" s="248">
        <v>4.4999999999999998E-2</v>
      </c>
      <c r="U922" s="235" t="s">
        <v>628</v>
      </c>
      <c r="V922" s="236" t="str">
        <f t="shared" si="760"/>
        <v/>
      </c>
      <c r="Y922" s="236">
        <f t="shared" si="752"/>
        <v>1.5707963267948966</v>
      </c>
      <c r="Z922" s="235"/>
      <c r="AA922" s="236"/>
      <c r="AB922" s="236"/>
      <c r="AC922" s="236"/>
      <c r="AD922" s="236"/>
      <c r="AG922" s="236">
        <f t="shared" si="761"/>
        <v>0.27999999999999997</v>
      </c>
      <c r="AH922" s="236"/>
      <c r="AI922" s="236"/>
      <c r="AJ922" s="236"/>
      <c r="AK922" s="236" t="str">
        <f t="shared" si="762"/>
        <v/>
      </c>
      <c r="AL922" s="236"/>
      <c r="AM922" s="236"/>
      <c r="AN922" s="236"/>
      <c r="AO922" s="236"/>
      <c r="AP922" s="334" t="s">
        <v>2745</v>
      </c>
      <c r="AQ922" s="236"/>
      <c r="AR922" s="235">
        <f t="shared" si="763"/>
        <v>2</v>
      </c>
      <c r="AS922" s="236"/>
      <c r="AT922" s="235" t="s">
        <v>628</v>
      </c>
      <c r="AU922" s="235" t="s">
        <v>628</v>
      </c>
      <c r="AV922" s="235" t="s">
        <v>628</v>
      </c>
      <c r="AW922" s="235" t="s">
        <v>628</v>
      </c>
      <c r="AX922" s="236" t="str">
        <f t="shared" si="764"/>
        <v/>
      </c>
      <c r="AY922" s="236">
        <f t="shared" si="765"/>
        <v>8.2926990816987234E-2</v>
      </c>
      <c r="AZ922" s="235" t="s">
        <v>628</v>
      </c>
      <c r="BA922" s="235" t="s">
        <v>628</v>
      </c>
      <c r="BB922" s="235" t="s">
        <v>628</v>
      </c>
      <c r="BC922" s="235" t="s">
        <v>628</v>
      </c>
      <c r="BD922" s="235" t="s">
        <v>628</v>
      </c>
      <c r="BE922" s="236" t="str">
        <f t="shared" si="766"/>
        <v/>
      </c>
      <c r="BF922" s="236">
        <f t="shared" si="767"/>
        <v>0.83707963267948959</v>
      </c>
      <c r="BG922" s="235" t="s">
        <v>628</v>
      </c>
      <c r="BH922" s="235" t="s">
        <v>628</v>
      </c>
      <c r="BI922" s="235" t="s">
        <v>628</v>
      </c>
      <c r="BJ922" s="235" t="s">
        <v>628</v>
      </c>
      <c r="BK922" s="235" t="s">
        <v>628</v>
      </c>
      <c r="BL922" s="235">
        <f t="shared" si="753"/>
        <v>2</v>
      </c>
    </row>
    <row r="923" spans="2:64">
      <c r="B923" s="235"/>
      <c r="C923" s="239">
        <v>920</v>
      </c>
      <c r="D923" s="234" t="s">
        <v>2707</v>
      </c>
      <c r="E923" s="248">
        <v>1.2999999999999999E-2</v>
      </c>
      <c r="F923" s="236">
        <f t="shared" si="754"/>
        <v>0.14690199081698724</v>
      </c>
      <c r="G923" s="236">
        <f t="shared" si="755"/>
        <v>1.5043588532930683</v>
      </c>
      <c r="H923" s="236">
        <f t="shared" si="756"/>
        <v>9.7650896589876926E-2</v>
      </c>
      <c r="I923" s="248">
        <v>1.2999999999999999E-2</v>
      </c>
      <c r="J923" s="236">
        <f t="shared" si="757"/>
        <v>0.10392699081698724</v>
      </c>
      <c r="K923" s="236">
        <f t="shared" si="758"/>
        <v>0.97707963267948972</v>
      </c>
      <c r="L923" s="236">
        <f t="shared" si="759"/>
        <v>0.10636491370921687</v>
      </c>
      <c r="M923" s="235" t="s">
        <v>1605</v>
      </c>
      <c r="N923" s="235"/>
      <c r="P923" s="248">
        <v>0.3</v>
      </c>
      <c r="Q923" s="235" t="s">
        <v>628</v>
      </c>
      <c r="R923" s="248">
        <v>0.5</v>
      </c>
      <c r="S923" s="248">
        <v>0.05</v>
      </c>
      <c r="T923" s="248">
        <v>4.4999999999999998E-2</v>
      </c>
      <c r="U923" s="235" t="s">
        <v>628</v>
      </c>
      <c r="V923" s="236" t="str">
        <f t="shared" si="760"/>
        <v/>
      </c>
      <c r="Y923" s="236">
        <f t="shared" si="752"/>
        <v>1.5707963267948966</v>
      </c>
      <c r="Z923" s="235"/>
      <c r="AA923" s="236"/>
      <c r="AB923" s="236"/>
      <c r="AC923" s="236"/>
      <c r="AD923" s="236"/>
      <c r="AG923" s="236">
        <f t="shared" si="761"/>
        <v>0.35</v>
      </c>
      <c r="AH923" s="236"/>
      <c r="AI923" s="236"/>
      <c r="AJ923" s="236"/>
      <c r="AK923" s="236" t="str">
        <f t="shared" si="762"/>
        <v/>
      </c>
      <c r="AL923" s="236"/>
      <c r="AM923" s="236"/>
      <c r="AN923" s="236"/>
      <c r="AO923" s="236"/>
      <c r="AP923" s="334" t="s">
        <v>2745</v>
      </c>
      <c r="AQ923" s="236"/>
      <c r="AR923" s="235">
        <f t="shared" si="763"/>
        <v>2</v>
      </c>
      <c r="AS923" s="236"/>
      <c r="AT923" s="235" t="s">
        <v>628</v>
      </c>
      <c r="AU923" s="235" t="s">
        <v>628</v>
      </c>
      <c r="AV923" s="235" t="s">
        <v>628</v>
      </c>
      <c r="AW923" s="235" t="s">
        <v>628</v>
      </c>
      <c r="AX923" s="236" t="str">
        <f t="shared" si="764"/>
        <v/>
      </c>
      <c r="AY923" s="236">
        <f t="shared" si="765"/>
        <v>0.10392699081698724</v>
      </c>
      <c r="AZ923" s="235" t="s">
        <v>628</v>
      </c>
      <c r="BA923" s="235" t="s">
        <v>628</v>
      </c>
      <c r="BB923" s="235" t="s">
        <v>628</v>
      </c>
      <c r="BC923" s="235" t="s">
        <v>628</v>
      </c>
      <c r="BD923" s="235" t="s">
        <v>628</v>
      </c>
      <c r="BE923" s="236" t="str">
        <f t="shared" si="766"/>
        <v/>
      </c>
      <c r="BF923" s="236">
        <f t="shared" si="767"/>
        <v>0.97707963267948972</v>
      </c>
      <c r="BG923" s="235" t="s">
        <v>628</v>
      </c>
      <c r="BH923" s="235" t="s">
        <v>628</v>
      </c>
      <c r="BI923" s="235" t="s">
        <v>628</v>
      </c>
      <c r="BJ923" s="235" t="s">
        <v>628</v>
      </c>
      <c r="BK923" s="235" t="s">
        <v>628</v>
      </c>
      <c r="BL923" s="235">
        <f t="shared" si="753"/>
        <v>2</v>
      </c>
    </row>
    <row r="924" spans="2:64">
      <c r="B924" s="235"/>
      <c r="C924" s="239">
        <v>921</v>
      </c>
      <c r="D924" s="234" t="s">
        <v>2708</v>
      </c>
      <c r="E924" s="248">
        <v>1.2999999999999999E-2</v>
      </c>
      <c r="F924" s="236">
        <f t="shared" si="754"/>
        <v>0.17690199081698724</v>
      </c>
      <c r="G924" s="236">
        <f t="shared" si="755"/>
        <v>1.704358853293068</v>
      </c>
      <c r="H924" s="236">
        <f t="shared" si="756"/>
        <v>0.1037938638774264</v>
      </c>
      <c r="I924" s="248">
        <v>1.2999999999999999E-2</v>
      </c>
      <c r="J924" s="236">
        <f t="shared" si="757"/>
        <v>0.12492699081698724</v>
      </c>
      <c r="K924" s="236">
        <f t="shared" si="758"/>
        <v>1.1170796326794896</v>
      </c>
      <c r="L924" s="236">
        <f t="shared" si="759"/>
        <v>0.11183355882814762</v>
      </c>
      <c r="M924" s="235" t="s">
        <v>1605</v>
      </c>
      <c r="N924" s="235"/>
      <c r="P924" s="248">
        <v>0.3</v>
      </c>
      <c r="Q924" s="235" t="s">
        <v>628</v>
      </c>
      <c r="R924" s="248">
        <v>0.6</v>
      </c>
      <c r="S924" s="248">
        <v>0.05</v>
      </c>
      <c r="T924" s="248">
        <v>4.4999999999999998E-2</v>
      </c>
      <c r="U924" s="235" t="s">
        <v>628</v>
      </c>
      <c r="V924" s="236" t="str">
        <f t="shared" si="760"/>
        <v/>
      </c>
      <c r="Y924" s="236">
        <f t="shared" si="752"/>
        <v>1.5707963267948966</v>
      </c>
      <c r="Z924" s="235"/>
      <c r="AA924" s="236"/>
      <c r="AB924" s="236"/>
      <c r="AC924" s="236"/>
      <c r="AD924" s="236"/>
      <c r="AG924" s="236">
        <f t="shared" si="761"/>
        <v>0.42</v>
      </c>
      <c r="AH924" s="236"/>
      <c r="AI924" s="236"/>
      <c r="AJ924" s="236"/>
      <c r="AK924" s="236" t="str">
        <f t="shared" si="762"/>
        <v/>
      </c>
      <c r="AL924" s="236"/>
      <c r="AM924" s="236"/>
      <c r="AN924" s="236"/>
      <c r="AO924" s="236"/>
      <c r="AP924" s="334" t="s">
        <v>2745</v>
      </c>
      <c r="AQ924" s="236"/>
      <c r="AR924" s="235">
        <f t="shared" si="763"/>
        <v>2</v>
      </c>
      <c r="AS924" s="236"/>
      <c r="AT924" s="235" t="s">
        <v>628</v>
      </c>
      <c r="AU924" s="235" t="s">
        <v>628</v>
      </c>
      <c r="AV924" s="235" t="s">
        <v>628</v>
      </c>
      <c r="AW924" s="235" t="s">
        <v>628</v>
      </c>
      <c r="AX924" s="236" t="str">
        <f t="shared" si="764"/>
        <v/>
      </c>
      <c r="AY924" s="236">
        <f t="shared" si="765"/>
        <v>0.12492699081698724</v>
      </c>
      <c r="AZ924" s="235" t="s">
        <v>628</v>
      </c>
      <c r="BA924" s="235" t="s">
        <v>628</v>
      </c>
      <c r="BB924" s="235" t="s">
        <v>628</v>
      </c>
      <c r="BC924" s="235" t="s">
        <v>628</v>
      </c>
      <c r="BD924" s="235" t="s">
        <v>628</v>
      </c>
      <c r="BE924" s="236" t="str">
        <f t="shared" si="766"/>
        <v/>
      </c>
      <c r="BF924" s="236">
        <f t="shared" si="767"/>
        <v>1.1170796326794896</v>
      </c>
      <c r="BG924" s="235" t="s">
        <v>628</v>
      </c>
      <c r="BH924" s="235" t="s">
        <v>628</v>
      </c>
      <c r="BI924" s="235" t="s">
        <v>628</v>
      </c>
      <c r="BJ924" s="235" t="s">
        <v>628</v>
      </c>
      <c r="BK924" s="235" t="s">
        <v>628</v>
      </c>
      <c r="BL924" s="235">
        <f t="shared" si="753"/>
        <v>2</v>
      </c>
    </row>
    <row r="925" spans="2:64">
      <c r="B925" s="235"/>
      <c r="C925" s="239">
        <v>922</v>
      </c>
      <c r="D925" s="234" t="s">
        <v>2709</v>
      </c>
      <c r="E925" s="248">
        <v>1.2999999999999999E-2</v>
      </c>
      <c r="F925" s="236">
        <f t="shared" si="754"/>
        <v>0.20690199081698724</v>
      </c>
      <c r="G925" s="236">
        <f t="shared" si="755"/>
        <v>1.9043588532930682</v>
      </c>
      <c r="H925" s="236">
        <f t="shared" si="756"/>
        <v>0.1086465350053152</v>
      </c>
      <c r="I925" s="248">
        <v>1.2999999999999999E-2</v>
      </c>
      <c r="J925" s="236">
        <f t="shared" si="757"/>
        <v>0.14592699081698721</v>
      </c>
      <c r="K925" s="236">
        <f t="shared" si="758"/>
        <v>1.2570796326794895</v>
      </c>
      <c r="L925" s="236">
        <f t="shared" si="759"/>
        <v>0.11608412627443578</v>
      </c>
      <c r="M925" s="235" t="s">
        <v>1605</v>
      </c>
      <c r="N925" s="235"/>
      <c r="P925" s="248">
        <v>0.3</v>
      </c>
      <c r="Q925" s="235" t="s">
        <v>628</v>
      </c>
      <c r="R925" s="248">
        <v>0.7</v>
      </c>
      <c r="S925" s="248">
        <v>0.05</v>
      </c>
      <c r="T925" s="248">
        <v>4.4999999999999998E-2</v>
      </c>
      <c r="U925" s="235" t="s">
        <v>628</v>
      </c>
      <c r="V925" s="236" t="str">
        <f t="shared" si="760"/>
        <v/>
      </c>
      <c r="Y925" s="236">
        <f t="shared" si="752"/>
        <v>1.5707963267948966</v>
      </c>
      <c r="Z925" s="235"/>
      <c r="AA925" s="236"/>
      <c r="AB925" s="236"/>
      <c r="AC925" s="236"/>
      <c r="AD925" s="236"/>
      <c r="AG925" s="236">
        <f t="shared" si="761"/>
        <v>0.48999999999999994</v>
      </c>
      <c r="AH925" s="236"/>
      <c r="AI925" s="236"/>
      <c r="AJ925" s="236"/>
      <c r="AK925" s="236" t="str">
        <f t="shared" si="762"/>
        <v/>
      </c>
      <c r="AL925" s="236"/>
      <c r="AM925" s="236"/>
      <c r="AN925" s="236"/>
      <c r="AO925" s="236"/>
      <c r="AP925" s="334" t="s">
        <v>2745</v>
      </c>
      <c r="AQ925" s="236"/>
      <c r="AR925" s="235">
        <f t="shared" si="763"/>
        <v>2</v>
      </c>
      <c r="AS925" s="236"/>
      <c r="AT925" s="235" t="s">
        <v>628</v>
      </c>
      <c r="AU925" s="235" t="s">
        <v>628</v>
      </c>
      <c r="AV925" s="235" t="s">
        <v>628</v>
      </c>
      <c r="AW925" s="235" t="s">
        <v>628</v>
      </c>
      <c r="AX925" s="236" t="str">
        <f t="shared" si="764"/>
        <v/>
      </c>
      <c r="AY925" s="236">
        <f t="shared" si="765"/>
        <v>0.14592699081698721</v>
      </c>
      <c r="AZ925" s="235" t="s">
        <v>628</v>
      </c>
      <c r="BA925" s="235" t="s">
        <v>628</v>
      </c>
      <c r="BB925" s="235" t="s">
        <v>628</v>
      </c>
      <c r="BC925" s="235" t="s">
        <v>628</v>
      </c>
      <c r="BD925" s="235" t="s">
        <v>628</v>
      </c>
      <c r="BE925" s="236" t="str">
        <f t="shared" si="766"/>
        <v/>
      </c>
      <c r="BF925" s="236">
        <f t="shared" si="767"/>
        <v>1.2570796326794895</v>
      </c>
      <c r="BG925" s="235" t="s">
        <v>628</v>
      </c>
      <c r="BH925" s="235" t="s">
        <v>628</v>
      </c>
      <c r="BI925" s="235" t="s">
        <v>628</v>
      </c>
      <c r="BJ925" s="235" t="s">
        <v>628</v>
      </c>
      <c r="BK925" s="235" t="s">
        <v>628</v>
      </c>
      <c r="BL925" s="235">
        <f t="shared" si="753"/>
        <v>2</v>
      </c>
    </row>
    <row r="926" spans="2:64">
      <c r="B926" s="235"/>
      <c r="C926" s="239">
        <v>923</v>
      </c>
      <c r="D926" s="234" t="s">
        <v>2710</v>
      </c>
      <c r="E926" s="248">
        <v>1.2999999999999999E-2</v>
      </c>
      <c r="F926" s="236">
        <f t="shared" si="754"/>
        <v>0.23690199081698723</v>
      </c>
      <c r="G926" s="236">
        <f t="shared" si="755"/>
        <v>2.1043588532930686</v>
      </c>
      <c r="H926" s="236">
        <f t="shared" si="756"/>
        <v>0.11257680240528563</v>
      </c>
      <c r="I926" s="248">
        <v>1.2999999999999999E-2</v>
      </c>
      <c r="J926" s="236">
        <f t="shared" si="757"/>
        <v>0.16692699081698723</v>
      </c>
      <c r="K926" s="236">
        <f t="shared" si="758"/>
        <v>1.3970796326794896</v>
      </c>
      <c r="L926" s="236">
        <f t="shared" si="759"/>
        <v>0.11948280320774149</v>
      </c>
      <c r="M926" s="237" t="s">
        <v>2718</v>
      </c>
      <c r="N926" s="235"/>
      <c r="P926" s="248">
        <v>0.3</v>
      </c>
      <c r="Q926" s="235" t="s">
        <v>628</v>
      </c>
      <c r="R926" s="248">
        <v>0.8</v>
      </c>
      <c r="S926" s="248">
        <v>0.05</v>
      </c>
      <c r="T926" s="248">
        <v>4.4999999999999998E-2</v>
      </c>
      <c r="U926" s="235" t="s">
        <v>628</v>
      </c>
      <c r="V926" s="236" t="str">
        <f t="shared" si="760"/>
        <v/>
      </c>
      <c r="Y926" s="236">
        <f t="shared" si="752"/>
        <v>1.5707963267948966</v>
      </c>
      <c r="Z926" s="235"/>
      <c r="AA926" s="236"/>
      <c r="AB926" s="236"/>
      <c r="AC926" s="236"/>
      <c r="AD926" s="236"/>
      <c r="AG926" s="236">
        <f t="shared" si="761"/>
        <v>0.55999999999999994</v>
      </c>
      <c r="AH926" s="236"/>
      <c r="AI926" s="236"/>
      <c r="AJ926" s="236"/>
      <c r="AK926" s="236" t="str">
        <f t="shared" si="762"/>
        <v/>
      </c>
      <c r="AL926" s="236"/>
      <c r="AM926" s="236"/>
      <c r="AN926" s="236"/>
      <c r="AO926" s="236"/>
      <c r="AP926" s="334" t="s">
        <v>2745</v>
      </c>
      <c r="AQ926" s="236"/>
      <c r="AR926" s="235">
        <f t="shared" si="763"/>
        <v>2</v>
      </c>
      <c r="AS926" s="236"/>
      <c r="AT926" s="235" t="s">
        <v>628</v>
      </c>
      <c r="AU926" s="235" t="s">
        <v>628</v>
      </c>
      <c r="AV926" s="235" t="s">
        <v>628</v>
      </c>
      <c r="AW926" s="235" t="s">
        <v>628</v>
      </c>
      <c r="AX926" s="236" t="str">
        <f t="shared" si="764"/>
        <v/>
      </c>
      <c r="AY926" s="236">
        <f t="shared" si="765"/>
        <v>0.16692699081698723</v>
      </c>
      <c r="AZ926" s="235" t="s">
        <v>628</v>
      </c>
      <c r="BA926" s="235" t="s">
        <v>628</v>
      </c>
      <c r="BB926" s="235" t="s">
        <v>628</v>
      </c>
      <c r="BC926" s="235" t="s">
        <v>628</v>
      </c>
      <c r="BD926" s="235" t="s">
        <v>628</v>
      </c>
      <c r="BE926" s="236" t="str">
        <f t="shared" si="766"/>
        <v/>
      </c>
      <c r="BF926" s="236">
        <f t="shared" si="767"/>
        <v>1.3970796326794896</v>
      </c>
      <c r="BG926" s="235" t="s">
        <v>628</v>
      </c>
      <c r="BH926" s="235" t="s">
        <v>628</v>
      </c>
      <c r="BI926" s="235" t="s">
        <v>628</v>
      </c>
      <c r="BJ926" s="235" t="s">
        <v>628</v>
      </c>
      <c r="BK926" s="235" t="s">
        <v>628</v>
      </c>
      <c r="BL926" s="235">
        <f t="shared" si="753"/>
        <v>2</v>
      </c>
    </row>
    <row r="927" spans="2:64">
      <c r="B927" s="235"/>
      <c r="C927" s="239">
        <v>924</v>
      </c>
      <c r="D927" s="234" t="s">
        <v>2711</v>
      </c>
      <c r="E927" s="248">
        <v>1.2999999999999999E-2</v>
      </c>
      <c r="F927" s="236">
        <f t="shared" si="754"/>
        <v>0.26690199081698723</v>
      </c>
      <c r="G927" s="236">
        <f t="shared" si="755"/>
        <v>2.3043588532930679</v>
      </c>
      <c r="H927" s="236">
        <f t="shared" si="756"/>
        <v>0.11582483797415849</v>
      </c>
      <c r="I927" s="248">
        <v>1.2999999999999999E-2</v>
      </c>
      <c r="J927" s="236">
        <f t="shared" si="757"/>
        <v>0.18792699081698724</v>
      </c>
      <c r="K927" s="236">
        <f t="shared" si="758"/>
        <v>1.5370796326794898</v>
      </c>
      <c r="L927" s="236">
        <f t="shared" si="759"/>
        <v>0.12226236482581354</v>
      </c>
      <c r="M927" s="237" t="s">
        <v>2718</v>
      </c>
      <c r="N927" s="235"/>
      <c r="P927" s="248">
        <v>0.3</v>
      </c>
      <c r="Q927" s="235" t="s">
        <v>628</v>
      </c>
      <c r="R927" s="248">
        <v>0.9</v>
      </c>
      <c r="S927" s="248">
        <v>0.05</v>
      </c>
      <c r="T927" s="248">
        <v>4.4999999999999998E-2</v>
      </c>
      <c r="U927" s="235" t="s">
        <v>628</v>
      </c>
      <c r="V927" s="236" t="str">
        <f t="shared" si="760"/>
        <v/>
      </c>
      <c r="Y927" s="236">
        <f t="shared" si="752"/>
        <v>1.5707963267948966</v>
      </c>
      <c r="Z927" s="235"/>
      <c r="AA927" s="236"/>
      <c r="AB927" s="236"/>
      <c r="AC927" s="236"/>
      <c r="AD927" s="236"/>
      <c r="AG927" s="236">
        <f t="shared" si="761"/>
        <v>0.63</v>
      </c>
      <c r="AH927" s="236"/>
      <c r="AI927" s="236"/>
      <c r="AJ927" s="236"/>
      <c r="AK927" s="236" t="str">
        <f t="shared" si="762"/>
        <v/>
      </c>
      <c r="AL927" s="236"/>
      <c r="AM927" s="236"/>
      <c r="AN927" s="236"/>
      <c r="AO927" s="236"/>
      <c r="AP927" s="334" t="s">
        <v>2745</v>
      </c>
      <c r="AQ927" s="236"/>
      <c r="AR927" s="235">
        <f t="shared" si="763"/>
        <v>2</v>
      </c>
      <c r="AS927" s="236"/>
      <c r="AT927" s="235" t="s">
        <v>628</v>
      </c>
      <c r="AU927" s="235" t="s">
        <v>628</v>
      </c>
      <c r="AV927" s="235" t="s">
        <v>628</v>
      </c>
      <c r="AW927" s="235" t="s">
        <v>628</v>
      </c>
      <c r="AX927" s="236" t="str">
        <f t="shared" si="764"/>
        <v/>
      </c>
      <c r="AY927" s="236">
        <f t="shared" si="765"/>
        <v>0.18792699081698724</v>
      </c>
      <c r="AZ927" s="235" t="s">
        <v>628</v>
      </c>
      <c r="BA927" s="235" t="s">
        <v>628</v>
      </c>
      <c r="BB927" s="235" t="s">
        <v>628</v>
      </c>
      <c r="BC927" s="235" t="s">
        <v>628</v>
      </c>
      <c r="BD927" s="235" t="s">
        <v>628</v>
      </c>
      <c r="BE927" s="236" t="str">
        <f t="shared" si="766"/>
        <v/>
      </c>
      <c r="BF927" s="236">
        <f t="shared" si="767"/>
        <v>1.5370796326794898</v>
      </c>
      <c r="BG927" s="235" t="s">
        <v>628</v>
      </c>
      <c r="BH927" s="235" t="s">
        <v>628</v>
      </c>
      <c r="BI927" s="235" t="s">
        <v>628</v>
      </c>
      <c r="BJ927" s="235" t="s">
        <v>628</v>
      </c>
      <c r="BK927" s="235" t="s">
        <v>628</v>
      </c>
      <c r="BL927" s="235">
        <f t="shared" si="753"/>
        <v>2</v>
      </c>
    </row>
    <row r="928" spans="2:64">
      <c r="B928" s="235" t="s">
        <v>2717</v>
      </c>
      <c r="C928" s="239">
        <v>925</v>
      </c>
      <c r="D928" s="234" t="s">
        <v>2712</v>
      </c>
      <c r="E928" s="248">
        <v>1.2999999999999999E-2</v>
      </c>
      <c r="F928" s="236">
        <f t="shared" si="754"/>
        <v>5.892699081698724E-2</v>
      </c>
      <c r="G928" s="236">
        <f t="shared" si="755"/>
        <v>0.89850098891679919</v>
      </c>
      <c r="H928" s="236">
        <f t="shared" si="756"/>
        <v>6.5583668291815153E-2</v>
      </c>
      <c r="I928" s="248">
        <v>1.2999999999999999E-2</v>
      </c>
      <c r="J928" s="236">
        <f t="shared" si="757"/>
        <v>4.267699081698724E-2</v>
      </c>
      <c r="K928" s="236">
        <f t="shared" si="758"/>
        <v>0.55707963267948957</v>
      </c>
      <c r="L928" s="236">
        <f t="shared" si="759"/>
        <v>7.6608420616125883E-2</v>
      </c>
      <c r="M928" s="235" t="s">
        <v>1605</v>
      </c>
      <c r="N928" s="235"/>
      <c r="P928" s="248">
        <v>0.25</v>
      </c>
      <c r="Q928" s="235" t="s">
        <v>628</v>
      </c>
      <c r="R928" s="248">
        <v>0.25</v>
      </c>
      <c r="S928" s="248">
        <v>0.05</v>
      </c>
      <c r="T928" s="248">
        <v>0.05</v>
      </c>
      <c r="U928" s="235" t="s">
        <v>628</v>
      </c>
      <c r="V928" s="236" t="str">
        <f t="shared" si="760"/>
        <v/>
      </c>
      <c r="Y928" s="236">
        <f t="shared" si="752"/>
        <v>1.5707963267948966</v>
      </c>
      <c r="Z928" s="235"/>
      <c r="AA928" s="236"/>
      <c r="AB928" s="236"/>
      <c r="AC928" s="236"/>
      <c r="AD928" s="236"/>
      <c r="AG928" s="236">
        <f t="shared" si="761"/>
        <v>0.17499999999999999</v>
      </c>
      <c r="AH928" s="236"/>
      <c r="AI928" s="236"/>
      <c r="AJ928" s="236"/>
      <c r="AK928" s="236" t="str">
        <f t="shared" si="762"/>
        <v/>
      </c>
      <c r="AL928" s="236"/>
      <c r="AM928" s="236"/>
      <c r="AN928" s="236"/>
      <c r="AO928" s="236"/>
      <c r="AP928" s="334" t="s">
        <v>2745</v>
      </c>
      <c r="AQ928" s="236"/>
      <c r="AR928" s="235">
        <f t="shared" si="763"/>
        <v>2</v>
      </c>
      <c r="AS928" s="236"/>
      <c r="AT928" s="235" t="s">
        <v>628</v>
      </c>
      <c r="AU928" s="235" t="s">
        <v>628</v>
      </c>
      <c r="AV928" s="235" t="s">
        <v>628</v>
      </c>
      <c r="AW928" s="235" t="s">
        <v>628</v>
      </c>
      <c r="AX928" s="236" t="str">
        <f t="shared" si="764"/>
        <v/>
      </c>
      <c r="AY928" s="236">
        <f t="shared" si="765"/>
        <v>4.267699081698724E-2</v>
      </c>
      <c r="AZ928" s="235" t="s">
        <v>628</v>
      </c>
      <c r="BA928" s="235" t="s">
        <v>628</v>
      </c>
      <c r="BB928" s="235" t="s">
        <v>628</v>
      </c>
      <c r="BC928" s="235" t="s">
        <v>628</v>
      </c>
      <c r="BD928" s="235" t="s">
        <v>628</v>
      </c>
      <c r="BE928" s="236" t="str">
        <f t="shared" si="766"/>
        <v/>
      </c>
      <c r="BF928" s="236">
        <f t="shared" si="767"/>
        <v>0.55707963267948957</v>
      </c>
      <c r="BG928" s="235" t="s">
        <v>628</v>
      </c>
      <c r="BH928" s="235" t="s">
        <v>628</v>
      </c>
      <c r="BI928" s="235" t="s">
        <v>628</v>
      </c>
      <c r="BJ928" s="235" t="s">
        <v>628</v>
      </c>
      <c r="BK928" s="235" t="s">
        <v>628</v>
      </c>
      <c r="BL928" s="235">
        <f t="shared" si="753"/>
        <v>2</v>
      </c>
    </row>
    <row r="929" spans="2:65">
      <c r="B929" s="235"/>
      <c r="C929" s="239">
        <v>926</v>
      </c>
      <c r="D929" s="234" t="s">
        <v>2713</v>
      </c>
      <c r="E929" s="248">
        <v>1.2999999999999999E-2</v>
      </c>
      <c r="F929" s="236">
        <f t="shared" si="754"/>
        <v>8.6426990816987237E-2</v>
      </c>
      <c r="G929" s="236">
        <f t="shared" si="755"/>
        <v>1.0985009889167991</v>
      </c>
      <c r="H929" s="236">
        <f t="shared" si="756"/>
        <v>7.8677208021642714E-2</v>
      </c>
      <c r="I929" s="248">
        <v>1.2999999999999999E-2</v>
      </c>
      <c r="J929" s="236">
        <f t="shared" si="757"/>
        <v>6.1926990816987243E-2</v>
      </c>
      <c r="K929" s="236">
        <f t="shared" si="758"/>
        <v>0.67707963267948967</v>
      </c>
      <c r="L929" s="236">
        <f t="shared" si="759"/>
        <v>9.1461901714449775E-2</v>
      </c>
      <c r="M929" s="235" t="s">
        <v>1605</v>
      </c>
      <c r="N929" s="235"/>
      <c r="P929" s="248">
        <v>0.3</v>
      </c>
      <c r="Q929" s="235" t="s">
        <v>628</v>
      </c>
      <c r="R929" s="248">
        <v>0.3</v>
      </c>
      <c r="S929" s="248">
        <v>0.05</v>
      </c>
      <c r="T929" s="248">
        <v>0.05</v>
      </c>
      <c r="U929" s="235" t="s">
        <v>628</v>
      </c>
      <c r="V929" s="236" t="str">
        <f t="shared" si="760"/>
        <v/>
      </c>
      <c r="Y929" s="236">
        <f t="shared" si="752"/>
        <v>1.5707963267948966</v>
      </c>
      <c r="Z929" s="235"/>
      <c r="AA929" s="236"/>
      <c r="AB929" s="236"/>
      <c r="AC929" s="236"/>
      <c r="AD929" s="236"/>
      <c r="AG929" s="236">
        <f t="shared" si="761"/>
        <v>0.21</v>
      </c>
      <c r="AH929" s="236"/>
      <c r="AI929" s="236"/>
      <c r="AJ929" s="236"/>
      <c r="AK929" s="236" t="str">
        <f t="shared" si="762"/>
        <v/>
      </c>
      <c r="AL929" s="236"/>
      <c r="AM929" s="236"/>
      <c r="AN929" s="236"/>
      <c r="AO929" s="236"/>
      <c r="AP929" s="334" t="s">
        <v>2745</v>
      </c>
      <c r="AQ929" s="236"/>
      <c r="AR929" s="235">
        <f t="shared" si="763"/>
        <v>2</v>
      </c>
      <c r="AS929" s="236"/>
      <c r="AT929" s="235" t="s">
        <v>628</v>
      </c>
      <c r="AU929" s="235" t="s">
        <v>628</v>
      </c>
      <c r="AV929" s="235" t="s">
        <v>628</v>
      </c>
      <c r="AW929" s="235" t="s">
        <v>628</v>
      </c>
      <c r="AX929" s="236" t="str">
        <f t="shared" si="764"/>
        <v/>
      </c>
      <c r="AY929" s="236">
        <f t="shared" si="765"/>
        <v>6.1926990816987243E-2</v>
      </c>
      <c r="AZ929" s="235" t="s">
        <v>628</v>
      </c>
      <c r="BA929" s="235" t="s">
        <v>628</v>
      </c>
      <c r="BB929" s="235" t="s">
        <v>628</v>
      </c>
      <c r="BC929" s="235" t="s">
        <v>628</v>
      </c>
      <c r="BD929" s="235" t="s">
        <v>628</v>
      </c>
      <c r="BE929" s="236" t="str">
        <f t="shared" si="766"/>
        <v/>
      </c>
      <c r="BF929" s="236">
        <f t="shared" si="767"/>
        <v>0.67707963267948967</v>
      </c>
      <c r="BG929" s="235" t="s">
        <v>628</v>
      </c>
      <c r="BH929" s="235" t="s">
        <v>628</v>
      </c>
      <c r="BI929" s="235" t="s">
        <v>628</v>
      </c>
      <c r="BJ929" s="235" t="s">
        <v>628</v>
      </c>
      <c r="BK929" s="235" t="s">
        <v>628</v>
      </c>
      <c r="BL929" s="235">
        <f t="shared" si="753"/>
        <v>2</v>
      </c>
    </row>
    <row r="930" spans="2:65">
      <c r="B930" s="235"/>
      <c r="C930" s="239">
        <v>927</v>
      </c>
      <c r="D930" s="234" t="s">
        <v>2714</v>
      </c>
      <c r="E930" s="248">
        <v>1.2999999999999999E-2</v>
      </c>
      <c r="F930" s="236">
        <f t="shared" si="754"/>
        <v>0.11532699081698723</v>
      </c>
      <c r="G930" s="236">
        <f t="shared" si="755"/>
        <v>1.2867852601642611</v>
      </c>
      <c r="H930" s="236">
        <f t="shared" si="756"/>
        <v>8.962411552823156E-2</v>
      </c>
      <c r="I930" s="248">
        <v>1.2999999999999999E-2</v>
      </c>
      <c r="J930" s="236">
        <f t="shared" si="757"/>
        <v>8.2926990816987234E-2</v>
      </c>
      <c r="K930" s="236">
        <f t="shared" si="758"/>
        <v>0.77707963267948954</v>
      </c>
      <c r="L930" s="236">
        <f t="shared" si="759"/>
        <v>0.1067162068461919</v>
      </c>
      <c r="M930" s="235" t="s">
        <v>1605</v>
      </c>
      <c r="N930" s="235"/>
      <c r="P930" s="248">
        <v>0.3</v>
      </c>
      <c r="Q930" s="235" t="s">
        <v>628</v>
      </c>
      <c r="R930" s="248">
        <v>0.4</v>
      </c>
      <c r="S930" s="248">
        <v>0.05</v>
      </c>
      <c r="T930" s="248">
        <v>0.06</v>
      </c>
      <c r="U930" s="235" t="s">
        <v>628</v>
      </c>
      <c r="V930" s="236" t="str">
        <f t="shared" si="760"/>
        <v/>
      </c>
      <c r="Y930" s="236">
        <f t="shared" si="752"/>
        <v>1.5707963267948966</v>
      </c>
      <c r="Z930" s="235"/>
      <c r="AA930" s="236"/>
      <c r="AB930" s="236"/>
      <c r="AC930" s="236"/>
      <c r="AD930" s="236"/>
      <c r="AG930" s="236">
        <f t="shared" si="761"/>
        <v>0.27999999999999997</v>
      </c>
      <c r="AH930" s="236"/>
      <c r="AI930" s="236"/>
      <c r="AJ930" s="236"/>
      <c r="AK930" s="236" t="str">
        <f t="shared" si="762"/>
        <v/>
      </c>
      <c r="AL930" s="236"/>
      <c r="AM930" s="236"/>
      <c r="AN930" s="236"/>
      <c r="AO930" s="236"/>
      <c r="AP930" s="334" t="s">
        <v>2745</v>
      </c>
      <c r="AQ930" s="236"/>
      <c r="AR930" s="235">
        <f t="shared" si="763"/>
        <v>2</v>
      </c>
      <c r="AS930" s="236"/>
      <c r="AT930" s="235" t="s">
        <v>628</v>
      </c>
      <c r="AU930" s="235" t="s">
        <v>628</v>
      </c>
      <c r="AV930" s="235" t="s">
        <v>628</v>
      </c>
      <c r="AW930" s="235" t="s">
        <v>628</v>
      </c>
      <c r="AX930" s="236" t="str">
        <f t="shared" si="764"/>
        <v/>
      </c>
      <c r="AY930" s="236">
        <f t="shared" si="765"/>
        <v>8.2926990816987234E-2</v>
      </c>
      <c r="AZ930" s="235" t="s">
        <v>628</v>
      </c>
      <c r="BA930" s="235" t="s">
        <v>628</v>
      </c>
      <c r="BB930" s="235" t="s">
        <v>628</v>
      </c>
      <c r="BC930" s="235" t="s">
        <v>628</v>
      </c>
      <c r="BD930" s="235" t="s">
        <v>628</v>
      </c>
      <c r="BE930" s="236" t="str">
        <f t="shared" si="766"/>
        <v/>
      </c>
      <c r="BF930" s="236">
        <f t="shared" si="767"/>
        <v>0.77707963267948954</v>
      </c>
      <c r="BG930" s="235" t="s">
        <v>628</v>
      </c>
      <c r="BH930" s="235" t="s">
        <v>628</v>
      </c>
      <c r="BI930" s="235" t="s">
        <v>628</v>
      </c>
      <c r="BJ930" s="235" t="s">
        <v>628</v>
      </c>
      <c r="BK930" s="235" t="s">
        <v>628</v>
      </c>
      <c r="BL930" s="235">
        <f t="shared" si="753"/>
        <v>2</v>
      </c>
    </row>
    <row r="931" spans="2:65">
      <c r="B931" s="235"/>
      <c r="C931" s="239">
        <v>928</v>
      </c>
      <c r="D931" s="234" t="s">
        <v>2715</v>
      </c>
      <c r="E931" s="248">
        <v>1.2999999999999999E-2</v>
      </c>
      <c r="F931" s="236">
        <f t="shared" si="754"/>
        <v>0.14532699081698724</v>
      </c>
      <c r="G931" s="236">
        <f t="shared" si="755"/>
        <v>1.4867852601642613</v>
      </c>
      <c r="H931" s="236">
        <f t="shared" si="756"/>
        <v>9.7745783947932999E-2</v>
      </c>
      <c r="I931" s="248">
        <v>1.2999999999999999E-2</v>
      </c>
      <c r="J931" s="236">
        <f t="shared" si="757"/>
        <v>0.10392699081698724</v>
      </c>
      <c r="K931" s="236">
        <f t="shared" si="758"/>
        <v>0.91707963267948966</v>
      </c>
      <c r="L931" s="236">
        <f t="shared" si="759"/>
        <v>0.11332384573119039</v>
      </c>
      <c r="M931" s="235" t="s">
        <v>1605</v>
      </c>
      <c r="N931" s="235"/>
      <c r="P931" s="248">
        <v>0.3</v>
      </c>
      <c r="Q931" s="235" t="s">
        <v>628</v>
      </c>
      <c r="R931" s="248">
        <v>0.5</v>
      </c>
      <c r="S931" s="248">
        <v>0.05</v>
      </c>
      <c r="T931" s="248">
        <v>0.06</v>
      </c>
      <c r="U931" s="235" t="s">
        <v>628</v>
      </c>
      <c r="V931" s="236" t="str">
        <f t="shared" si="760"/>
        <v/>
      </c>
      <c r="Y931" s="236">
        <f t="shared" si="752"/>
        <v>1.5707963267948966</v>
      </c>
      <c r="AA931" s="236"/>
      <c r="AB931" s="236"/>
      <c r="AC931" s="236"/>
      <c r="AD931" s="236"/>
      <c r="AG931" s="236">
        <f t="shared" si="761"/>
        <v>0.35</v>
      </c>
      <c r="AH931" s="236"/>
      <c r="AI931" s="236"/>
      <c r="AJ931" s="236"/>
      <c r="AK931" s="236" t="str">
        <f t="shared" si="762"/>
        <v/>
      </c>
      <c r="AL931" s="236"/>
      <c r="AM931" s="236"/>
      <c r="AN931" s="236"/>
      <c r="AO931" s="236"/>
      <c r="AP931" s="334" t="s">
        <v>2745</v>
      </c>
      <c r="AQ931" s="236"/>
      <c r="AR931" s="235">
        <f t="shared" si="763"/>
        <v>2</v>
      </c>
      <c r="AS931" s="236"/>
      <c r="AT931" s="235" t="s">
        <v>628</v>
      </c>
      <c r="AU931" s="235" t="s">
        <v>628</v>
      </c>
      <c r="AV931" s="235" t="s">
        <v>628</v>
      </c>
      <c r="AW931" s="235" t="s">
        <v>628</v>
      </c>
      <c r="AX931" s="236" t="str">
        <f t="shared" si="764"/>
        <v/>
      </c>
      <c r="AY931" s="236">
        <f t="shared" si="765"/>
        <v>0.10392699081698724</v>
      </c>
      <c r="AZ931" s="235" t="s">
        <v>628</v>
      </c>
      <c r="BA931" s="235" t="s">
        <v>628</v>
      </c>
      <c r="BB931" s="235" t="s">
        <v>628</v>
      </c>
      <c r="BC931" s="235" t="s">
        <v>628</v>
      </c>
      <c r="BD931" s="235" t="s">
        <v>628</v>
      </c>
      <c r="BE931" s="236" t="str">
        <f t="shared" si="766"/>
        <v/>
      </c>
      <c r="BF931" s="236">
        <f t="shared" si="767"/>
        <v>0.91707963267948966</v>
      </c>
      <c r="BG931" s="235" t="s">
        <v>628</v>
      </c>
      <c r="BH931" s="235" t="s">
        <v>628</v>
      </c>
      <c r="BI931" s="235" t="s">
        <v>628</v>
      </c>
      <c r="BJ931" s="235" t="s">
        <v>628</v>
      </c>
      <c r="BK931" s="235" t="s">
        <v>628</v>
      </c>
      <c r="BL931" s="235">
        <f t="shared" si="753"/>
        <v>2</v>
      </c>
    </row>
    <row r="932" spans="2:65">
      <c r="B932" s="235" t="s">
        <v>2725</v>
      </c>
      <c r="C932" s="239">
        <v>929</v>
      </c>
      <c r="E932" s="248"/>
      <c r="F932" s="236"/>
      <c r="G932" s="236"/>
      <c r="H932" s="236"/>
      <c r="I932" s="248"/>
      <c r="J932" s="236"/>
      <c r="K932" s="236"/>
      <c r="L932" s="236"/>
      <c r="M932" s="235"/>
      <c r="N932" s="235"/>
      <c r="P932" s="248"/>
      <c r="Q932" s="235"/>
      <c r="R932" s="235"/>
      <c r="S932" s="236"/>
      <c r="T932" s="235"/>
      <c r="U932" s="248"/>
      <c r="V932" s="235"/>
      <c r="Y932" s="235" t="s">
        <v>1261</v>
      </c>
      <c r="Z932" s="235"/>
      <c r="AA932" s="236"/>
      <c r="AB932" s="236"/>
      <c r="AC932" s="236"/>
      <c r="AD932" s="236"/>
      <c r="AG932" s="236"/>
      <c r="AH932" s="236"/>
      <c r="AI932" s="236"/>
      <c r="AJ932" s="236"/>
      <c r="AK932" s="236"/>
      <c r="AL932" s="236"/>
      <c r="AM932" s="236"/>
      <c r="AN932" s="236"/>
      <c r="AO932" s="236"/>
      <c r="AP932" s="236"/>
      <c r="AQ932" s="236"/>
      <c r="AS932" s="236"/>
      <c r="AT932" s="236"/>
      <c r="AU932" s="236"/>
      <c r="AV932" s="236"/>
      <c r="AW932" s="236"/>
      <c r="AX932" s="333">
        <v>1</v>
      </c>
      <c r="AY932" s="333">
        <v>2</v>
      </c>
      <c r="AZ932" s="236"/>
      <c r="BA932" s="236"/>
      <c r="BB932" s="236"/>
      <c r="BC932" s="236"/>
      <c r="BD932" s="236"/>
      <c r="BE932" s="333">
        <v>1</v>
      </c>
      <c r="BF932" s="333">
        <v>2</v>
      </c>
      <c r="BG932" s="236"/>
      <c r="BH932" s="236"/>
      <c r="BI932" s="236"/>
      <c r="BJ932" s="236"/>
      <c r="BK932" s="236"/>
      <c r="BL932" s="235"/>
    </row>
    <row r="933" spans="2:65">
      <c r="B933" s="235" t="s">
        <v>2675</v>
      </c>
      <c r="C933" s="239">
        <v>930</v>
      </c>
      <c r="D933" s="234" t="s">
        <v>2677</v>
      </c>
      <c r="E933" s="236">
        <f>(1/G933*((G933-P933)*0.013^1.5+P933*0.016^1.5))^(2/3)</f>
        <v>1.3924695189643824E-2</v>
      </c>
      <c r="F933" s="236">
        <f>P933*AE933-2*T933^2/2</f>
        <v>4.7500000000000001E-2</v>
      </c>
      <c r="G933" s="236">
        <f>2*(P933+AE933)-4*T933+2*SQRT(T933^2+T933^2)</f>
        <v>0.84142135623730951</v>
      </c>
      <c r="H933" s="236">
        <f t="shared" ref="H933" si="768">F933/G933</f>
        <v>5.6452096976016594E-2</v>
      </c>
      <c r="I933" s="236">
        <f>(1/K933*(Y933*0.013^1.5+P933*0.016^1.5))^(2/3)</f>
        <v>1.4538793196254273E-2</v>
      </c>
      <c r="J933" s="236">
        <f t="shared" ref="J933" si="769">SUM(AX933:AY933)</f>
        <v>3.1249999999999997E-2</v>
      </c>
      <c r="K933" s="236">
        <f t="shared" ref="K933" si="770">SUM(BE933:BF933)</f>
        <v>0.5</v>
      </c>
      <c r="L933" s="236">
        <f t="shared" ref="L933" si="771">J933/K933</f>
        <v>6.2499999999999993E-2</v>
      </c>
      <c r="M933" s="235" t="s">
        <v>1605</v>
      </c>
      <c r="N933" s="234">
        <v>1</v>
      </c>
      <c r="P933" s="248">
        <v>0.25</v>
      </c>
      <c r="Q933" s="235" t="s">
        <v>628</v>
      </c>
      <c r="R933" s="248">
        <v>0.25</v>
      </c>
      <c r="S933" s="248">
        <v>0.05</v>
      </c>
      <c r="T933" s="248">
        <v>0.05</v>
      </c>
      <c r="U933" s="235" t="s">
        <v>628</v>
      </c>
      <c r="V933" s="236" t="str">
        <f t="shared" si="760"/>
        <v/>
      </c>
      <c r="Y933" s="236">
        <f>IF(BL933=1,2*(AG933-0.05)-2*V933+2*AK933,2*(AG933-0.05))</f>
        <v>0.24999999999999997</v>
      </c>
      <c r="Z933" s="235"/>
      <c r="AA933" s="236"/>
      <c r="AB933" s="236"/>
      <c r="AC933" s="236"/>
      <c r="AD933" s="236"/>
      <c r="AE933" s="236">
        <f>R933-0.05</f>
        <v>0.2</v>
      </c>
      <c r="AG933" s="236">
        <f t="shared" si="761"/>
        <v>0.17499999999999999</v>
      </c>
      <c r="AH933" s="236"/>
      <c r="AI933" s="236"/>
      <c r="AJ933" s="236"/>
      <c r="AK933" s="236" t="str">
        <f t="shared" si="762"/>
        <v/>
      </c>
      <c r="AL933" s="236"/>
      <c r="AM933" s="236"/>
      <c r="AN933" s="236"/>
      <c r="AO933" s="236"/>
      <c r="AP933" s="334" t="s">
        <v>2746</v>
      </c>
      <c r="AQ933" s="236"/>
      <c r="AR933" s="235">
        <f t="shared" ref="AR933" si="772">IF(BL933="","",BL933)</f>
        <v>2</v>
      </c>
      <c r="AS933" s="236"/>
      <c r="AT933" s="235" t="s">
        <v>628</v>
      </c>
      <c r="AU933" s="235" t="s">
        <v>628</v>
      </c>
      <c r="AV933" s="235" t="s">
        <v>628</v>
      </c>
      <c r="AW933" s="235" t="s">
        <v>628</v>
      </c>
      <c r="AX933" s="236" t="str">
        <f>IF(BL933=1,P933*(AG933-0.05)-2*V933^2/2,"")</f>
        <v/>
      </c>
      <c r="AY933" s="236">
        <f>IF(BL933=2,P933*(AG933-0.05),"")</f>
        <v>3.1249999999999997E-2</v>
      </c>
      <c r="AZ933" s="235" t="s">
        <v>628</v>
      </c>
      <c r="BA933" s="235" t="s">
        <v>628</v>
      </c>
      <c r="BB933" s="235" t="s">
        <v>628</v>
      </c>
      <c r="BC933" s="235" t="s">
        <v>628</v>
      </c>
      <c r="BD933" s="235" t="s">
        <v>628</v>
      </c>
      <c r="BE933" s="236" t="str">
        <f>IF(BL933=1,P933+2*(AG933-0.05)-2*V933+2*AK933,"")</f>
        <v/>
      </c>
      <c r="BF933" s="236">
        <f>IF(BL933=2,P933+2*(AG933-0.05),"")</f>
        <v>0.5</v>
      </c>
      <c r="BG933" s="235" t="s">
        <v>628</v>
      </c>
      <c r="BH933" s="235" t="s">
        <v>628</v>
      </c>
      <c r="BI933" s="235" t="s">
        <v>628</v>
      </c>
      <c r="BJ933" s="235" t="s">
        <v>628</v>
      </c>
      <c r="BK933" s="235" t="s">
        <v>628</v>
      </c>
      <c r="BL933" s="235">
        <f t="shared" ref="BL933" si="773">IF(R933-T933&lt;AG933,1,2)</f>
        <v>2</v>
      </c>
      <c r="BM933" s="234" t="s">
        <v>723</v>
      </c>
    </row>
    <row r="934" spans="2:65">
      <c r="B934" s="235" t="s">
        <v>2676</v>
      </c>
      <c r="C934" s="239">
        <v>931</v>
      </c>
      <c r="D934" s="234" t="s">
        <v>2678</v>
      </c>
      <c r="E934" s="236">
        <f t="shared" ref="E934:E967" si="774">(1/G934*((G934-P934)*0.013^1.5+P934*0.016^1.5))^(2/3)</f>
        <v>1.38279528453739E-2</v>
      </c>
      <c r="F934" s="236">
        <f t="shared" ref="F934:F967" si="775">P934*AE934-2*T934^2/2</f>
        <v>0.06</v>
      </c>
      <c r="G934" s="236">
        <f t="shared" ref="G934:G967" si="776">2*(P934+AE934)-4*T934+2*SQRT(T934^2+T934^2)</f>
        <v>0.9414213562373096</v>
      </c>
      <c r="H934" s="236">
        <f t="shared" ref="H934:H967" si="777">F934/G934</f>
        <v>6.373341713832488E-2</v>
      </c>
      <c r="I934" s="236">
        <f t="shared" ref="I934:I967" si="778">(1/K934*(Y934*0.013^1.5+P934*0.016^1.5))^(2/3)</f>
        <v>1.4354324408882398E-2</v>
      </c>
      <c r="J934" s="236">
        <f t="shared" ref="J934:J967" si="779">SUM(AX934:AY934)</f>
        <v>3.9999999999999994E-2</v>
      </c>
      <c r="K934" s="236">
        <f t="shared" ref="K934:K967" si="780">SUM(BE934:BF934)</f>
        <v>0.56999999999999995</v>
      </c>
      <c r="L934" s="236">
        <f t="shared" ref="L934:L967" si="781">J934/K934</f>
        <v>7.0175438596491224E-2</v>
      </c>
      <c r="M934" s="235" t="s">
        <v>1605</v>
      </c>
      <c r="N934" s="234">
        <v>1</v>
      </c>
      <c r="P934" s="248">
        <v>0.25</v>
      </c>
      <c r="Q934" s="235" t="s">
        <v>628</v>
      </c>
      <c r="R934" s="248">
        <v>0.3</v>
      </c>
      <c r="S934" s="248">
        <v>0.05</v>
      </c>
      <c r="T934" s="248">
        <v>0.05</v>
      </c>
      <c r="U934" s="235" t="s">
        <v>628</v>
      </c>
      <c r="V934" s="236" t="str">
        <f t="shared" si="760"/>
        <v/>
      </c>
      <c r="Y934" s="236">
        <f t="shared" ref="Y934:Y967" si="782">IF(BL934=1,2*(AG934-0.05)-2*V934+2*AK934,2*(AG934-0.05))</f>
        <v>0.31999999999999995</v>
      </c>
      <c r="Z934" s="235"/>
      <c r="AA934" s="236"/>
      <c r="AB934" s="236"/>
      <c r="AC934" s="236"/>
      <c r="AD934" s="236"/>
      <c r="AE934" s="236">
        <f t="shared" ref="AE934:AE966" si="783">R934-0.05</f>
        <v>0.25</v>
      </c>
      <c r="AG934" s="236">
        <f t="shared" si="761"/>
        <v>0.21</v>
      </c>
      <c r="AH934" s="236"/>
      <c r="AI934" s="236"/>
      <c r="AJ934" s="236"/>
      <c r="AK934" s="236" t="str">
        <f t="shared" si="762"/>
        <v/>
      </c>
      <c r="AL934" s="236"/>
      <c r="AM934" s="236"/>
      <c r="AN934" s="236"/>
      <c r="AO934" s="236"/>
      <c r="AP934" s="334" t="s">
        <v>2746</v>
      </c>
      <c r="AQ934" s="236"/>
      <c r="AR934" s="235">
        <f t="shared" ref="AR934:AR966" si="784">IF(BL934="","",BL934)</f>
        <v>2</v>
      </c>
      <c r="AS934" s="236"/>
      <c r="AT934" s="235" t="s">
        <v>628</v>
      </c>
      <c r="AU934" s="235" t="s">
        <v>628</v>
      </c>
      <c r="AV934" s="235" t="s">
        <v>628</v>
      </c>
      <c r="AW934" s="235" t="s">
        <v>628</v>
      </c>
      <c r="AX934" s="236" t="str">
        <f t="shared" ref="AX934:AX966" si="785">IF(BL934=1,P934*(AG934-0.05)-2*V934^2/2,"")</f>
        <v/>
      </c>
      <c r="AY934" s="236">
        <f t="shared" ref="AY934:AY966" si="786">IF(BL934=2,P934*(AG934-0.05),"")</f>
        <v>3.9999999999999994E-2</v>
      </c>
      <c r="AZ934" s="235" t="s">
        <v>628</v>
      </c>
      <c r="BA934" s="235" t="s">
        <v>628</v>
      </c>
      <c r="BB934" s="235" t="s">
        <v>628</v>
      </c>
      <c r="BC934" s="235" t="s">
        <v>628</v>
      </c>
      <c r="BD934" s="235" t="s">
        <v>628</v>
      </c>
      <c r="BE934" s="236" t="str">
        <f t="shared" ref="BE934:BE966" si="787">IF(BL934=1,P934+2*(AG934-0.05)-2*V934+2*AK934,"")</f>
        <v/>
      </c>
      <c r="BF934" s="236">
        <f t="shared" ref="BF934:BF966" si="788">IF(BL934=2,P934+2*(AG934-0.05),"")</f>
        <v>0.56999999999999995</v>
      </c>
      <c r="BG934" s="235" t="s">
        <v>628</v>
      </c>
      <c r="BH934" s="235" t="s">
        <v>628</v>
      </c>
      <c r="BI934" s="235" t="s">
        <v>628</v>
      </c>
      <c r="BJ934" s="235" t="s">
        <v>628</v>
      </c>
      <c r="BK934" s="235" t="s">
        <v>628</v>
      </c>
      <c r="BL934" s="235">
        <f t="shared" ref="BL934:BL966" si="789">IF(R934-T934&lt;AG934,1,2)</f>
        <v>2</v>
      </c>
    </row>
    <row r="935" spans="2:65">
      <c r="B935" s="235"/>
      <c r="C935" s="239">
        <v>932</v>
      </c>
      <c r="D935" s="234" t="s">
        <v>2679</v>
      </c>
      <c r="E935" s="236">
        <f t="shared" si="774"/>
        <v>1.3684700948165446E-2</v>
      </c>
      <c r="F935" s="236">
        <f t="shared" si="775"/>
        <v>8.5000000000000006E-2</v>
      </c>
      <c r="G935" s="236">
        <f t="shared" si="776"/>
        <v>1.1414213562373097</v>
      </c>
      <c r="H935" s="236">
        <f t="shared" si="777"/>
        <v>7.4468555836559883E-2</v>
      </c>
      <c r="I935" s="236">
        <f t="shared" si="778"/>
        <v>1.4092478489272121E-2</v>
      </c>
      <c r="J935" s="236">
        <f t="shared" si="779"/>
        <v>5.7499999999999996E-2</v>
      </c>
      <c r="K935" s="236">
        <f t="shared" si="780"/>
        <v>0.71</v>
      </c>
      <c r="L935" s="236">
        <f t="shared" si="781"/>
        <v>8.098591549295775E-2</v>
      </c>
      <c r="M935" s="235" t="s">
        <v>1605</v>
      </c>
      <c r="N935" s="234">
        <v>1</v>
      </c>
      <c r="P935" s="248">
        <v>0.25</v>
      </c>
      <c r="Q935" s="235" t="s">
        <v>628</v>
      </c>
      <c r="R935" s="248">
        <v>0.4</v>
      </c>
      <c r="S935" s="248">
        <v>0.05</v>
      </c>
      <c r="T935" s="248">
        <v>0.05</v>
      </c>
      <c r="U935" s="235" t="s">
        <v>628</v>
      </c>
      <c r="V935" s="236" t="str">
        <f t="shared" si="760"/>
        <v/>
      </c>
      <c r="Y935" s="236">
        <f t="shared" si="782"/>
        <v>0.45999999999999996</v>
      </c>
      <c r="Z935" s="235"/>
      <c r="AA935" s="236"/>
      <c r="AB935" s="236"/>
      <c r="AC935" s="236"/>
      <c r="AD935" s="236"/>
      <c r="AE935" s="236">
        <f t="shared" si="783"/>
        <v>0.35000000000000003</v>
      </c>
      <c r="AG935" s="236">
        <f t="shared" si="761"/>
        <v>0.27999999999999997</v>
      </c>
      <c r="AH935" s="236"/>
      <c r="AI935" s="236"/>
      <c r="AJ935" s="236"/>
      <c r="AK935" s="236" t="str">
        <f t="shared" si="762"/>
        <v/>
      </c>
      <c r="AL935" s="236"/>
      <c r="AM935" s="236"/>
      <c r="AN935" s="236"/>
      <c r="AO935" s="236"/>
      <c r="AP935" s="334" t="s">
        <v>2746</v>
      </c>
      <c r="AQ935" s="236"/>
      <c r="AR935" s="235">
        <f t="shared" si="784"/>
        <v>2</v>
      </c>
      <c r="AS935" s="236"/>
      <c r="AT935" s="235" t="s">
        <v>628</v>
      </c>
      <c r="AU935" s="235" t="s">
        <v>628</v>
      </c>
      <c r="AV935" s="235" t="s">
        <v>628</v>
      </c>
      <c r="AW935" s="235" t="s">
        <v>628</v>
      </c>
      <c r="AX935" s="236" t="str">
        <f t="shared" si="785"/>
        <v/>
      </c>
      <c r="AY935" s="236">
        <f t="shared" si="786"/>
        <v>5.7499999999999996E-2</v>
      </c>
      <c r="AZ935" s="235" t="s">
        <v>628</v>
      </c>
      <c r="BA935" s="235" t="s">
        <v>628</v>
      </c>
      <c r="BB935" s="235" t="s">
        <v>628</v>
      </c>
      <c r="BC935" s="235" t="s">
        <v>628</v>
      </c>
      <c r="BD935" s="235" t="s">
        <v>628</v>
      </c>
      <c r="BE935" s="236" t="str">
        <f t="shared" si="787"/>
        <v/>
      </c>
      <c r="BF935" s="236">
        <f t="shared" si="788"/>
        <v>0.71</v>
      </c>
      <c r="BG935" s="235" t="s">
        <v>628</v>
      </c>
      <c r="BH935" s="235" t="s">
        <v>628</v>
      </c>
      <c r="BI935" s="235" t="s">
        <v>628</v>
      </c>
      <c r="BJ935" s="235" t="s">
        <v>628</v>
      </c>
      <c r="BK935" s="235" t="s">
        <v>628</v>
      </c>
      <c r="BL935" s="235">
        <f t="shared" si="789"/>
        <v>2</v>
      </c>
    </row>
    <row r="936" spans="2:65">
      <c r="B936" s="235"/>
      <c r="C936" s="239">
        <v>933</v>
      </c>
      <c r="D936" s="234" t="s">
        <v>2680</v>
      </c>
      <c r="E936" s="236">
        <f t="shared" si="774"/>
        <v>1.3583716325776528E-2</v>
      </c>
      <c r="F936" s="236">
        <f t="shared" si="775"/>
        <v>0.11</v>
      </c>
      <c r="G936" s="236">
        <f t="shared" si="776"/>
        <v>1.3414213562373094</v>
      </c>
      <c r="H936" s="236">
        <f t="shared" si="777"/>
        <v>8.2002570995701379E-2</v>
      </c>
      <c r="I936" s="236">
        <f t="shared" si="778"/>
        <v>1.3915517865318916E-2</v>
      </c>
      <c r="J936" s="236">
        <f t="shared" si="779"/>
        <v>7.4999999999999997E-2</v>
      </c>
      <c r="K936" s="236">
        <f t="shared" si="780"/>
        <v>0.85</v>
      </c>
      <c r="L936" s="236">
        <f t="shared" si="781"/>
        <v>8.8235294117647065E-2</v>
      </c>
      <c r="M936" s="235" t="s">
        <v>1605</v>
      </c>
      <c r="N936" s="234">
        <v>1</v>
      </c>
      <c r="P936" s="248">
        <v>0.25</v>
      </c>
      <c r="Q936" s="235" t="s">
        <v>628</v>
      </c>
      <c r="R936" s="248">
        <v>0.5</v>
      </c>
      <c r="S936" s="248">
        <v>0.05</v>
      </c>
      <c r="T936" s="248">
        <v>0.05</v>
      </c>
      <c r="U936" s="235" t="s">
        <v>628</v>
      </c>
      <c r="V936" s="236" t="str">
        <f t="shared" si="760"/>
        <v/>
      </c>
      <c r="Y936" s="236">
        <f t="shared" si="782"/>
        <v>0.6</v>
      </c>
      <c r="Z936" s="235"/>
      <c r="AA936" s="236"/>
      <c r="AB936" s="236"/>
      <c r="AC936" s="236"/>
      <c r="AD936" s="236"/>
      <c r="AE936" s="236">
        <f t="shared" si="783"/>
        <v>0.45</v>
      </c>
      <c r="AG936" s="236">
        <f t="shared" si="761"/>
        <v>0.35</v>
      </c>
      <c r="AH936" s="236"/>
      <c r="AI936" s="236"/>
      <c r="AJ936" s="236"/>
      <c r="AK936" s="236" t="str">
        <f t="shared" si="762"/>
        <v/>
      </c>
      <c r="AL936" s="236"/>
      <c r="AM936" s="236"/>
      <c r="AN936" s="236"/>
      <c r="AO936" s="236"/>
      <c r="AP936" s="334" t="s">
        <v>2746</v>
      </c>
      <c r="AQ936" s="236"/>
      <c r="AR936" s="235">
        <f t="shared" si="784"/>
        <v>2</v>
      </c>
      <c r="AS936" s="236"/>
      <c r="AT936" s="235" t="s">
        <v>628</v>
      </c>
      <c r="AU936" s="235" t="s">
        <v>628</v>
      </c>
      <c r="AV936" s="235" t="s">
        <v>628</v>
      </c>
      <c r="AW936" s="235" t="s">
        <v>628</v>
      </c>
      <c r="AX936" s="236" t="str">
        <f t="shared" si="785"/>
        <v/>
      </c>
      <c r="AY936" s="236">
        <f t="shared" si="786"/>
        <v>7.4999999999999997E-2</v>
      </c>
      <c r="AZ936" s="235" t="s">
        <v>628</v>
      </c>
      <c r="BA936" s="235" t="s">
        <v>628</v>
      </c>
      <c r="BB936" s="235" t="s">
        <v>628</v>
      </c>
      <c r="BC936" s="235" t="s">
        <v>628</v>
      </c>
      <c r="BD936" s="235" t="s">
        <v>628</v>
      </c>
      <c r="BE936" s="236" t="str">
        <f t="shared" si="787"/>
        <v/>
      </c>
      <c r="BF936" s="236">
        <f t="shared" si="788"/>
        <v>0.85</v>
      </c>
      <c r="BG936" s="235" t="s">
        <v>628</v>
      </c>
      <c r="BH936" s="235" t="s">
        <v>628</v>
      </c>
      <c r="BI936" s="235" t="s">
        <v>628</v>
      </c>
      <c r="BJ936" s="235" t="s">
        <v>628</v>
      </c>
      <c r="BK936" s="235" t="s">
        <v>628</v>
      </c>
      <c r="BL936" s="235">
        <f t="shared" si="789"/>
        <v>2</v>
      </c>
    </row>
    <row r="937" spans="2:65">
      <c r="B937" s="235"/>
      <c r="C937" s="239">
        <v>934</v>
      </c>
      <c r="D937" s="234" t="s">
        <v>2681</v>
      </c>
      <c r="E937" s="236">
        <f t="shared" si="774"/>
        <v>1.3508694799474513E-2</v>
      </c>
      <c r="F937" s="236">
        <f t="shared" si="775"/>
        <v>0.13499999999999998</v>
      </c>
      <c r="G937" s="236">
        <f t="shared" si="776"/>
        <v>1.5414213562373094</v>
      </c>
      <c r="H937" s="236">
        <f t="shared" si="777"/>
        <v>8.7581503560805782E-2</v>
      </c>
      <c r="I937" s="236">
        <f t="shared" si="778"/>
        <v>1.3787911095914531E-2</v>
      </c>
      <c r="J937" s="236">
        <f t="shared" si="779"/>
        <v>9.2499999999999999E-2</v>
      </c>
      <c r="K937" s="236">
        <f t="shared" si="780"/>
        <v>0.99</v>
      </c>
      <c r="L937" s="236">
        <f t="shared" si="781"/>
        <v>9.3434343434343439E-2</v>
      </c>
      <c r="M937" s="235" t="s">
        <v>1605</v>
      </c>
      <c r="N937" s="234">
        <v>1</v>
      </c>
      <c r="P937" s="248">
        <v>0.25</v>
      </c>
      <c r="Q937" s="235" t="s">
        <v>628</v>
      </c>
      <c r="R937" s="248">
        <v>0.6</v>
      </c>
      <c r="S937" s="248">
        <v>0.05</v>
      </c>
      <c r="T937" s="248">
        <v>0.05</v>
      </c>
      <c r="U937" s="235" t="s">
        <v>628</v>
      </c>
      <c r="V937" s="236" t="str">
        <f t="shared" si="760"/>
        <v/>
      </c>
      <c r="Y937" s="236">
        <f t="shared" si="782"/>
        <v>0.74</v>
      </c>
      <c r="Z937" s="235"/>
      <c r="AA937" s="236"/>
      <c r="AB937" s="236"/>
      <c r="AC937" s="236"/>
      <c r="AD937" s="236"/>
      <c r="AE937" s="236">
        <f t="shared" si="783"/>
        <v>0.54999999999999993</v>
      </c>
      <c r="AG937" s="236">
        <f t="shared" si="761"/>
        <v>0.42</v>
      </c>
      <c r="AH937" s="236"/>
      <c r="AI937" s="236"/>
      <c r="AJ937" s="236"/>
      <c r="AK937" s="236" t="str">
        <f t="shared" si="762"/>
        <v/>
      </c>
      <c r="AL937" s="236"/>
      <c r="AM937" s="236"/>
      <c r="AN937" s="236"/>
      <c r="AO937" s="236"/>
      <c r="AP937" s="334" t="s">
        <v>2746</v>
      </c>
      <c r="AQ937" s="236"/>
      <c r="AR937" s="235">
        <f t="shared" si="784"/>
        <v>2</v>
      </c>
      <c r="AS937" s="236"/>
      <c r="AT937" s="235" t="s">
        <v>628</v>
      </c>
      <c r="AU937" s="235" t="s">
        <v>628</v>
      </c>
      <c r="AV937" s="235" t="s">
        <v>628</v>
      </c>
      <c r="AW937" s="235" t="s">
        <v>628</v>
      </c>
      <c r="AX937" s="236" t="str">
        <f t="shared" si="785"/>
        <v/>
      </c>
      <c r="AY937" s="236">
        <f t="shared" si="786"/>
        <v>9.2499999999999999E-2</v>
      </c>
      <c r="AZ937" s="235" t="s">
        <v>628</v>
      </c>
      <c r="BA937" s="235" t="s">
        <v>628</v>
      </c>
      <c r="BB937" s="235" t="s">
        <v>628</v>
      </c>
      <c r="BC937" s="235" t="s">
        <v>628</v>
      </c>
      <c r="BD937" s="235" t="s">
        <v>628</v>
      </c>
      <c r="BE937" s="236" t="str">
        <f t="shared" si="787"/>
        <v/>
      </c>
      <c r="BF937" s="236">
        <f t="shared" si="788"/>
        <v>0.99</v>
      </c>
      <c r="BG937" s="235" t="s">
        <v>628</v>
      </c>
      <c r="BH937" s="235" t="s">
        <v>628</v>
      </c>
      <c r="BI937" s="235" t="s">
        <v>628</v>
      </c>
      <c r="BJ937" s="235" t="s">
        <v>628</v>
      </c>
      <c r="BK937" s="235" t="s">
        <v>628</v>
      </c>
      <c r="BL937" s="235">
        <f t="shared" si="789"/>
        <v>2</v>
      </c>
    </row>
    <row r="938" spans="2:65">
      <c r="B938" s="235"/>
      <c r="C938" s="239">
        <v>935</v>
      </c>
      <c r="D938" s="234" t="s">
        <v>2682</v>
      </c>
      <c r="E938" s="236">
        <f t="shared" si="774"/>
        <v>1.3450763210504122E-2</v>
      </c>
      <c r="F938" s="236">
        <f t="shared" si="775"/>
        <v>0.15999999999999998</v>
      </c>
      <c r="G938" s="236">
        <f t="shared" si="776"/>
        <v>1.7414213562373093</v>
      </c>
      <c r="H938" s="236">
        <f t="shared" si="777"/>
        <v>9.1878969685838766E-2</v>
      </c>
      <c r="I938" s="236">
        <f t="shared" si="778"/>
        <v>1.3691533336848617E-2</v>
      </c>
      <c r="J938" s="236">
        <f t="shared" si="779"/>
        <v>0.10999999999999999</v>
      </c>
      <c r="K938" s="236">
        <f t="shared" si="780"/>
        <v>1.1299999999999999</v>
      </c>
      <c r="L938" s="236">
        <f t="shared" si="781"/>
        <v>9.7345132743362831E-2</v>
      </c>
      <c r="M938" s="235" t="s">
        <v>1605</v>
      </c>
      <c r="N938" s="234">
        <v>1</v>
      </c>
      <c r="P938" s="248">
        <v>0.25</v>
      </c>
      <c r="Q938" s="235" t="s">
        <v>628</v>
      </c>
      <c r="R938" s="248">
        <v>0.7</v>
      </c>
      <c r="S938" s="248">
        <v>0.05</v>
      </c>
      <c r="T938" s="248">
        <v>0.05</v>
      </c>
      <c r="U938" s="235" t="s">
        <v>628</v>
      </c>
      <c r="V938" s="236" t="str">
        <f t="shared" si="760"/>
        <v/>
      </c>
      <c r="Y938" s="236">
        <f t="shared" si="782"/>
        <v>0.87999999999999989</v>
      </c>
      <c r="Z938" s="235"/>
      <c r="AA938" s="236"/>
      <c r="AB938" s="236"/>
      <c r="AC938" s="236"/>
      <c r="AD938" s="236"/>
      <c r="AE938" s="236">
        <f t="shared" si="783"/>
        <v>0.64999999999999991</v>
      </c>
      <c r="AG938" s="236">
        <f t="shared" si="761"/>
        <v>0.48999999999999994</v>
      </c>
      <c r="AH938" s="236"/>
      <c r="AI938" s="236"/>
      <c r="AJ938" s="236"/>
      <c r="AK938" s="236" t="str">
        <f t="shared" si="762"/>
        <v/>
      </c>
      <c r="AL938" s="236"/>
      <c r="AM938" s="236"/>
      <c r="AN938" s="236"/>
      <c r="AO938" s="236"/>
      <c r="AP938" s="334" t="s">
        <v>2746</v>
      </c>
      <c r="AQ938" s="236"/>
      <c r="AR938" s="235">
        <f t="shared" si="784"/>
        <v>2</v>
      </c>
      <c r="AS938" s="236"/>
      <c r="AT938" s="235" t="s">
        <v>628</v>
      </c>
      <c r="AU938" s="235" t="s">
        <v>628</v>
      </c>
      <c r="AV938" s="235" t="s">
        <v>628</v>
      </c>
      <c r="AW938" s="235" t="s">
        <v>628</v>
      </c>
      <c r="AX938" s="236" t="str">
        <f t="shared" si="785"/>
        <v/>
      </c>
      <c r="AY938" s="236">
        <f t="shared" si="786"/>
        <v>0.10999999999999999</v>
      </c>
      <c r="AZ938" s="235" t="s">
        <v>628</v>
      </c>
      <c r="BA938" s="235" t="s">
        <v>628</v>
      </c>
      <c r="BB938" s="235" t="s">
        <v>628</v>
      </c>
      <c r="BC938" s="235" t="s">
        <v>628</v>
      </c>
      <c r="BD938" s="235" t="s">
        <v>628</v>
      </c>
      <c r="BE938" s="236" t="str">
        <f t="shared" si="787"/>
        <v/>
      </c>
      <c r="BF938" s="236">
        <f t="shared" si="788"/>
        <v>1.1299999999999999</v>
      </c>
      <c r="BG938" s="235" t="s">
        <v>628</v>
      </c>
      <c r="BH938" s="235" t="s">
        <v>628</v>
      </c>
      <c r="BI938" s="235" t="s">
        <v>628</v>
      </c>
      <c r="BJ938" s="235" t="s">
        <v>628</v>
      </c>
      <c r="BK938" s="235" t="s">
        <v>628</v>
      </c>
      <c r="BL938" s="235">
        <f t="shared" si="789"/>
        <v>2</v>
      </c>
    </row>
    <row r="939" spans="2:65">
      <c r="B939" s="235"/>
      <c r="C939" s="239">
        <v>936</v>
      </c>
      <c r="D939" s="234" t="s">
        <v>2683</v>
      </c>
      <c r="E939" s="236">
        <f t="shared" si="774"/>
        <v>1.3404678548393568E-2</v>
      </c>
      <c r="F939" s="236">
        <f t="shared" si="775"/>
        <v>0.185</v>
      </c>
      <c r="G939" s="236">
        <f t="shared" si="776"/>
        <v>1.9414213562373095</v>
      </c>
      <c r="H939" s="236">
        <f t="shared" si="777"/>
        <v>9.5291009036055196E-2</v>
      </c>
      <c r="I939" s="236">
        <f t="shared" si="778"/>
        <v>1.3616168352723113E-2</v>
      </c>
      <c r="J939" s="236">
        <f t="shared" si="779"/>
        <v>0.12749999999999997</v>
      </c>
      <c r="K939" s="236">
        <f t="shared" si="780"/>
        <v>1.2699999999999998</v>
      </c>
      <c r="L939" s="236">
        <f t="shared" si="781"/>
        <v>0.10039370078740158</v>
      </c>
      <c r="M939" s="237" t="s">
        <v>2718</v>
      </c>
      <c r="N939" s="234">
        <v>1</v>
      </c>
      <c r="P939" s="248">
        <v>0.25</v>
      </c>
      <c r="Q939" s="235" t="s">
        <v>628</v>
      </c>
      <c r="R939" s="248">
        <v>0.8</v>
      </c>
      <c r="S939" s="248">
        <v>0.05</v>
      </c>
      <c r="T939" s="248">
        <v>0.05</v>
      </c>
      <c r="U939" s="235" t="s">
        <v>628</v>
      </c>
      <c r="V939" s="236" t="str">
        <f t="shared" si="760"/>
        <v/>
      </c>
      <c r="Y939" s="236">
        <f t="shared" si="782"/>
        <v>1.0199999999999998</v>
      </c>
      <c r="Z939" s="235"/>
      <c r="AA939" s="236"/>
      <c r="AB939" s="236"/>
      <c r="AC939" s="236"/>
      <c r="AD939" s="236"/>
      <c r="AE939" s="236">
        <f t="shared" si="783"/>
        <v>0.75</v>
      </c>
      <c r="AG939" s="236">
        <f t="shared" si="761"/>
        <v>0.55999999999999994</v>
      </c>
      <c r="AH939" s="236"/>
      <c r="AI939" s="236"/>
      <c r="AJ939" s="236"/>
      <c r="AK939" s="236" t="str">
        <f t="shared" si="762"/>
        <v/>
      </c>
      <c r="AL939" s="236"/>
      <c r="AM939" s="236"/>
      <c r="AN939" s="236"/>
      <c r="AO939" s="236"/>
      <c r="AP939" s="334" t="s">
        <v>2746</v>
      </c>
      <c r="AQ939" s="236"/>
      <c r="AR939" s="235">
        <f t="shared" si="784"/>
        <v>2</v>
      </c>
      <c r="AS939" s="236"/>
      <c r="AT939" s="235" t="s">
        <v>628</v>
      </c>
      <c r="AU939" s="235" t="s">
        <v>628</v>
      </c>
      <c r="AV939" s="235" t="s">
        <v>628</v>
      </c>
      <c r="AW939" s="235" t="s">
        <v>628</v>
      </c>
      <c r="AX939" s="236" t="str">
        <f t="shared" si="785"/>
        <v/>
      </c>
      <c r="AY939" s="236">
        <f t="shared" si="786"/>
        <v>0.12749999999999997</v>
      </c>
      <c r="AZ939" s="235" t="s">
        <v>628</v>
      </c>
      <c r="BA939" s="235" t="s">
        <v>628</v>
      </c>
      <c r="BB939" s="235" t="s">
        <v>628</v>
      </c>
      <c r="BC939" s="235" t="s">
        <v>628</v>
      </c>
      <c r="BD939" s="235" t="s">
        <v>628</v>
      </c>
      <c r="BE939" s="236" t="str">
        <f t="shared" si="787"/>
        <v/>
      </c>
      <c r="BF939" s="236">
        <f t="shared" si="788"/>
        <v>1.2699999999999998</v>
      </c>
      <c r="BG939" s="235" t="s">
        <v>628</v>
      </c>
      <c r="BH939" s="235" t="s">
        <v>628</v>
      </c>
      <c r="BI939" s="235" t="s">
        <v>628</v>
      </c>
      <c r="BJ939" s="235" t="s">
        <v>628</v>
      </c>
      <c r="BK939" s="235" t="s">
        <v>628</v>
      </c>
      <c r="BL939" s="235">
        <f t="shared" si="789"/>
        <v>2</v>
      </c>
    </row>
    <row r="940" spans="2:65">
      <c r="B940" s="235"/>
      <c r="C940" s="239">
        <v>937</v>
      </c>
      <c r="D940" s="234" t="s">
        <v>2684</v>
      </c>
      <c r="E940" s="236">
        <f t="shared" si="774"/>
        <v>1.3367143644263823E-2</v>
      </c>
      <c r="F940" s="236">
        <f t="shared" si="775"/>
        <v>0.21</v>
      </c>
      <c r="G940" s="236">
        <f t="shared" si="776"/>
        <v>2.1414213562373097</v>
      </c>
      <c r="H940" s="236">
        <f t="shared" si="777"/>
        <v>9.8065707334212299E-2</v>
      </c>
      <c r="I940" s="236">
        <f t="shared" si="778"/>
        <v>1.3555618600615557E-2</v>
      </c>
      <c r="J940" s="236">
        <f t="shared" si="779"/>
        <v>0.14499999999999999</v>
      </c>
      <c r="K940" s="236">
        <f t="shared" si="780"/>
        <v>1.41</v>
      </c>
      <c r="L940" s="236">
        <f t="shared" si="781"/>
        <v>0.10283687943262411</v>
      </c>
      <c r="M940" s="237" t="s">
        <v>2718</v>
      </c>
      <c r="N940" s="234">
        <v>1</v>
      </c>
      <c r="P940" s="248">
        <v>0.25</v>
      </c>
      <c r="Q940" s="235" t="s">
        <v>628</v>
      </c>
      <c r="R940" s="248">
        <v>0.9</v>
      </c>
      <c r="S940" s="248">
        <v>0.05</v>
      </c>
      <c r="T940" s="248">
        <v>0.05</v>
      </c>
      <c r="U940" s="235" t="s">
        <v>628</v>
      </c>
      <c r="V940" s="236" t="str">
        <f t="shared" si="760"/>
        <v/>
      </c>
      <c r="Y940" s="236">
        <f t="shared" si="782"/>
        <v>1.1599999999999999</v>
      </c>
      <c r="Z940" s="235"/>
      <c r="AA940" s="236"/>
      <c r="AB940" s="236"/>
      <c r="AC940" s="236"/>
      <c r="AD940" s="236"/>
      <c r="AE940" s="236">
        <f t="shared" si="783"/>
        <v>0.85</v>
      </c>
      <c r="AG940" s="236">
        <f t="shared" si="761"/>
        <v>0.63</v>
      </c>
      <c r="AH940" s="236"/>
      <c r="AI940" s="236"/>
      <c r="AJ940" s="236"/>
      <c r="AK940" s="236" t="str">
        <f t="shared" si="762"/>
        <v/>
      </c>
      <c r="AL940" s="236"/>
      <c r="AM940" s="236"/>
      <c r="AN940" s="236"/>
      <c r="AO940" s="236"/>
      <c r="AP940" s="334" t="s">
        <v>2746</v>
      </c>
      <c r="AQ940" s="236"/>
      <c r="AR940" s="235">
        <f t="shared" si="784"/>
        <v>2</v>
      </c>
      <c r="AS940" s="236"/>
      <c r="AT940" s="235" t="s">
        <v>628</v>
      </c>
      <c r="AU940" s="235" t="s">
        <v>628</v>
      </c>
      <c r="AV940" s="235" t="s">
        <v>628</v>
      </c>
      <c r="AW940" s="235" t="s">
        <v>628</v>
      </c>
      <c r="AX940" s="236" t="str">
        <f t="shared" si="785"/>
        <v/>
      </c>
      <c r="AY940" s="236">
        <f t="shared" si="786"/>
        <v>0.14499999999999999</v>
      </c>
      <c r="AZ940" s="235" t="s">
        <v>628</v>
      </c>
      <c r="BA940" s="235" t="s">
        <v>628</v>
      </c>
      <c r="BB940" s="235" t="s">
        <v>628</v>
      </c>
      <c r="BC940" s="235" t="s">
        <v>628</v>
      </c>
      <c r="BD940" s="235" t="s">
        <v>628</v>
      </c>
      <c r="BE940" s="236" t="str">
        <f t="shared" si="787"/>
        <v/>
      </c>
      <c r="BF940" s="236">
        <f t="shared" si="788"/>
        <v>1.41</v>
      </c>
      <c r="BG940" s="235" t="s">
        <v>628</v>
      </c>
      <c r="BH940" s="235" t="s">
        <v>628</v>
      </c>
      <c r="BI940" s="235" t="s">
        <v>628</v>
      </c>
      <c r="BJ940" s="235" t="s">
        <v>628</v>
      </c>
      <c r="BK940" s="235" t="s">
        <v>628</v>
      </c>
      <c r="BL940" s="235">
        <f t="shared" si="789"/>
        <v>2</v>
      </c>
    </row>
    <row r="941" spans="2:65">
      <c r="B941" s="235"/>
      <c r="C941" s="239">
        <v>938</v>
      </c>
      <c r="D941" s="234" t="s">
        <v>2685</v>
      </c>
      <c r="E941" s="236">
        <f t="shared" si="774"/>
        <v>1.3907030765089643E-2</v>
      </c>
      <c r="F941" s="236">
        <f t="shared" si="775"/>
        <v>7.1399999999999991E-2</v>
      </c>
      <c r="G941" s="236">
        <f t="shared" si="776"/>
        <v>1.0297056274847716</v>
      </c>
      <c r="H941" s="236">
        <f t="shared" si="777"/>
        <v>6.9340205680342298E-2</v>
      </c>
      <c r="I941" s="236">
        <f t="shared" si="778"/>
        <v>1.4490452081902347E-2</v>
      </c>
      <c r="J941" s="236">
        <f t="shared" si="779"/>
        <v>4.7999999999999994E-2</v>
      </c>
      <c r="K941" s="236">
        <f t="shared" si="780"/>
        <v>0.61999999999999988</v>
      </c>
      <c r="L941" s="236">
        <f t="shared" si="781"/>
        <v>7.7419354838709681E-2</v>
      </c>
      <c r="M941" s="235" t="s">
        <v>1605</v>
      </c>
      <c r="N941" s="234">
        <v>1</v>
      </c>
      <c r="P941" s="248">
        <v>0.3</v>
      </c>
      <c r="Q941" s="235" t="s">
        <v>628</v>
      </c>
      <c r="R941" s="248">
        <v>0.3</v>
      </c>
      <c r="S941" s="248">
        <v>0.05</v>
      </c>
      <c r="T941" s="248">
        <v>0.06</v>
      </c>
      <c r="U941" s="235" t="s">
        <v>628</v>
      </c>
      <c r="V941" s="236" t="str">
        <f t="shared" si="760"/>
        <v/>
      </c>
      <c r="Y941" s="236">
        <f t="shared" si="782"/>
        <v>0.31999999999999995</v>
      </c>
      <c r="Z941" s="235"/>
      <c r="AA941" s="236"/>
      <c r="AB941" s="236"/>
      <c r="AC941" s="236"/>
      <c r="AD941" s="236"/>
      <c r="AE941" s="236">
        <f t="shared" si="783"/>
        <v>0.25</v>
      </c>
      <c r="AG941" s="236">
        <f t="shared" si="761"/>
        <v>0.21</v>
      </c>
      <c r="AH941" s="236"/>
      <c r="AI941" s="236"/>
      <c r="AJ941" s="236"/>
      <c r="AK941" s="236" t="str">
        <f t="shared" si="762"/>
        <v/>
      </c>
      <c r="AL941" s="236"/>
      <c r="AM941" s="236"/>
      <c r="AN941" s="236"/>
      <c r="AO941" s="236"/>
      <c r="AP941" s="334" t="s">
        <v>2746</v>
      </c>
      <c r="AQ941" s="236"/>
      <c r="AR941" s="235">
        <f t="shared" si="784"/>
        <v>2</v>
      </c>
      <c r="AS941" s="236"/>
      <c r="AT941" s="235" t="s">
        <v>628</v>
      </c>
      <c r="AU941" s="235" t="s">
        <v>628</v>
      </c>
      <c r="AV941" s="235" t="s">
        <v>628</v>
      </c>
      <c r="AW941" s="235" t="s">
        <v>628</v>
      </c>
      <c r="AX941" s="236" t="str">
        <f t="shared" si="785"/>
        <v/>
      </c>
      <c r="AY941" s="236">
        <f t="shared" si="786"/>
        <v>4.7999999999999994E-2</v>
      </c>
      <c r="AZ941" s="235" t="s">
        <v>628</v>
      </c>
      <c r="BA941" s="235" t="s">
        <v>628</v>
      </c>
      <c r="BB941" s="235" t="s">
        <v>628</v>
      </c>
      <c r="BC941" s="235" t="s">
        <v>628</v>
      </c>
      <c r="BD941" s="235" t="s">
        <v>628</v>
      </c>
      <c r="BE941" s="236" t="str">
        <f t="shared" si="787"/>
        <v/>
      </c>
      <c r="BF941" s="236">
        <f t="shared" si="788"/>
        <v>0.61999999999999988</v>
      </c>
      <c r="BG941" s="235" t="s">
        <v>628</v>
      </c>
      <c r="BH941" s="235" t="s">
        <v>628</v>
      </c>
      <c r="BI941" s="235" t="s">
        <v>628</v>
      </c>
      <c r="BJ941" s="235" t="s">
        <v>628</v>
      </c>
      <c r="BK941" s="235" t="s">
        <v>628</v>
      </c>
      <c r="BL941" s="235">
        <f t="shared" si="789"/>
        <v>2</v>
      </c>
    </row>
    <row r="942" spans="2:65">
      <c r="B942" s="235"/>
      <c r="C942" s="239">
        <v>939</v>
      </c>
      <c r="D942" s="234" t="s">
        <v>2686</v>
      </c>
      <c r="E942" s="236">
        <f t="shared" si="774"/>
        <v>1.3761561870571383E-2</v>
      </c>
      <c r="F942" s="236">
        <f t="shared" si="775"/>
        <v>0.1014</v>
      </c>
      <c r="G942" s="236">
        <f t="shared" si="776"/>
        <v>1.2297056274847715</v>
      </c>
      <c r="H942" s="236">
        <f t="shared" si="777"/>
        <v>8.2458759018125841E-2</v>
      </c>
      <c r="I942" s="236">
        <f t="shared" si="778"/>
        <v>1.4221832364524347E-2</v>
      </c>
      <c r="J942" s="236">
        <f t="shared" si="779"/>
        <v>6.8999999999999992E-2</v>
      </c>
      <c r="K942" s="236">
        <f t="shared" si="780"/>
        <v>0.76</v>
      </c>
      <c r="L942" s="236">
        <f t="shared" si="781"/>
        <v>9.0789473684210517E-2</v>
      </c>
      <c r="M942" s="235" t="s">
        <v>1605</v>
      </c>
      <c r="N942" s="234">
        <v>1</v>
      </c>
      <c r="P942" s="248">
        <v>0.3</v>
      </c>
      <c r="Q942" s="235" t="s">
        <v>628</v>
      </c>
      <c r="R942" s="248">
        <v>0.4</v>
      </c>
      <c r="S942" s="248">
        <v>0.05</v>
      </c>
      <c r="T942" s="248">
        <v>0.06</v>
      </c>
      <c r="U942" s="235" t="s">
        <v>628</v>
      </c>
      <c r="V942" s="236" t="str">
        <f t="shared" si="760"/>
        <v/>
      </c>
      <c r="Y942" s="236">
        <f t="shared" si="782"/>
        <v>0.45999999999999996</v>
      </c>
      <c r="Z942" s="235"/>
      <c r="AA942" s="236"/>
      <c r="AB942" s="236"/>
      <c r="AC942" s="236"/>
      <c r="AD942" s="236"/>
      <c r="AE942" s="236">
        <f t="shared" si="783"/>
        <v>0.35000000000000003</v>
      </c>
      <c r="AG942" s="236">
        <f t="shared" si="761"/>
        <v>0.27999999999999997</v>
      </c>
      <c r="AH942" s="236"/>
      <c r="AI942" s="236"/>
      <c r="AJ942" s="236"/>
      <c r="AK942" s="236" t="str">
        <f t="shared" si="762"/>
        <v/>
      </c>
      <c r="AL942" s="236"/>
      <c r="AM942" s="236"/>
      <c r="AN942" s="236"/>
      <c r="AO942" s="236"/>
      <c r="AP942" s="334" t="s">
        <v>2746</v>
      </c>
      <c r="AQ942" s="236"/>
      <c r="AR942" s="235">
        <f t="shared" si="784"/>
        <v>2</v>
      </c>
      <c r="AS942" s="236"/>
      <c r="AT942" s="235" t="s">
        <v>628</v>
      </c>
      <c r="AU942" s="235" t="s">
        <v>628</v>
      </c>
      <c r="AV942" s="235" t="s">
        <v>628</v>
      </c>
      <c r="AW942" s="235" t="s">
        <v>628</v>
      </c>
      <c r="AX942" s="236" t="str">
        <f t="shared" si="785"/>
        <v/>
      </c>
      <c r="AY942" s="236">
        <f t="shared" si="786"/>
        <v>6.8999999999999992E-2</v>
      </c>
      <c r="AZ942" s="235" t="s">
        <v>628</v>
      </c>
      <c r="BA942" s="235" t="s">
        <v>628</v>
      </c>
      <c r="BB942" s="235" t="s">
        <v>628</v>
      </c>
      <c r="BC942" s="235" t="s">
        <v>628</v>
      </c>
      <c r="BD942" s="235" t="s">
        <v>628</v>
      </c>
      <c r="BE942" s="236" t="str">
        <f t="shared" si="787"/>
        <v/>
      </c>
      <c r="BF942" s="236">
        <f t="shared" si="788"/>
        <v>0.76</v>
      </c>
      <c r="BG942" s="235" t="s">
        <v>628</v>
      </c>
      <c r="BH942" s="235" t="s">
        <v>628</v>
      </c>
      <c r="BI942" s="235" t="s">
        <v>628</v>
      </c>
      <c r="BJ942" s="235" t="s">
        <v>628</v>
      </c>
      <c r="BK942" s="235" t="s">
        <v>628</v>
      </c>
      <c r="BL942" s="235">
        <f t="shared" si="789"/>
        <v>2</v>
      </c>
    </row>
    <row r="943" spans="2:65">
      <c r="B943" s="235"/>
      <c r="C943" s="239">
        <v>940</v>
      </c>
      <c r="D943" s="234" t="s">
        <v>2687</v>
      </c>
      <c r="E943" s="236">
        <f t="shared" si="774"/>
        <v>1.3656314078067746E-2</v>
      </c>
      <c r="F943" s="236">
        <f t="shared" si="775"/>
        <v>0.13140000000000002</v>
      </c>
      <c r="G943" s="236">
        <f t="shared" si="776"/>
        <v>1.4297056274847715</v>
      </c>
      <c r="H943" s="236">
        <f t="shared" si="777"/>
        <v>9.1907031401399178E-2</v>
      </c>
      <c r="I943" s="236">
        <f t="shared" si="778"/>
        <v>1.4035299177779886E-2</v>
      </c>
      <c r="J943" s="236">
        <f t="shared" si="779"/>
        <v>0.09</v>
      </c>
      <c r="K943" s="236">
        <f t="shared" si="780"/>
        <v>0.89999999999999991</v>
      </c>
      <c r="L943" s="236">
        <f t="shared" si="781"/>
        <v>0.1</v>
      </c>
      <c r="M943" s="235" t="s">
        <v>1605</v>
      </c>
      <c r="N943" s="234">
        <v>1</v>
      </c>
      <c r="P943" s="248">
        <v>0.3</v>
      </c>
      <c r="Q943" s="235" t="s">
        <v>628</v>
      </c>
      <c r="R943" s="248">
        <v>0.5</v>
      </c>
      <c r="S943" s="248">
        <v>0.05</v>
      </c>
      <c r="T943" s="248">
        <v>0.06</v>
      </c>
      <c r="U943" s="235" t="s">
        <v>628</v>
      </c>
      <c r="V943" s="236" t="str">
        <f t="shared" si="760"/>
        <v/>
      </c>
      <c r="Y943" s="236">
        <f t="shared" si="782"/>
        <v>0.6</v>
      </c>
      <c r="Z943" s="235"/>
      <c r="AA943" s="236"/>
      <c r="AB943" s="236"/>
      <c r="AC943" s="236"/>
      <c r="AD943" s="236"/>
      <c r="AE943" s="236">
        <f t="shared" si="783"/>
        <v>0.45</v>
      </c>
      <c r="AG943" s="236">
        <f t="shared" si="761"/>
        <v>0.35</v>
      </c>
      <c r="AH943" s="236"/>
      <c r="AI943" s="236"/>
      <c r="AJ943" s="236"/>
      <c r="AK943" s="236" t="str">
        <f t="shared" si="762"/>
        <v/>
      </c>
      <c r="AL943" s="236"/>
      <c r="AM943" s="236"/>
      <c r="AN943" s="236"/>
      <c r="AO943" s="236"/>
      <c r="AP943" s="334" t="s">
        <v>2746</v>
      </c>
      <c r="AQ943" s="236"/>
      <c r="AR943" s="235">
        <f t="shared" si="784"/>
        <v>2</v>
      </c>
      <c r="AS943" s="236"/>
      <c r="AT943" s="235" t="s">
        <v>628</v>
      </c>
      <c r="AU943" s="235" t="s">
        <v>628</v>
      </c>
      <c r="AV943" s="235" t="s">
        <v>628</v>
      </c>
      <c r="AW943" s="235" t="s">
        <v>628</v>
      </c>
      <c r="AX943" s="236" t="str">
        <f t="shared" si="785"/>
        <v/>
      </c>
      <c r="AY943" s="236">
        <f t="shared" si="786"/>
        <v>0.09</v>
      </c>
      <c r="AZ943" s="235" t="s">
        <v>628</v>
      </c>
      <c r="BA943" s="235" t="s">
        <v>628</v>
      </c>
      <c r="BB943" s="235" t="s">
        <v>628</v>
      </c>
      <c r="BC943" s="235" t="s">
        <v>628</v>
      </c>
      <c r="BD943" s="235" t="s">
        <v>628</v>
      </c>
      <c r="BE943" s="236" t="str">
        <f t="shared" si="787"/>
        <v/>
      </c>
      <c r="BF943" s="236">
        <f t="shared" si="788"/>
        <v>0.89999999999999991</v>
      </c>
      <c r="BG943" s="235" t="s">
        <v>628</v>
      </c>
      <c r="BH943" s="235" t="s">
        <v>628</v>
      </c>
      <c r="BI943" s="235" t="s">
        <v>628</v>
      </c>
      <c r="BJ943" s="235" t="s">
        <v>628</v>
      </c>
      <c r="BK943" s="235" t="s">
        <v>628</v>
      </c>
      <c r="BL943" s="235">
        <f t="shared" si="789"/>
        <v>2</v>
      </c>
    </row>
    <row r="944" spans="2:65">
      <c r="B944" s="235"/>
      <c r="C944" s="239">
        <v>941</v>
      </c>
      <c r="D944" s="234" t="s">
        <v>2688</v>
      </c>
      <c r="E944" s="236">
        <f t="shared" si="774"/>
        <v>1.3576629461003199E-2</v>
      </c>
      <c r="F944" s="236">
        <f t="shared" si="775"/>
        <v>0.16139999999999999</v>
      </c>
      <c r="G944" s="236">
        <f t="shared" si="776"/>
        <v>1.6297056274847712</v>
      </c>
      <c r="H944" s="236">
        <f t="shared" si="777"/>
        <v>9.9036290528798698E-2</v>
      </c>
      <c r="I944" s="236">
        <f t="shared" si="778"/>
        <v>1.3898199200808639E-2</v>
      </c>
      <c r="J944" s="236">
        <f t="shared" si="779"/>
        <v>0.111</v>
      </c>
      <c r="K944" s="236">
        <f t="shared" si="780"/>
        <v>1.04</v>
      </c>
      <c r="L944" s="236">
        <f t="shared" si="781"/>
        <v>0.10673076923076923</v>
      </c>
      <c r="M944" s="235" t="s">
        <v>1605</v>
      </c>
      <c r="N944" s="234">
        <v>1</v>
      </c>
      <c r="P944" s="248">
        <v>0.3</v>
      </c>
      <c r="Q944" s="235" t="s">
        <v>628</v>
      </c>
      <c r="R944" s="248">
        <v>0.6</v>
      </c>
      <c r="S944" s="248">
        <v>0.05</v>
      </c>
      <c r="T944" s="248">
        <v>0.06</v>
      </c>
      <c r="U944" s="235" t="s">
        <v>628</v>
      </c>
      <c r="V944" s="236" t="str">
        <f t="shared" si="760"/>
        <v/>
      </c>
      <c r="Y944" s="236">
        <f t="shared" si="782"/>
        <v>0.74</v>
      </c>
      <c r="Z944" s="235"/>
      <c r="AA944" s="236"/>
      <c r="AB944" s="236"/>
      <c r="AC944" s="236"/>
      <c r="AD944" s="236"/>
      <c r="AE944" s="236">
        <f t="shared" si="783"/>
        <v>0.54999999999999993</v>
      </c>
      <c r="AG944" s="236">
        <f t="shared" si="761"/>
        <v>0.42</v>
      </c>
      <c r="AH944" s="236"/>
      <c r="AI944" s="236"/>
      <c r="AJ944" s="236"/>
      <c r="AK944" s="236" t="str">
        <f t="shared" si="762"/>
        <v/>
      </c>
      <c r="AL944" s="236"/>
      <c r="AM944" s="236"/>
      <c r="AN944" s="236"/>
      <c r="AO944" s="236"/>
      <c r="AP944" s="334" t="s">
        <v>2746</v>
      </c>
      <c r="AQ944" s="236"/>
      <c r="AR944" s="235">
        <f t="shared" si="784"/>
        <v>2</v>
      </c>
      <c r="AS944" s="236"/>
      <c r="AT944" s="235" t="s">
        <v>628</v>
      </c>
      <c r="AU944" s="235" t="s">
        <v>628</v>
      </c>
      <c r="AV944" s="235" t="s">
        <v>628</v>
      </c>
      <c r="AW944" s="235" t="s">
        <v>628</v>
      </c>
      <c r="AX944" s="236" t="str">
        <f t="shared" si="785"/>
        <v/>
      </c>
      <c r="AY944" s="236">
        <f t="shared" si="786"/>
        <v>0.111</v>
      </c>
      <c r="AZ944" s="235" t="s">
        <v>628</v>
      </c>
      <c r="BA944" s="235" t="s">
        <v>628</v>
      </c>
      <c r="BB944" s="235" t="s">
        <v>628</v>
      </c>
      <c r="BC944" s="235" t="s">
        <v>628</v>
      </c>
      <c r="BD944" s="235" t="s">
        <v>628</v>
      </c>
      <c r="BE944" s="236" t="str">
        <f t="shared" si="787"/>
        <v/>
      </c>
      <c r="BF944" s="236">
        <f t="shared" si="788"/>
        <v>1.04</v>
      </c>
      <c r="BG944" s="235" t="s">
        <v>628</v>
      </c>
      <c r="BH944" s="235" t="s">
        <v>628</v>
      </c>
      <c r="BI944" s="235" t="s">
        <v>628</v>
      </c>
      <c r="BJ944" s="235" t="s">
        <v>628</v>
      </c>
      <c r="BK944" s="235" t="s">
        <v>628</v>
      </c>
      <c r="BL944" s="235">
        <f t="shared" si="789"/>
        <v>2</v>
      </c>
    </row>
    <row r="945" spans="2:64">
      <c r="B945" s="235"/>
      <c r="C945" s="239">
        <v>942</v>
      </c>
      <c r="D945" s="234" t="s">
        <v>2689</v>
      </c>
      <c r="E945" s="236">
        <f t="shared" si="774"/>
        <v>1.3514201958630833E-2</v>
      </c>
      <c r="F945" s="236">
        <f t="shared" si="775"/>
        <v>0.19139999999999999</v>
      </c>
      <c r="G945" s="236">
        <f t="shared" si="776"/>
        <v>1.8297056274847714</v>
      </c>
      <c r="H945" s="236">
        <f t="shared" si="777"/>
        <v>0.1046069909415486</v>
      </c>
      <c r="I945" s="236">
        <f t="shared" si="778"/>
        <v>1.379317530680467E-2</v>
      </c>
      <c r="J945" s="236">
        <f t="shared" si="779"/>
        <v>0.13199999999999998</v>
      </c>
      <c r="K945" s="236">
        <f t="shared" si="780"/>
        <v>1.18</v>
      </c>
      <c r="L945" s="236">
        <f t="shared" si="781"/>
        <v>0.111864406779661</v>
      </c>
      <c r="M945" s="235" t="s">
        <v>1605</v>
      </c>
      <c r="N945" s="234">
        <v>1</v>
      </c>
      <c r="P945" s="248">
        <v>0.3</v>
      </c>
      <c r="Q945" s="235" t="s">
        <v>628</v>
      </c>
      <c r="R945" s="248">
        <v>0.7</v>
      </c>
      <c r="S945" s="248">
        <v>0.05</v>
      </c>
      <c r="T945" s="248">
        <v>0.06</v>
      </c>
      <c r="U945" s="235" t="s">
        <v>628</v>
      </c>
      <c r="V945" s="236" t="str">
        <f t="shared" si="760"/>
        <v/>
      </c>
      <c r="Y945" s="236">
        <f t="shared" si="782"/>
        <v>0.87999999999999989</v>
      </c>
      <c r="Z945" s="235"/>
      <c r="AA945" s="236"/>
      <c r="AB945" s="236"/>
      <c r="AC945" s="236"/>
      <c r="AD945" s="236"/>
      <c r="AE945" s="236">
        <f t="shared" si="783"/>
        <v>0.64999999999999991</v>
      </c>
      <c r="AG945" s="236">
        <f t="shared" si="761"/>
        <v>0.48999999999999994</v>
      </c>
      <c r="AH945" s="236"/>
      <c r="AI945" s="236"/>
      <c r="AJ945" s="236"/>
      <c r="AK945" s="236" t="str">
        <f t="shared" si="762"/>
        <v/>
      </c>
      <c r="AL945" s="236"/>
      <c r="AM945" s="236"/>
      <c r="AN945" s="236"/>
      <c r="AO945" s="236"/>
      <c r="AP945" s="334" t="s">
        <v>2746</v>
      </c>
      <c r="AQ945" s="236"/>
      <c r="AR945" s="235">
        <f t="shared" si="784"/>
        <v>2</v>
      </c>
      <c r="AS945" s="236"/>
      <c r="AT945" s="235" t="s">
        <v>628</v>
      </c>
      <c r="AU945" s="235" t="s">
        <v>628</v>
      </c>
      <c r="AV945" s="235" t="s">
        <v>628</v>
      </c>
      <c r="AW945" s="235" t="s">
        <v>628</v>
      </c>
      <c r="AX945" s="236" t="str">
        <f t="shared" si="785"/>
        <v/>
      </c>
      <c r="AY945" s="236">
        <f t="shared" si="786"/>
        <v>0.13199999999999998</v>
      </c>
      <c r="AZ945" s="235" t="s">
        <v>628</v>
      </c>
      <c r="BA945" s="235" t="s">
        <v>628</v>
      </c>
      <c r="BB945" s="235" t="s">
        <v>628</v>
      </c>
      <c r="BC945" s="235" t="s">
        <v>628</v>
      </c>
      <c r="BD945" s="235" t="s">
        <v>628</v>
      </c>
      <c r="BE945" s="236" t="str">
        <f t="shared" si="787"/>
        <v/>
      </c>
      <c r="BF945" s="236">
        <f t="shared" si="788"/>
        <v>1.18</v>
      </c>
      <c r="BG945" s="235" t="s">
        <v>628</v>
      </c>
      <c r="BH945" s="235" t="s">
        <v>628</v>
      </c>
      <c r="BI945" s="235" t="s">
        <v>628</v>
      </c>
      <c r="BJ945" s="235" t="s">
        <v>628</v>
      </c>
      <c r="BK945" s="235" t="s">
        <v>628</v>
      </c>
      <c r="BL945" s="235">
        <f t="shared" si="789"/>
        <v>2</v>
      </c>
    </row>
    <row r="946" spans="2:64">
      <c r="B946" s="235"/>
      <c r="C946" s="239">
        <v>943</v>
      </c>
      <c r="D946" s="234" t="s">
        <v>2690</v>
      </c>
      <c r="E946" s="236">
        <f t="shared" si="774"/>
        <v>1.3463972682221459E-2</v>
      </c>
      <c r="F946" s="236">
        <f t="shared" si="775"/>
        <v>0.22139999999999999</v>
      </c>
      <c r="G946" s="236">
        <f t="shared" si="776"/>
        <v>2.0297056274847716</v>
      </c>
      <c r="H946" s="236">
        <f t="shared" si="777"/>
        <v>0.10907985719799218</v>
      </c>
      <c r="I946" s="236">
        <f t="shared" si="778"/>
        <v>1.3710146822804557E-2</v>
      </c>
      <c r="J946" s="236">
        <f t="shared" si="779"/>
        <v>0.15299999999999997</v>
      </c>
      <c r="K946" s="236">
        <f t="shared" si="780"/>
        <v>1.3199999999999998</v>
      </c>
      <c r="L946" s="236">
        <f t="shared" si="781"/>
        <v>0.11590909090909091</v>
      </c>
      <c r="M946" s="237" t="s">
        <v>2718</v>
      </c>
      <c r="N946" s="234">
        <v>1</v>
      </c>
      <c r="P946" s="248">
        <v>0.3</v>
      </c>
      <c r="Q946" s="235" t="s">
        <v>628</v>
      </c>
      <c r="R946" s="248">
        <v>0.8</v>
      </c>
      <c r="S946" s="248">
        <v>0.05</v>
      </c>
      <c r="T946" s="248">
        <v>0.06</v>
      </c>
      <c r="U946" s="235" t="s">
        <v>628</v>
      </c>
      <c r="V946" s="236" t="str">
        <f t="shared" si="760"/>
        <v/>
      </c>
      <c r="Y946" s="236">
        <f t="shared" si="782"/>
        <v>1.0199999999999998</v>
      </c>
      <c r="Z946" s="235"/>
      <c r="AA946" s="236"/>
      <c r="AB946" s="236"/>
      <c r="AC946" s="236"/>
      <c r="AD946" s="236"/>
      <c r="AE946" s="236">
        <f t="shared" si="783"/>
        <v>0.75</v>
      </c>
      <c r="AG946" s="236">
        <f t="shared" si="761"/>
        <v>0.55999999999999994</v>
      </c>
      <c r="AH946" s="236"/>
      <c r="AI946" s="236"/>
      <c r="AJ946" s="236"/>
      <c r="AK946" s="236" t="str">
        <f t="shared" si="762"/>
        <v/>
      </c>
      <c r="AL946" s="236"/>
      <c r="AM946" s="236"/>
      <c r="AN946" s="236"/>
      <c r="AO946" s="236"/>
      <c r="AP946" s="334" t="s">
        <v>2746</v>
      </c>
      <c r="AQ946" s="236"/>
      <c r="AR946" s="235">
        <f t="shared" si="784"/>
        <v>2</v>
      </c>
      <c r="AS946" s="236"/>
      <c r="AT946" s="235" t="s">
        <v>628</v>
      </c>
      <c r="AU946" s="235" t="s">
        <v>628</v>
      </c>
      <c r="AV946" s="235" t="s">
        <v>628</v>
      </c>
      <c r="AW946" s="235" t="s">
        <v>628</v>
      </c>
      <c r="AX946" s="236" t="str">
        <f t="shared" si="785"/>
        <v/>
      </c>
      <c r="AY946" s="236">
        <f t="shared" si="786"/>
        <v>0.15299999999999997</v>
      </c>
      <c r="AZ946" s="235" t="s">
        <v>628</v>
      </c>
      <c r="BA946" s="235" t="s">
        <v>628</v>
      </c>
      <c r="BB946" s="235" t="s">
        <v>628</v>
      </c>
      <c r="BC946" s="235" t="s">
        <v>628</v>
      </c>
      <c r="BD946" s="235" t="s">
        <v>628</v>
      </c>
      <c r="BE946" s="236" t="str">
        <f t="shared" si="787"/>
        <v/>
      </c>
      <c r="BF946" s="236">
        <f t="shared" si="788"/>
        <v>1.3199999999999998</v>
      </c>
      <c r="BG946" s="235" t="s">
        <v>628</v>
      </c>
      <c r="BH946" s="235" t="s">
        <v>628</v>
      </c>
      <c r="BI946" s="235" t="s">
        <v>628</v>
      </c>
      <c r="BJ946" s="235" t="s">
        <v>628</v>
      </c>
      <c r="BK946" s="235" t="s">
        <v>628</v>
      </c>
      <c r="BL946" s="235">
        <f t="shared" si="789"/>
        <v>2</v>
      </c>
    </row>
    <row r="947" spans="2:64">
      <c r="B947" s="235"/>
      <c r="C947" s="239">
        <v>944</v>
      </c>
      <c r="D947" s="234" t="s">
        <v>2691</v>
      </c>
      <c r="E947" s="236">
        <f t="shared" si="774"/>
        <v>1.3422684242271539E-2</v>
      </c>
      <c r="F947" s="236">
        <f t="shared" si="775"/>
        <v>0.25140000000000001</v>
      </c>
      <c r="G947" s="236">
        <f t="shared" si="776"/>
        <v>2.2297056274847709</v>
      </c>
      <c r="H947" s="236">
        <f t="shared" si="777"/>
        <v>0.11275030968262519</v>
      </c>
      <c r="I947" s="236">
        <f t="shared" si="778"/>
        <v>1.3642857483324593E-2</v>
      </c>
      <c r="J947" s="236">
        <f t="shared" si="779"/>
        <v>0.17399999999999999</v>
      </c>
      <c r="K947" s="236">
        <f t="shared" si="780"/>
        <v>1.46</v>
      </c>
      <c r="L947" s="236">
        <f t="shared" si="781"/>
        <v>0.11917808219178082</v>
      </c>
      <c r="M947" s="237" t="s">
        <v>2718</v>
      </c>
      <c r="N947" s="234">
        <v>1</v>
      </c>
      <c r="P947" s="248">
        <v>0.3</v>
      </c>
      <c r="Q947" s="235" t="s">
        <v>628</v>
      </c>
      <c r="R947" s="248">
        <v>0.9</v>
      </c>
      <c r="S947" s="248">
        <v>0.05</v>
      </c>
      <c r="T947" s="248">
        <v>0.06</v>
      </c>
      <c r="U947" s="235" t="s">
        <v>628</v>
      </c>
      <c r="V947" s="236" t="str">
        <f t="shared" si="760"/>
        <v/>
      </c>
      <c r="Y947" s="236">
        <f t="shared" si="782"/>
        <v>1.1599999999999999</v>
      </c>
      <c r="Z947" s="235"/>
      <c r="AA947" s="236"/>
      <c r="AB947" s="236"/>
      <c r="AC947" s="236"/>
      <c r="AD947" s="236"/>
      <c r="AE947" s="236">
        <f t="shared" si="783"/>
        <v>0.85</v>
      </c>
      <c r="AG947" s="236">
        <f t="shared" si="761"/>
        <v>0.63</v>
      </c>
      <c r="AH947" s="236"/>
      <c r="AI947" s="236"/>
      <c r="AJ947" s="236"/>
      <c r="AK947" s="236" t="str">
        <f t="shared" si="762"/>
        <v/>
      </c>
      <c r="AL947" s="236"/>
      <c r="AM947" s="236"/>
      <c r="AN947" s="236"/>
      <c r="AO947" s="236"/>
      <c r="AP947" s="334" t="s">
        <v>2746</v>
      </c>
      <c r="AQ947" s="236"/>
      <c r="AR947" s="235">
        <f t="shared" si="784"/>
        <v>2</v>
      </c>
      <c r="AS947" s="236"/>
      <c r="AT947" s="235" t="s">
        <v>628</v>
      </c>
      <c r="AU947" s="235" t="s">
        <v>628</v>
      </c>
      <c r="AV947" s="235" t="s">
        <v>628</v>
      </c>
      <c r="AW947" s="235" t="s">
        <v>628</v>
      </c>
      <c r="AX947" s="236" t="str">
        <f t="shared" si="785"/>
        <v/>
      </c>
      <c r="AY947" s="236">
        <f t="shared" si="786"/>
        <v>0.17399999999999999</v>
      </c>
      <c r="AZ947" s="235" t="s">
        <v>628</v>
      </c>
      <c r="BA947" s="235" t="s">
        <v>628</v>
      </c>
      <c r="BB947" s="235" t="s">
        <v>628</v>
      </c>
      <c r="BC947" s="235" t="s">
        <v>628</v>
      </c>
      <c r="BD947" s="235" t="s">
        <v>628</v>
      </c>
      <c r="BE947" s="236" t="str">
        <f t="shared" si="787"/>
        <v/>
      </c>
      <c r="BF947" s="236">
        <f t="shared" si="788"/>
        <v>1.46</v>
      </c>
      <c r="BG947" s="235" t="s">
        <v>628</v>
      </c>
      <c r="BH947" s="235" t="s">
        <v>628</v>
      </c>
      <c r="BI947" s="235" t="s">
        <v>628</v>
      </c>
      <c r="BJ947" s="235" t="s">
        <v>628</v>
      </c>
      <c r="BK947" s="235" t="s">
        <v>628</v>
      </c>
      <c r="BL947" s="235">
        <f t="shared" si="789"/>
        <v>2</v>
      </c>
    </row>
    <row r="948" spans="2:64">
      <c r="B948" s="235"/>
      <c r="C948" s="239">
        <v>945</v>
      </c>
      <c r="D948" s="234" t="s">
        <v>2692</v>
      </c>
      <c r="E948" s="236">
        <f t="shared" si="774"/>
        <v>1.3885877564087759E-2</v>
      </c>
      <c r="F948" s="236">
        <f t="shared" si="775"/>
        <v>0.13360000000000002</v>
      </c>
      <c r="G948" s="236">
        <f t="shared" si="776"/>
        <v>1.4062741699796952</v>
      </c>
      <c r="H948" s="236">
        <f t="shared" si="777"/>
        <v>9.5002811579714241E-2</v>
      </c>
      <c r="I948" s="236">
        <f t="shared" si="778"/>
        <v>1.4434139884254335E-2</v>
      </c>
      <c r="J948" s="236">
        <f t="shared" si="779"/>
        <v>9.1999999999999998E-2</v>
      </c>
      <c r="K948" s="236">
        <f t="shared" si="780"/>
        <v>0.86</v>
      </c>
      <c r="L948" s="236">
        <f t="shared" si="781"/>
        <v>0.10697674418604651</v>
      </c>
      <c r="M948" s="235" t="s">
        <v>1605</v>
      </c>
      <c r="N948" s="234">
        <v>1</v>
      </c>
      <c r="P948" s="248">
        <v>0.4</v>
      </c>
      <c r="Q948" s="235" t="s">
        <v>628</v>
      </c>
      <c r="R948" s="248">
        <v>0.4</v>
      </c>
      <c r="S948" s="248">
        <v>0.05</v>
      </c>
      <c r="T948" s="248">
        <v>0.08</v>
      </c>
      <c r="U948" s="235" t="s">
        <v>628</v>
      </c>
      <c r="V948" s="236" t="str">
        <f t="shared" si="760"/>
        <v/>
      </c>
      <c r="Y948" s="236">
        <f t="shared" si="782"/>
        <v>0.45999999999999996</v>
      </c>
      <c r="Z948" s="235"/>
      <c r="AA948" s="236"/>
      <c r="AB948" s="236"/>
      <c r="AC948" s="236"/>
      <c r="AD948" s="236"/>
      <c r="AE948" s="236">
        <f t="shared" si="783"/>
        <v>0.35000000000000003</v>
      </c>
      <c r="AG948" s="236">
        <f t="shared" si="761"/>
        <v>0.27999999999999997</v>
      </c>
      <c r="AH948" s="236"/>
      <c r="AI948" s="236"/>
      <c r="AJ948" s="236"/>
      <c r="AK948" s="236" t="str">
        <f t="shared" si="762"/>
        <v/>
      </c>
      <c r="AL948" s="236"/>
      <c r="AM948" s="236"/>
      <c r="AN948" s="236"/>
      <c r="AO948" s="236"/>
      <c r="AP948" s="334" t="s">
        <v>2746</v>
      </c>
      <c r="AQ948" s="236"/>
      <c r="AR948" s="235">
        <f t="shared" si="784"/>
        <v>2</v>
      </c>
      <c r="AS948" s="236"/>
      <c r="AT948" s="235" t="s">
        <v>628</v>
      </c>
      <c r="AU948" s="235" t="s">
        <v>628</v>
      </c>
      <c r="AV948" s="235" t="s">
        <v>628</v>
      </c>
      <c r="AW948" s="235" t="s">
        <v>628</v>
      </c>
      <c r="AX948" s="236" t="str">
        <f t="shared" si="785"/>
        <v/>
      </c>
      <c r="AY948" s="236">
        <f t="shared" si="786"/>
        <v>9.1999999999999998E-2</v>
      </c>
      <c r="AZ948" s="235" t="s">
        <v>628</v>
      </c>
      <c r="BA948" s="235" t="s">
        <v>628</v>
      </c>
      <c r="BB948" s="235" t="s">
        <v>628</v>
      </c>
      <c r="BC948" s="235" t="s">
        <v>628</v>
      </c>
      <c r="BD948" s="235" t="s">
        <v>628</v>
      </c>
      <c r="BE948" s="236" t="str">
        <f t="shared" si="787"/>
        <v/>
      </c>
      <c r="BF948" s="236">
        <f t="shared" si="788"/>
        <v>0.86</v>
      </c>
      <c r="BG948" s="235" t="s">
        <v>628</v>
      </c>
      <c r="BH948" s="235" t="s">
        <v>628</v>
      </c>
      <c r="BI948" s="235" t="s">
        <v>628</v>
      </c>
      <c r="BJ948" s="235" t="s">
        <v>628</v>
      </c>
      <c r="BK948" s="235" t="s">
        <v>628</v>
      </c>
      <c r="BL948" s="235">
        <f t="shared" si="789"/>
        <v>2</v>
      </c>
    </row>
    <row r="949" spans="2:64">
      <c r="B949" s="235"/>
      <c r="C949" s="239">
        <v>946</v>
      </c>
      <c r="D949" s="234" t="s">
        <v>2693</v>
      </c>
      <c r="E949" s="236">
        <f t="shared" si="774"/>
        <v>1.377714065620766E-2</v>
      </c>
      <c r="F949" s="236">
        <f t="shared" si="775"/>
        <v>0.17360000000000003</v>
      </c>
      <c r="G949" s="236">
        <f t="shared" si="776"/>
        <v>1.6062741699796954</v>
      </c>
      <c r="H949" s="236">
        <f t="shared" si="777"/>
        <v>0.10807619473965299</v>
      </c>
      <c r="I949" s="236">
        <f t="shared" si="778"/>
        <v>1.4237763920962951E-2</v>
      </c>
      <c r="J949" s="236">
        <f t="shared" si="779"/>
        <v>0.12</v>
      </c>
      <c r="K949" s="236">
        <f t="shared" si="780"/>
        <v>1</v>
      </c>
      <c r="L949" s="236">
        <f t="shared" si="781"/>
        <v>0.12</v>
      </c>
      <c r="M949" s="235" t="s">
        <v>1605</v>
      </c>
      <c r="N949" s="234">
        <v>1</v>
      </c>
      <c r="P949" s="248">
        <v>0.4</v>
      </c>
      <c r="Q949" s="235" t="s">
        <v>628</v>
      </c>
      <c r="R949" s="248">
        <v>0.5</v>
      </c>
      <c r="S949" s="248">
        <v>0.05</v>
      </c>
      <c r="T949" s="248">
        <v>0.08</v>
      </c>
      <c r="U949" s="235" t="s">
        <v>628</v>
      </c>
      <c r="V949" s="236" t="str">
        <f t="shared" si="760"/>
        <v/>
      </c>
      <c r="Y949" s="236">
        <f t="shared" si="782"/>
        <v>0.6</v>
      </c>
      <c r="Z949" s="235"/>
      <c r="AA949" s="236"/>
      <c r="AB949" s="236"/>
      <c r="AC949" s="236"/>
      <c r="AD949" s="236"/>
      <c r="AE949" s="236">
        <f t="shared" si="783"/>
        <v>0.45</v>
      </c>
      <c r="AG949" s="236">
        <f t="shared" si="761"/>
        <v>0.35</v>
      </c>
      <c r="AH949" s="236"/>
      <c r="AI949" s="236"/>
      <c r="AJ949" s="236"/>
      <c r="AK949" s="236" t="str">
        <f t="shared" si="762"/>
        <v/>
      </c>
      <c r="AL949" s="236"/>
      <c r="AM949" s="236"/>
      <c r="AN949" s="236"/>
      <c r="AO949" s="236"/>
      <c r="AP949" s="334" t="s">
        <v>2746</v>
      </c>
      <c r="AQ949" s="236"/>
      <c r="AR949" s="235">
        <f t="shared" si="784"/>
        <v>2</v>
      </c>
      <c r="AS949" s="236"/>
      <c r="AT949" s="235" t="s">
        <v>628</v>
      </c>
      <c r="AU949" s="235" t="s">
        <v>628</v>
      </c>
      <c r="AV949" s="235" t="s">
        <v>628</v>
      </c>
      <c r="AW949" s="235" t="s">
        <v>628</v>
      </c>
      <c r="AX949" s="236" t="str">
        <f t="shared" si="785"/>
        <v/>
      </c>
      <c r="AY949" s="236">
        <f t="shared" si="786"/>
        <v>0.12</v>
      </c>
      <c r="AZ949" s="235" t="s">
        <v>628</v>
      </c>
      <c r="BA949" s="235" t="s">
        <v>628</v>
      </c>
      <c r="BB949" s="235" t="s">
        <v>628</v>
      </c>
      <c r="BC949" s="235" t="s">
        <v>628</v>
      </c>
      <c r="BD949" s="235" t="s">
        <v>628</v>
      </c>
      <c r="BE949" s="236" t="str">
        <f t="shared" si="787"/>
        <v/>
      </c>
      <c r="BF949" s="236">
        <f t="shared" si="788"/>
        <v>1</v>
      </c>
      <c r="BG949" s="235" t="s">
        <v>628</v>
      </c>
      <c r="BH949" s="235" t="s">
        <v>628</v>
      </c>
      <c r="BI949" s="235" t="s">
        <v>628</v>
      </c>
      <c r="BJ949" s="235" t="s">
        <v>628</v>
      </c>
      <c r="BK949" s="235" t="s">
        <v>628</v>
      </c>
      <c r="BL949" s="235">
        <f t="shared" si="789"/>
        <v>2</v>
      </c>
    </row>
    <row r="950" spans="2:64">
      <c r="B950" s="235"/>
      <c r="C950" s="239">
        <v>947</v>
      </c>
      <c r="D950" s="234" t="s">
        <v>2694</v>
      </c>
      <c r="E950" s="236">
        <f t="shared" si="774"/>
        <v>1.3692185649598834E-2</v>
      </c>
      <c r="F950" s="236">
        <f t="shared" si="775"/>
        <v>0.21359999999999998</v>
      </c>
      <c r="G950" s="236">
        <f t="shared" si="776"/>
        <v>1.8062741699796951</v>
      </c>
      <c r="H950" s="236">
        <f t="shared" si="777"/>
        <v>0.11825447296431257</v>
      </c>
      <c r="I950" s="236">
        <f t="shared" si="778"/>
        <v>1.408872026028362E-2</v>
      </c>
      <c r="J950" s="236">
        <f t="shared" si="779"/>
        <v>0.14799999999999999</v>
      </c>
      <c r="K950" s="236">
        <f t="shared" si="780"/>
        <v>1.1400000000000001</v>
      </c>
      <c r="L950" s="236">
        <f t="shared" si="781"/>
        <v>0.12982456140350876</v>
      </c>
      <c r="M950" s="235" t="s">
        <v>1605</v>
      </c>
      <c r="N950" s="234">
        <v>1</v>
      </c>
      <c r="P950" s="248">
        <v>0.4</v>
      </c>
      <c r="Q950" s="235" t="s">
        <v>628</v>
      </c>
      <c r="R950" s="248">
        <v>0.6</v>
      </c>
      <c r="S950" s="248">
        <v>0.05</v>
      </c>
      <c r="T950" s="248">
        <v>0.08</v>
      </c>
      <c r="U950" s="235" t="s">
        <v>628</v>
      </c>
      <c r="V950" s="236" t="str">
        <f t="shared" si="760"/>
        <v/>
      </c>
      <c r="Y950" s="236">
        <f t="shared" si="782"/>
        <v>0.74</v>
      </c>
      <c r="Z950" s="235"/>
      <c r="AA950" s="236"/>
      <c r="AB950" s="236"/>
      <c r="AC950" s="236"/>
      <c r="AD950" s="236"/>
      <c r="AE950" s="236">
        <f t="shared" si="783"/>
        <v>0.54999999999999993</v>
      </c>
      <c r="AG950" s="236">
        <f t="shared" si="761"/>
        <v>0.42</v>
      </c>
      <c r="AH950" s="236"/>
      <c r="AI950" s="236"/>
      <c r="AJ950" s="236"/>
      <c r="AK950" s="236" t="str">
        <f t="shared" si="762"/>
        <v/>
      </c>
      <c r="AL950" s="236"/>
      <c r="AM950" s="236"/>
      <c r="AN950" s="236"/>
      <c r="AO950" s="236"/>
      <c r="AP950" s="334" t="s">
        <v>2746</v>
      </c>
      <c r="AQ950" s="236"/>
      <c r="AR950" s="235">
        <f t="shared" si="784"/>
        <v>2</v>
      </c>
      <c r="AS950" s="236"/>
      <c r="AT950" s="235" t="s">
        <v>628</v>
      </c>
      <c r="AU950" s="235" t="s">
        <v>628</v>
      </c>
      <c r="AV950" s="235" t="s">
        <v>628</v>
      </c>
      <c r="AW950" s="235" t="s">
        <v>628</v>
      </c>
      <c r="AX950" s="236" t="str">
        <f t="shared" si="785"/>
        <v/>
      </c>
      <c r="AY950" s="236">
        <f t="shared" si="786"/>
        <v>0.14799999999999999</v>
      </c>
      <c r="AZ950" s="235" t="s">
        <v>628</v>
      </c>
      <c r="BA950" s="235" t="s">
        <v>628</v>
      </c>
      <c r="BB950" s="235" t="s">
        <v>628</v>
      </c>
      <c r="BC950" s="235" t="s">
        <v>628</v>
      </c>
      <c r="BD950" s="235" t="s">
        <v>628</v>
      </c>
      <c r="BE950" s="236" t="str">
        <f t="shared" si="787"/>
        <v/>
      </c>
      <c r="BF950" s="236">
        <f t="shared" si="788"/>
        <v>1.1400000000000001</v>
      </c>
      <c r="BG950" s="235" t="s">
        <v>628</v>
      </c>
      <c r="BH950" s="235" t="s">
        <v>628</v>
      </c>
      <c r="BI950" s="235" t="s">
        <v>628</v>
      </c>
      <c r="BJ950" s="235" t="s">
        <v>628</v>
      </c>
      <c r="BK950" s="235" t="s">
        <v>628</v>
      </c>
      <c r="BL950" s="235">
        <f t="shared" si="789"/>
        <v>2</v>
      </c>
    </row>
    <row r="951" spans="2:64">
      <c r="B951" s="235"/>
      <c r="C951" s="239">
        <v>948</v>
      </c>
      <c r="D951" s="234" t="s">
        <v>2695</v>
      </c>
      <c r="E951" s="236">
        <f t="shared" si="774"/>
        <v>1.3623978097716039E-2</v>
      </c>
      <c r="F951" s="236">
        <f t="shared" si="775"/>
        <v>0.25359999999999994</v>
      </c>
      <c r="G951" s="236">
        <f t="shared" si="776"/>
        <v>2.0062741699796947</v>
      </c>
      <c r="H951" s="236">
        <f t="shared" si="777"/>
        <v>0.12640346159795629</v>
      </c>
      <c r="I951" s="236">
        <f t="shared" si="778"/>
        <v>1.3971729280634688E-2</v>
      </c>
      <c r="J951" s="236">
        <f t="shared" si="779"/>
        <v>0.17599999999999999</v>
      </c>
      <c r="K951" s="236">
        <f t="shared" si="780"/>
        <v>1.2799999999999998</v>
      </c>
      <c r="L951" s="236">
        <f t="shared" si="781"/>
        <v>0.13750000000000001</v>
      </c>
      <c r="M951" s="235" t="s">
        <v>1605</v>
      </c>
      <c r="N951" s="234">
        <v>1</v>
      </c>
      <c r="P951" s="248">
        <v>0.4</v>
      </c>
      <c r="Q951" s="235" t="s">
        <v>628</v>
      </c>
      <c r="R951" s="248">
        <v>0.7</v>
      </c>
      <c r="S951" s="248">
        <v>0.05</v>
      </c>
      <c r="T951" s="248">
        <v>0.08</v>
      </c>
      <c r="U951" s="235" t="s">
        <v>628</v>
      </c>
      <c r="V951" s="236" t="str">
        <f t="shared" si="760"/>
        <v/>
      </c>
      <c r="Y951" s="236">
        <f t="shared" si="782"/>
        <v>0.87999999999999989</v>
      </c>
      <c r="Z951" s="235"/>
      <c r="AA951" s="236"/>
      <c r="AB951" s="236"/>
      <c r="AC951" s="236"/>
      <c r="AD951" s="236"/>
      <c r="AE951" s="236">
        <f t="shared" si="783"/>
        <v>0.64999999999999991</v>
      </c>
      <c r="AG951" s="236">
        <f t="shared" si="761"/>
        <v>0.48999999999999994</v>
      </c>
      <c r="AH951" s="236"/>
      <c r="AI951" s="236"/>
      <c r="AJ951" s="236"/>
      <c r="AK951" s="236" t="str">
        <f t="shared" si="762"/>
        <v/>
      </c>
      <c r="AL951" s="236"/>
      <c r="AM951" s="236"/>
      <c r="AN951" s="236"/>
      <c r="AO951" s="236"/>
      <c r="AP951" s="334" t="s">
        <v>2746</v>
      </c>
      <c r="AQ951" s="236"/>
      <c r="AR951" s="235">
        <f t="shared" si="784"/>
        <v>2</v>
      </c>
      <c r="AS951" s="236"/>
      <c r="AT951" s="235" t="s">
        <v>628</v>
      </c>
      <c r="AU951" s="235" t="s">
        <v>628</v>
      </c>
      <c r="AV951" s="235" t="s">
        <v>628</v>
      </c>
      <c r="AW951" s="235" t="s">
        <v>628</v>
      </c>
      <c r="AX951" s="236" t="str">
        <f t="shared" si="785"/>
        <v/>
      </c>
      <c r="AY951" s="236">
        <f t="shared" si="786"/>
        <v>0.17599999999999999</v>
      </c>
      <c r="AZ951" s="235" t="s">
        <v>628</v>
      </c>
      <c r="BA951" s="235" t="s">
        <v>628</v>
      </c>
      <c r="BB951" s="235" t="s">
        <v>628</v>
      </c>
      <c r="BC951" s="235" t="s">
        <v>628</v>
      </c>
      <c r="BD951" s="235" t="s">
        <v>628</v>
      </c>
      <c r="BE951" s="236" t="str">
        <f t="shared" si="787"/>
        <v/>
      </c>
      <c r="BF951" s="236">
        <f t="shared" si="788"/>
        <v>1.2799999999999998</v>
      </c>
      <c r="BG951" s="235" t="s">
        <v>628</v>
      </c>
      <c r="BH951" s="235" t="s">
        <v>628</v>
      </c>
      <c r="BI951" s="235" t="s">
        <v>628</v>
      </c>
      <c r="BJ951" s="235" t="s">
        <v>628</v>
      </c>
      <c r="BK951" s="235" t="s">
        <v>628</v>
      </c>
      <c r="BL951" s="235">
        <f t="shared" si="789"/>
        <v>2</v>
      </c>
    </row>
    <row r="952" spans="2:64">
      <c r="B952" s="235"/>
      <c r="C952" s="239">
        <v>949</v>
      </c>
      <c r="D952" s="234" t="s">
        <v>2696</v>
      </c>
      <c r="E952" s="236">
        <f t="shared" si="774"/>
        <v>1.3568009297723201E-2</v>
      </c>
      <c r="F952" s="236">
        <f t="shared" si="775"/>
        <v>0.29360000000000003</v>
      </c>
      <c r="G952" s="236">
        <f t="shared" si="776"/>
        <v>2.2062741699796948</v>
      </c>
      <c r="H952" s="236">
        <f t="shared" si="777"/>
        <v>0.13307502938435894</v>
      </c>
      <c r="I952" s="236">
        <f t="shared" si="778"/>
        <v>1.3877451385394571E-2</v>
      </c>
      <c r="J952" s="236">
        <f t="shared" si="779"/>
        <v>0.20399999999999996</v>
      </c>
      <c r="K952" s="236">
        <f t="shared" si="780"/>
        <v>1.42</v>
      </c>
      <c r="L952" s="236">
        <f t="shared" si="781"/>
        <v>0.14366197183098589</v>
      </c>
      <c r="M952" s="235" t="s">
        <v>1605</v>
      </c>
      <c r="N952" s="234">
        <v>1</v>
      </c>
      <c r="P952" s="248">
        <v>0.4</v>
      </c>
      <c r="Q952" s="235" t="s">
        <v>628</v>
      </c>
      <c r="R952" s="248">
        <v>0.8</v>
      </c>
      <c r="S952" s="248">
        <v>0.05</v>
      </c>
      <c r="T952" s="248">
        <v>0.08</v>
      </c>
      <c r="U952" s="235" t="s">
        <v>628</v>
      </c>
      <c r="V952" s="236" t="str">
        <f t="shared" si="760"/>
        <v/>
      </c>
      <c r="Y952" s="236">
        <f t="shared" si="782"/>
        <v>1.0199999999999998</v>
      </c>
      <c r="Z952" s="235"/>
      <c r="AA952" s="236"/>
      <c r="AB952" s="236"/>
      <c r="AC952" s="236"/>
      <c r="AD952" s="236"/>
      <c r="AE952" s="236">
        <f t="shared" si="783"/>
        <v>0.75</v>
      </c>
      <c r="AG952" s="236">
        <f t="shared" si="761"/>
        <v>0.55999999999999994</v>
      </c>
      <c r="AH952" s="236"/>
      <c r="AI952" s="236"/>
      <c r="AJ952" s="236"/>
      <c r="AK952" s="236" t="str">
        <f t="shared" si="762"/>
        <v/>
      </c>
      <c r="AL952" s="236"/>
      <c r="AM952" s="236"/>
      <c r="AN952" s="236"/>
      <c r="AO952" s="236"/>
      <c r="AP952" s="334" t="s">
        <v>2746</v>
      </c>
      <c r="AQ952" s="236"/>
      <c r="AR952" s="235">
        <f t="shared" si="784"/>
        <v>2</v>
      </c>
      <c r="AS952" s="236"/>
      <c r="AT952" s="235" t="s">
        <v>628</v>
      </c>
      <c r="AU952" s="235" t="s">
        <v>628</v>
      </c>
      <c r="AV952" s="235" t="s">
        <v>628</v>
      </c>
      <c r="AW952" s="235" t="s">
        <v>628</v>
      </c>
      <c r="AX952" s="236" t="str">
        <f t="shared" si="785"/>
        <v/>
      </c>
      <c r="AY952" s="236">
        <f t="shared" si="786"/>
        <v>0.20399999999999996</v>
      </c>
      <c r="AZ952" s="235" t="s">
        <v>628</v>
      </c>
      <c r="BA952" s="235" t="s">
        <v>628</v>
      </c>
      <c r="BB952" s="235" t="s">
        <v>628</v>
      </c>
      <c r="BC952" s="235" t="s">
        <v>628</v>
      </c>
      <c r="BD952" s="235" t="s">
        <v>628</v>
      </c>
      <c r="BE952" s="236" t="str">
        <f t="shared" si="787"/>
        <v/>
      </c>
      <c r="BF952" s="236">
        <f t="shared" si="788"/>
        <v>1.42</v>
      </c>
      <c r="BG952" s="235" t="s">
        <v>628</v>
      </c>
      <c r="BH952" s="235" t="s">
        <v>628</v>
      </c>
      <c r="BI952" s="235" t="s">
        <v>628</v>
      </c>
      <c r="BJ952" s="235" t="s">
        <v>628</v>
      </c>
      <c r="BK952" s="235" t="s">
        <v>628</v>
      </c>
      <c r="BL952" s="235">
        <f t="shared" si="789"/>
        <v>2</v>
      </c>
    </row>
    <row r="953" spans="2:64">
      <c r="B953" s="235"/>
      <c r="C953" s="239">
        <v>950</v>
      </c>
      <c r="D953" s="234" t="s">
        <v>2697</v>
      </c>
      <c r="E953" s="236">
        <f t="shared" si="774"/>
        <v>1.3521255918309685E-2</v>
      </c>
      <c r="F953" s="236">
        <f t="shared" si="775"/>
        <v>0.33360000000000001</v>
      </c>
      <c r="G953" s="236">
        <f t="shared" si="776"/>
        <v>2.4062741699796955</v>
      </c>
      <c r="H953" s="236">
        <f t="shared" si="777"/>
        <v>0.1386375684707678</v>
      </c>
      <c r="I953" s="236">
        <f t="shared" si="778"/>
        <v>1.3799855358973443E-2</v>
      </c>
      <c r="J953" s="236">
        <f t="shared" si="779"/>
        <v>0.23199999999999998</v>
      </c>
      <c r="K953" s="236">
        <f t="shared" si="780"/>
        <v>1.56</v>
      </c>
      <c r="L953" s="236">
        <f t="shared" si="781"/>
        <v>0.14871794871794869</v>
      </c>
      <c r="M953" s="235" t="s">
        <v>1605</v>
      </c>
      <c r="N953" s="234">
        <v>1</v>
      </c>
      <c r="P953" s="248">
        <v>0.4</v>
      </c>
      <c r="Q953" s="235" t="s">
        <v>628</v>
      </c>
      <c r="R953" s="248">
        <v>0.9</v>
      </c>
      <c r="S953" s="248">
        <v>0.05</v>
      </c>
      <c r="T953" s="248">
        <v>0.08</v>
      </c>
      <c r="U953" s="235" t="s">
        <v>628</v>
      </c>
      <c r="V953" s="236" t="str">
        <f t="shared" si="760"/>
        <v/>
      </c>
      <c r="Y953" s="236">
        <f t="shared" si="782"/>
        <v>1.1599999999999999</v>
      </c>
      <c r="Z953" s="235"/>
      <c r="AA953" s="236"/>
      <c r="AB953" s="236"/>
      <c r="AC953" s="236"/>
      <c r="AD953" s="236"/>
      <c r="AE953" s="236">
        <f t="shared" si="783"/>
        <v>0.85</v>
      </c>
      <c r="AG953" s="236">
        <f t="shared" si="761"/>
        <v>0.63</v>
      </c>
      <c r="AH953" s="236"/>
      <c r="AI953" s="236"/>
      <c r="AJ953" s="236"/>
      <c r="AK953" s="236" t="str">
        <f t="shared" si="762"/>
        <v/>
      </c>
      <c r="AL953" s="236"/>
      <c r="AM953" s="236"/>
      <c r="AN953" s="236"/>
      <c r="AO953" s="236"/>
      <c r="AP953" s="334" t="s">
        <v>2746</v>
      </c>
      <c r="AQ953" s="236"/>
      <c r="AR953" s="235">
        <f t="shared" si="784"/>
        <v>2</v>
      </c>
      <c r="AS953" s="236"/>
      <c r="AT953" s="235" t="s">
        <v>628</v>
      </c>
      <c r="AU953" s="235" t="s">
        <v>628</v>
      </c>
      <c r="AV953" s="235" t="s">
        <v>628</v>
      </c>
      <c r="AW953" s="235" t="s">
        <v>628</v>
      </c>
      <c r="AX953" s="236" t="str">
        <f t="shared" si="785"/>
        <v/>
      </c>
      <c r="AY953" s="236">
        <f t="shared" si="786"/>
        <v>0.23199999999999998</v>
      </c>
      <c r="AZ953" s="235" t="s">
        <v>628</v>
      </c>
      <c r="BA953" s="235" t="s">
        <v>628</v>
      </c>
      <c r="BB953" s="235" t="s">
        <v>628</v>
      </c>
      <c r="BC953" s="235" t="s">
        <v>628</v>
      </c>
      <c r="BD953" s="235" t="s">
        <v>628</v>
      </c>
      <c r="BE953" s="236" t="str">
        <f t="shared" si="787"/>
        <v/>
      </c>
      <c r="BF953" s="236">
        <f t="shared" si="788"/>
        <v>1.56</v>
      </c>
      <c r="BG953" s="235" t="s">
        <v>628</v>
      </c>
      <c r="BH953" s="235" t="s">
        <v>628</v>
      </c>
      <c r="BI953" s="235" t="s">
        <v>628</v>
      </c>
      <c r="BJ953" s="235" t="s">
        <v>628</v>
      </c>
      <c r="BK953" s="235" t="s">
        <v>628</v>
      </c>
      <c r="BL953" s="235">
        <f t="shared" si="789"/>
        <v>2</v>
      </c>
    </row>
    <row r="954" spans="2:64">
      <c r="B954" s="235"/>
      <c r="C954" s="239">
        <v>951</v>
      </c>
      <c r="D954" s="234" t="s">
        <v>2698</v>
      </c>
      <c r="E954" s="236">
        <f t="shared" si="774"/>
        <v>1.3481614789057197E-2</v>
      </c>
      <c r="F954" s="236">
        <f t="shared" si="775"/>
        <v>0.37359999999999999</v>
      </c>
      <c r="G954" s="236">
        <f t="shared" si="776"/>
        <v>2.6062741699796956</v>
      </c>
      <c r="H954" s="236">
        <f t="shared" si="777"/>
        <v>0.14334639244915301</v>
      </c>
      <c r="I954" s="236">
        <f t="shared" si="778"/>
        <v>1.3734872265028815E-2</v>
      </c>
      <c r="J954" s="236">
        <f t="shared" si="779"/>
        <v>0.25999999999999995</v>
      </c>
      <c r="K954" s="236">
        <f t="shared" si="780"/>
        <v>1.6999999999999997</v>
      </c>
      <c r="L954" s="236">
        <f t="shared" si="781"/>
        <v>0.15294117647058822</v>
      </c>
      <c r="M954" s="235" t="s">
        <v>1605</v>
      </c>
      <c r="N954" s="234">
        <v>1</v>
      </c>
      <c r="P954" s="248">
        <v>0.4</v>
      </c>
      <c r="Q954" s="235" t="s">
        <v>628</v>
      </c>
      <c r="R954" s="248">
        <v>1</v>
      </c>
      <c r="S954" s="248">
        <v>0.05</v>
      </c>
      <c r="T954" s="248">
        <v>0.08</v>
      </c>
      <c r="U954" s="235" t="s">
        <v>628</v>
      </c>
      <c r="V954" s="236" t="str">
        <f t="shared" si="760"/>
        <v/>
      </c>
      <c r="Y954" s="236">
        <f t="shared" si="782"/>
        <v>1.2999999999999998</v>
      </c>
      <c r="Z954" s="235"/>
      <c r="AA954" s="236"/>
      <c r="AB954" s="236"/>
      <c r="AC954" s="236"/>
      <c r="AD954" s="236"/>
      <c r="AE954" s="236">
        <f t="shared" si="783"/>
        <v>0.95</v>
      </c>
      <c r="AG954" s="236">
        <f t="shared" si="761"/>
        <v>0.7</v>
      </c>
      <c r="AH954" s="236"/>
      <c r="AI954" s="236"/>
      <c r="AJ954" s="236"/>
      <c r="AK954" s="236" t="str">
        <f t="shared" si="762"/>
        <v/>
      </c>
      <c r="AL954" s="236"/>
      <c r="AM954" s="236"/>
      <c r="AN954" s="236"/>
      <c r="AO954" s="236"/>
      <c r="AP954" s="334" t="s">
        <v>2746</v>
      </c>
      <c r="AQ954" s="236"/>
      <c r="AR954" s="235">
        <f t="shared" si="784"/>
        <v>2</v>
      </c>
      <c r="AS954" s="236"/>
      <c r="AT954" s="235" t="s">
        <v>628</v>
      </c>
      <c r="AU954" s="235" t="s">
        <v>628</v>
      </c>
      <c r="AV954" s="235" t="s">
        <v>628</v>
      </c>
      <c r="AW954" s="235" t="s">
        <v>628</v>
      </c>
      <c r="AX954" s="236" t="str">
        <f t="shared" si="785"/>
        <v/>
      </c>
      <c r="AY954" s="236">
        <f t="shared" si="786"/>
        <v>0.25999999999999995</v>
      </c>
      <c r="AZ954" s="235" t="s">
        <v>628</v>
      </c>
      <c r="BA954" s="235" t="s">
        <v>628</v>
      </c>
      <c r="BB954" s="235" t="s">
        <v>628</v>
      </c>
      <c r="BC954" s="235" t="s">
        <v>628</v>
      </c>
      <c r="BD954" s="235" t="s">
        <v>628</v>
      </c>
      <c r="BE954" s="236" t="str">
        <f t="shared" si="787"/>
        <v/>
      </c>
      <c r="BF954" s="236">
        <f t="shared" si="788"/>
        <v>1.6999999999999997</v>
      </c>
      <c r="BG954" s="235" t="s">
        <v>628</v>
      </c>
      <c r="BH954" s="235" t="s">
        <v>628</v>
      </c>
      <c r="BI954" s="235" t="s">
        <v>628</v>
      </c>
      <c r="BJ954" s="235" t="s">
        <v>628</v>
      </c>
      <c r="BK954" s="235" t="s">
        <v>628</v>
      </c>
      <c r="BL954" s="235">
        <f t="shared" si="789"/>
        <v>2</v>
      </c>
    </row>
    <row r="955" spans="2:64">
      <c r="B955" s="235"/>
      <c r="C955" s="239">
        <v>952</v>
      </c>
      <c r="D955" s="234" t="s">
        <v>2699</v>
      </c>
      <c r="E955" s="236">
        <f t="shared" si="774"/>
        <v>1.3873652895764576E-2</v>
      </c>
      <c r="F955" s="236">
        <f t="shared" si="775"/>
        <v>0.215</v>
      </c>
      <c r="G955" s="236">
        <f t="shared" si="776"/>
        <v>1.7828427124746191</v>
      </c>
      <c r="H955" s="236">
        <f t="shared" si="777"/>
        <v>0.12059392480090179</v>
      </c>
      <c r="I955" s="236">
        <f t="shared" si="778"/>
        <v>1.4402351837466834E-2</v>
      </c>
      <c r="J955" s="236">
        <f t="shared" si="779"/>
        <v>0.15</v>
      </c>
      <c r="K955" s="236">
        <f t="shared" si="780"/>
        <v>1.1000000000000001</v>
      </c>
      <c r="L955" s="236">
        <f t="shared" si="781"/>
        <v>0.13636363636363635</v>
      </c>
      <c r="M955" s="235" t="s">
        <v>1605</v>
      </c>
      <c r="N955" s="234">
        <v>1</v>
      </c>
      <c r="P955" s="248">
        <v>0.5</v>
      </c>
      <c r="Q955" s="235" t="s">
        <v>628</v>
      </c>
      <c r="R955" s="248">
        <v>0.5</v>
      </c>
      <c r="S955" s="248">
        <v>0.05</v>
      </c>
      <c r="T955" s="248">
        <v>0.1</v>
      </c>
      <c r="U955" s="235" t="s">
        <v>628</v>
      </c>
      <c r="V955" s="236" t="str">
        <f t="shared" si="760"/>
        <v/>
      </c>
      <c r="Y955" s="236">
        <f t="shared" si="782"/>
        <v>0.6</v>
      </c>
      <c r="Z955" s="235"/>
      <c r="AA955" s="236"/>
      <c r="AB955" s="236"/>
      <c r="AC955" s="236"/>
      <c r="AD955" s="236"/>
      <c r="AE955" s="236">
        <f t="shared" si="783"/>
        <v>0.45</v>
      </c>
      <c r="AG955" s="236">
        <f t="shared" si="761"/>
        <v>0.35</v>
      </c>
      <c r="AH955" s="236"/>
      <c r="AI955" s="236"/>
      <c r="AJ955" s="236"/>
      <c r="AK955" s="236" t="str">
        <f t="shared" si="762"/>
        <v/>
      </c>
      <c r="AL955" s="236"/>
      <c r="AM955" s="236"/>
      <c r="AN955" s="236"/>
      <c r="AO955" s="236"/>
      <c r="AP955" s="334" t="s">
        <v>2746</v>
      </c>
      <c r="AQ955" s="236"/>
      <c r="AR955" s="235">
        <f t="shared" si="784"/>
        <v>2</v>
      </c>
      <c r="AS955" s="236"/>
      <c r="AT955" s="235" t="s">
        <v>628</v>
      </c>
      <c r="AU955" s="235" t="s">
        <v>628</v>
      </c>
      <c r="AV955" s="235" t="s">
        <v>628</v>
      </c>
      <c r="AW955" s="235" t="s">
        <v>628</v>
      </c>
      <c r="AX955" s="236" t="str">
        <f t="shared" si="785"/>
        <v/>
      </c>
      <c r="AY955" s="236">
        <f t="shared" si="786"/>
        <v>0.15</v>
      </c>
      <c r="AZ955" s="235" t="s">
        <v>628</v>
      </c>
      <c r="BA955" s="235" t="s">
        <v>628</v>
      </c>
      <c r="BB955" s="235" t="s">
        <v>628</v>
      </c>
      <c r="BC955" s="235" t="s">
        <v>628</v>
      </c>
      <c r="BD955" s="235" t="s">
        <v>628</v>
      </c>
      <c r="BE955" s="236" t="str">
        <f t="shared" si="787"/>
        <v/>
      </c>
      <c r="BF955" s="236">
        <f t="shared" si="788"/>
        <v>1.1000000000000001</v>
      </c>
      <c r="BG955" s="235" t="s">
        <v>628</v>
      </c>
      <c r="BH955" s="235" t="s">
        <v>628</v>
      </c>
      <c r="BI955" s="235" t="s">
        <v>628</v>
      </c>
      <c r="BJ955" s="235" t="s">
        <v>628</v>
      </c>
      <c r="BK955" s="235" t="s">
        <v>628</v>
      </c>
      <c r="BL955" s="235">
        <f t="shared" si="789"/>
        <v>2</v>
      </c>
    </row>
    <row r="956" spans="2:64">
      <c r="B956" s="235"/>
      <c r="C956" s="239">
        <v>953</v>
      </c>
      <c r="D956" s="234" t="s">
        <v>2700</v>
      </c>
      <c r="E956" s="236">
        <f t="shared" si="774"/>
        <v>1.3786797775467765E-2</v>
      </c>
      <c r="F956" s="236">
        <f t="shared" si="775"/>
        <v>0.26499999999999996</v>
      </c>
      <c r="G956" s="236">
        <f t="shared" si="776"/>
        <v>1.9828427124746189</v>
      </c>
      <c r="H956" s="236">
        <f t="shared" si="777"/>
        <v>0.13364650576306972</v>
      </c>
      <c r="I956" s="236">
        <f t="shared" si="778"/>
        <v>1.4247524018788409E-2</v>
      </c>
      <c r="J956" s="236">
        <f t="shared" si="779"/>
        <v>0.185</v>
      </c>
      <c r="K956" s="236">
        <f t="shared" si="780"/>
        <v>1.24</v>
      </c>
      <c r="L956" s="236">
        <f t="shared" si="781"/>
        <v>0.14919354838709678</v>
      </c>
      <c r="M956" s="235" t="s">
        <v>1605</v>
      </c>
      <c r="N956" s="234">
        <v>1</v>
      </c>
      <c r="P956" s="248">
        <v>0.5</v>
      </c>
      <c r="Q956" s="235" t="s">
        <v>628</v>
      </c>
      <c r="R956" s="248">
        <v>0.6</v>
      </c>
      <c r="S956" s="248">
        <v>0.05</v>
      </c>
      <c r="T956" s="248">
        <v>0.1</v>
      </c>
      <c r="U956" s="235" t="s">
        <v>628</v>
      </c>
      <c r="V956" s="236" t="str">
        <f t="shared" si="760"/>
        <v/>
      </c>
      <c r="Y956" s="236">
        <f t="shared" si="782"/>
        <v>0.74</v>
      </c>
      <c r="Z956" s="235"/>
      <c r="AA956" s="236"/>
      <c r="AB956" s="236"/>
      <c r="AC956" s="236"/>
      <c r="AD956" s="236"/>
      <c r="AE956" s="236">
        <f t="shared" si="783"/>
        <v>0.54999999999999993</v>
      </c>
      <c r="AG956" s="236">
        <f t="shared" si="761"/>
        <v>0.42</v>
      </c>
      <c r="AH956" s="236"/>
      <c r="AI956" s="236"/>
      <c r="AJ956" s="236"/>
      <c r="AK956" s="236" t="str">
        <f t="shared" si="762"/>
        <v/>
      </c>
      <c r="AL956" s="236"/>
      <c r="AM956" s="236"/>
      <c r="AN956" s="236"/>
      <c r="AO956" s="236"/>
      <c r="AP956" s="334" t="s">
        <v>2746</v>
      </c>
      <c r="AQ956" s="236"/>
      <c r="AR956" s="235">
        <f t="shared" si="784"/>
        <v>2</v>
      </c>
      <c r="AS956" s="236"/>
      <c r="AT956" s="235" t="s">
        <v>628</v>
      </c>
      <c r="AU956" s="235" t="s">
        <v>628</v>
      </c>
      <c r="AV956" s="235" t="s">
        <v>628</v>
      </c>
      <c r="AW956" s="235" t="s">
        <v>628</v>
      </c>
      <c r="AX956" s="236" t="str">
        <f t="shared" si="785"/>
        <v/>
      </c>
      <c r="AY956" s="236">
        <f t="shared" si="786"/>
        <v>0.185</v>
      </c>
      <c r="AZ956" s="235" t="s">
        <v>628</v>
      </c>
      <c r="BA956" s="235" t="s">
        <v>628</v>
      </c>
      <c r="BB956" s="235" t="s">
        <v>628</v>
      </c>
      <c r="BC956" s="235" t="s">
        <v>628</v>
      </c>
      <c r="BD956" s="235" t="s">
        <v>628</v>
      </c>
      <c r="BE956" s="236" t="str">
        <f t="shared" si="787"/>
        <v/>
      </c>
      <c r="BF956" s="236">
        <f t="shared" si="788"/>
        <v>1.24</v>
      </c>
      <c r="BG956" s="235" t="s">
        <v>628</v>
      </c>
      <c r="BH956" s="235" t="s">
        <v>628</v>
      </c>
      <c r="BI956" s="235" t="s">
        <v>628</v>
      </c>
      <c r="BJ956" s="235" t="s">
        <v>628</v>
      </c>
      <c r="BK956" s="235" t="s">
        <v>628</v>
      </c>
      <c r="BL956" s="235">
        <f t="shared" si="789"/>
        <v>2</v>
      </c>
    </row>
    <row r="957" spans="2:64">
      <c r="B957" s="235"/>
      <c r="C957" s="239">
        <v>954</v>
      </c>
      <c r="D957" s="234" t="s">
        <v>2701</v>
      </c>
      <c r="E957" s="236">
        <f t="shared" si="774"/>
        <v>1.3715655153578581E-2</v>
      </c>
      <c r="F957" s="236">
        <f t="shared" si="775"/>
        <v>0.31499999999999995</v>
      </c>
      <c r="G957" s="236">
        <f t="shared" si="776"/>
        <v>2.1828427124746188</v>
      </c>
      <c r="H957" s="236">
        <f t="shared" si="777"/>
        <v>0.14430723670552265</v>
      </c>
      <c r="I957" s="236">
        <f t="shared" si="778"/>
        <v>1.4123505587114752E-2</v>
      </c>
      <c r="J957" s="236">
        <f t="shared" si="779"/>
        <v>0.21999999999999997</v>
      </c>
      <c r="K957" s="236">
        <f t="shared" si="780"/>
        <v>1.38</v>
      </c>
      <c r="L957" s="236">
        <f t="shared" si="781"/>
        <v>0.15942028985507245</v>
      </c>
      <c r="M957" s="235" t="s">
        <v>1605</v>
      </c>
      <c r="N957" s="234">
        <v>1</v>
      </c>
      <c r="P957" s="248">
        <v>0.5</v>
      </c>
      <c r="Q957" s="235" t="s">
        <v>628</v>
      </c>
      <c r="R957" s="248">
        <v>0.7</v>
      </c>
      <c r="S957" s="248">
        <v>0.05</v>
      </c>
      <c r="T957" s="248">
        <v>0.1</v>
      </c>
      <c r="U957" s="235" t="s">
        <v>628</v>
      </c>
      <c r="V957" s="236" t="str">
        <f t="shared" si="760"/>
        <v/>
      </c>
      <c r="Y957" s="236">
        <f t="shared" si="782"/>
        <v>0.87999999999999989</v>
      </c>
      <c r="Z957" s="235"/>
      <c r="AA957" s="236"/>
      <c r="AB957" s="236"/>
      <c r="AC957" s="236"/>
      <c r="AD957" s="236"/>
      <c r="AE957" s="236">
        <f t="shared" si="783"/>
        <v>0.64999999999999991</v>
      </c>
      <c r="AG957" s="236">
        <f t="shared" si="761"/>
        <v>0.48999999999999994</v>
      </c>
      <c r="AH957" s="236"/>
      <c r="AI957" s="236"/>
      <c r="AJ957" s="236"/>
      <c r="AK957" s="236" t="str">
        <f t="shared" si="762"/>
        <v/>
      </c>
      <c r="AL957" s="236"/>
      <c r="AM957" s="236"/>
      <c r="AN957" s="236"/>
      <c r="AO957" s="236"/>
      <c r="AP957" s="334" t="s">
        <v>2746</v>
      </c>
      <c r="AQ957" s="236"/>
      <c r="AR957" s="235">
        <f t="shared" si="784"/>
        <v>2</v>
      </c>
      <c r="AS957" s="236"/>
      <c r="AT957" s="235" t="s">
        <v>628</v>
      </c>
      <c r="AU957" s="235" t="s">
        <v>628</v>
      </c>
      <c r="AV957" s="235" t="s">
        <v>628</v>
      </c>
      <c r="AW957" s="235" t="s">
        <v>628</v>
      </c>
      <c r="AX957" s="236" t="str">
        <f t="shared" si="785"/>
        <v/>
      </c>
      <c r="AY957" s="236">
        <f t="shared" si="786"/>
        <v>0.21999999999999997</v>
      </c>
      <c r="AZ957" s="235" t="s">
        <v>628</v>
      </c>
      <c r="BA957" s="235" t="s">
        <v>628</v>
      </c>
      <c r="BB957" s="235" t="s">
        <v>628</v>
      </c>
      <c r="BC957" s="235" t="s">
        <v>628</v>
      </c>
      <c r="BD957" s="235" t="s">
        <v>628</v>
      </c>
      <c r="BE957" s="236" t="str">
        <f t="shared" si="787"/>
        <v/>
      </c>
      <c r="BF957" s="236">
        <f t="shared" si="788"/>
        <v>1.38</v>
      </c>
      <c r="BG957" s="235" t="s">
        <v>628</v>
      </c>
      <c r="BH957" s="235" t="s">
        <v>628</v>
      </c>
      <c r="BI957" s="235" t="s">
        <v>628</v>
      </c>
      <c r="BJ957" s="235" t="s">
        <v>628</v>
      </c>
      <c r="BK957" s="235" t="s">
        <v>628</v>
      </c>
      <c r="BL957" s="235">
        <f t="shared" si="789"/>
        <v>2</v>
      </c>
    </row>
    <row r="958" spans="2:64">
      <c r="B958" s="235"/>
      <c r="C958" s="239">
        <v>955</v>
      </c>
      <c r="D958" s="234" t="s">
        <v>2702</v>
      </c>
      <c r="E958" s="236">
        <f t="shared" si="774"/>
        <v>1.3656314078067746E-2</v>
      </c>
      <c r="F958" s="236">
        <f t="shared" si="775"/>
        <v>0.36499999999999999</v>
      </c>
      <c r="G958" s="236">
        <f t="shared" si="776"/>
        <v>2.382842712474619</v>
      </c>
      <c r="H958" s="236">
        <f t="shared" si="777"/>
        <v>0.15317838566899863</v>
      </c>
      <c r="I958" s="236">
        <f t="shared" si="778"/>
        <v>1.4021928021898057E-2</v>
      </c>
      <c r="J958" s="236">
        <f t="shared" si="779"/>
        <v>0.25499999999999995</v>
      </c>
      <c r="K958" s="236">
        <f t="shared" si="780"/>
        <v>1.5199999999999998</v>
      </c>
      <c r="L958" s="236">
        <f t="shared" si="781"/>
        <v>0.16776315789473684</v>
      </c>
      <c r="M958" s="235" t="s">
        <v>1605</v>
      </c>
      <c r="N958" s="234">
        <v>1</v>
      </c>
      <c r="P958" s="248">
        <v>0.5</v>
      </c>
      <c r="Q958" s="235" t="s">
        <v>628</v>
      </c>
      <c r="R958" s="248">
        <v>0.8</v>
      </c>
      <c r="S958" s="248">
        <v>0.05</v>
      </c>
      <c r="T958" s="248">
        <v>0.1</v>
      </c>
      <c r="U958" s="235" t="s">
        <v>628</v>
      </c>
      <c r="V958" s="236" t="str">
        <f t="shared" ref="V958:V966" si="790">IF(BL958=1,T958-(R958-AG958),"")</f>
        <v/>
      </c>
      <c r="Y958" s="236">
        <f t="shared" si="782"/>
        <v>1.0199999999999998</v>
      </c>
      <c r="Z958" s="235"/>
      <c r="AA958" s="236"/>
      <c r="AB958" s="236"/>
      <c r="AC958" s="236"/>
      <c r="AD958" s="236"/>
      <c r="AE958" s="236">
        <f t="shared" si="783"/>
        <v>0.75</v>
      </c>
      <c r="AG958" s="236">
        <f t="shared" ref="AG958:AG966" si="791">$L$1*R958</f>
        <v>0.55999999999999994</v>
      </c>
      <c r="AH958" s="236"/>
      <c r="AI958" s="236"/>
      <c r="AJ958" s="236"/>
      <c r="AK958" s="236" t="str">
        <f t="shared" ref="AK958:AK967" si="792">IF(BL958=1,SQRT(V958^2+V958^2),"")</f>
        <v/>
      </c>
      <c r="AL958" s="236"/>
      <c r="AM958" s="236"/>
      <c r="AN958" s="236"/>
      <c r="AO958" s="236"/>
      <c r="AP958" s="334" t="s">
        <v>2746</v>
      </c>
      <c r="AQ958" s="236"/>
      <c r="AR958" s="235">
        <f t="shared" si="784"/>
        <v>2</v>
      </c>
      <c r="AS958" s="236"/>
      <c r="AT958" s="235" t="s">
        <v>628</v>
      </c>
      <c r="AU958" s="235" t="s">
        <v>628</v>
      </c>
      <c r="AV958" s="235" t="s">
        <v>628</v>
      </c>
      <c r="AW958" s="235" t="s">
        <v>628</v>
      </c>
      <c r="AX958" s="236" t="str">
        <f t="shared" si="785"/>
        <v/>
      </c>
      <c r="AY958" s="236">
        <f t="shared" si="786"/>
        <v>0.25499999999999995</v>
      </c>
      <c r="AZ958" s="235" t="s">
        <v>628</v>
      </c>
      <c r="BA958" s="235" t="s">
        <v>628</v>
      </c>
      <c r="BB958" s="235" t="s">
        <v>628</v>
      </c>
      <c r="BC958" s="235" t="s">
        <v>628</v>
      </c>
      <c r="BD958" s="235" t="s">
        <v>628</v>
      </c>
      <c r="BE958" s="236" t="str">
        <f t="shared" si="787"/>
        <v/>
      </c>
      <c r="BF958" s="236">
        <f t="shared" si="788"/>
        <v>1.5199999999999998</v>
      </c>
      <c r="BG958" s="235" t="s">
        <v>628</v>
      </c>
      <c r="BH958" s="235" t="s">
        <v>628</v>
      </c>
      <c r="BI958" s="235" t="s">
        <v>628</v>
      </c>
      <c r="BJ958" s="235" t="s">
        <v>628</v>
      </c>
      <c r="BK958" s="235" t="s">
        <v>628</v>
      </c>
      <c r="BL958" s="235">
        <f t="shared" si="789"/>
        <v>2</v>
      </c>
    </row>
    <row r="959" spans="2:64">
      <c r="B959" s="235"/>
      <c r="C959" s="239">
        <v>956</v>
      </c>
      <c r="D959" s="234" t="s">
        <v>2703</v>
      </c>
      <c r="E959" s="236">
        <f t="shared" si="774"/>
        <v>1.3606062345509245E-2</v>
      </c>
      <c r="F959" s="236">
        <f t="shared" si="775"/>
        <v>0.41499999999999998</v>
      </c>
      <c r="G959" s="236">
        <f t="shared" si="776"/>
        <v>2.5828427124746192</v>
      </c>
      <c r="H959" s="236">
        <f t="shared" si="777"/>
        <v>0.16067567645355721</v>
      </c>
      <c r="I959" s="236">
        <f t="shared" si="778"/>
        <v>1.3937203161182087E-2</v>
      </c>
      <c r="J959" s="236">
        <f t="shared" si="779"/>
        <v>0.28999999999999998</v>
      </c>
      <c r="K959" s="236">
        <f t="shared" si="780"/>
        <v>1.66</v>
      </c>
      <c r="L959" s="236">
        <f t="shared" si="781"/>
        <v>0.1746987951807229</v>
      </c>
      <c r="M959" s="235" t="s">
        <v>1605</v>
      </c>
      <c r="N959" s="234">
        <v>1</v>
      </c>
      <c r="P959" s="248">
        <v>0.5</v>
      </c>
      <c r="Q959" s="235" t="s">
        <v>628</v>
      </c>
      <c r="R959" s="248">
        <v>0.9</v>
      </c>
      <c r="S959" s="248">
        <v>0.05</v>
      </c>
      <c r="T959" s="248">
        <v>0.1</v>
      </c>
      <c r="U959" s="235" t="s">
        <v>628</v>
      </c>
      <c r="V959" s="236" t="str">
        <f t="shared" si="790"/>
        <v/>
      </c>
      <c r="Y959" s="236">
        <f t="shared" si="782"/>
        <v>1.1599999999999999</v>
      </c>
      <c r="Z959" s="235"/>
      <c r="AA959" s="236"/>
      <c r="AB959" s="236"/>
      <c r="AC959" s="236"/>
      <c r="AD959" s="236"/>
      <c r="AE959" s="236">
        <f t="shared" si="783"/>
        <v>0.85</v>
      </c>
      <c r="AG959" s="236">
        <f t="shared" si="791"/>
        <v>0.63</v>
      </c>
      <c r="AH959" s="236"/>
      <c r="AI959" s="236"/>
      <c r="AJ959" s="236"/>
      <c r="AK959" s="236" t="str">
        <f t="shared" si="792"/>
        <v/>
      </c>
      <c r="AL959" s="236"/>
      <c r="AM959" s="236"/>
      <c r="AN959" s="236"/>
      <c r="AO959" s="236"/>
      <c r="AP959" s="334" t="s">
        <v>2746</v>
      </c>
      <c r="AQ959" s="236"/>
      <c r="AR959" s="235">
        <f t="shared" si="784"/>
        <v>2</v>
      </c>
      <c r="AS959" s="236"/>
      <c r="AT959" s="235" t="s">
        <v>628</v>
      </c>
      <c r="AU959" s="235" t="s">
        <v>628</v>
      </c>
      <c r="AV959" s="235" t="s">
        <v>628</v>
      </c>
      <c r="AW959" s="235" t="s">
        <v>628</v>
      </c>
      <c r="AX959" s="236" t="str">
        <f t="shared" si="785"/>
        <v/>
      </c>
      <c r="AY959" s="236">
        <f t="shared" si="786"/>
        <v>0.28999999999999998</v>
      </c>
      <c r="AZ959" s="235" t="s">
        <v>628</v>
      </c>
      <c r="BA959" s="235" t="s">
        <v>628</v>
      </c>
      <c r="BB959" s="235" t="s">
        <v>628</v>
      </c>
      <c r="BC959" s="235" t="s">
        <v>628</v>
      </c>
      <c r="BD959" s="235" t="s">
        <v>628</v>
      </c>
      <c r="BE959" s="236" t="str">
        <f t="shared" si="787"/>
        <v/>
      </c>
      <c r="BF959" s="236">
        <f t="shared" si="788"/>
        <v>1.66</v>
      </c>
      <c r="BG959" s="235" t="s">
        <v>628</v>
      </c>
      <c r="BH959" s="235" t="s">
        <v>628</v>
      </c>
      <c r="BI959" s="235" t="s">
        <v>628</v>
      </c>
      <c r="BJ959" s="235" t="s">
        <v>628</v>
      </c>
      <c r="BK959" s="235" t="s">
        <v>628</v>
      </c>
      <c r="BL959" s="235">
        <f t="shared" si="789"/>
        <v>2</v>
      </c>
    </row>
    <row r="960" spans="2:64">
      <c r="B960" s="235"/>
      <c r="C960" s="239">
        <v>957</v>
      </c>
      <c r="D960" s="234" t="s">
        <v>2704</v>
      </c>
      <c r="E960" s="236">
        <f t="shared" si="774"/>
        <v>1.3562959832618803E-2</v>
      </c>
      <c r="F960" s="236">
        <f t="shared" si="775"/>
        <v>0.46499999999999997</v>
      </c>
      <c r="G960" s="236">
        <f t="shared" si="776"/>
        <v>2.7828427124746189</v>
      </c>
      <c r="H960" s="236">
        <f t="shared" si="777"/>
        <v>0.16709532231755303</v>
      </c>
      <c r="I960" s="236">
        <f t="shared" si="778"/>
        <v>1.3865456687011711E-2</v>
      </c>
      <c r="J960" s="236">
        <f t="shared" si="779"/>
        <v>0.32499999999999996</v>
      </c>
      <c r="K960" s="236">
        <f t="shared" si="780"/>
        <v>1.7999999999999998</v>
      </c>
      <c r="L960" s="236">
        <f t="shared" si="781"/>
        <v>0.18055555555555555</v>
      </c>
      <c r="M960" s="235" t="s">
        <v>1605</v>
      </c>
      <c r="N960" s="234">
        <v>1</v>
      </c>
      <c r="P960" s="248">
        <v>0.5</v>
      </c>
      <c r="Q960" s="235" t="s">
        <v>628</v>
      </c>
      <c r="R960" s="248">
        <v>1</v>
      </c>
      <c r="S960" s="248">
        <v>0.05</v>
      </c>
      <c r="T960" s="248">
        <v>0.1</v>
      </c>
      <c r="U960" s="235" t="s">
        <v>628</v>
      </c>
      <c r="V960" s="236" t="str">
        <f t="shared" si="790"/>
        <v/>
      </c>
      <c r="Y960" s="236">
        <f t="shared" si="782"/>
        <v>1.2999999999999998</v>
      </c>
      <c r="Z960" s="235"/>
      <c r="AA960" s="236"/>
      <c r="AB960" s="236"/>
      <c r="AC960" s="236"/>
      <c r="AD960" s="236"/>
      <c r="AE960" s="236">
        <f t="shared" si="783"/>
        <v>0.95</v>
      </c>
      <c r="AG960" s="236">
        <f t="shared" si="791"/>
        <v>0.7</v>
      </c>
      <c r="AH960" s="236"/>
      <c r="AI960" s="236"/>
      <c r="AJ960" s="236"/>
      <c r="AK960" s="236" t="str">
        <f t="shared" si="792"/>
        <v/>
      </c>
      <c r="AL960" s="236"/>
      <c r="AM960" s="236"/>
      <c r="AN960" s="236"/>
      <c r="AO960" s="236"/>
      <c r="AP960" s="334" t="s">
        <v>2746</v>
      </c>
      <c r="AQ960" s="236"/>
      <c r="AR960" s="235">
        <f t="shared" si="784"/>
        <v>2</v>
      </c>
      <c r="AS960" s="236"/>
      <c r="AT960" s="235" t="s">
        <v>628</v>
      </c>
      <c r="AU960" s="235" t="s">
        <v>628</v>
      </c>
      <c r="AV960" s="235" t="s">
        <v>628</v>
      </c>
      <c r="AW960" s="235" t="s">
        <v>628</v>
      </c>
      <c r="AX960" s="236" t="str">
        <f t="shared" si="785"/>
        <v/>
      </c>
      <c r="AY960" s="236">
        <f t="shared" si="786"/>
        <v>0.32499999999999996</v>
      </c>
      <c r="AZ960" s="235" t="s">
        <v>628</v>
      </c>
      <c r="BA960" s="235" t="s">
        <v>628</v>
      </c>
      <c r="BB960" s="235" t="s">
        <v>628</v>
      </c>
      <c r="BC960" s="235" t="s">
        <v>628</v>
      </c>
      <c r="BD960" s="235" t="s">
        <v>628</v>
      </c>
      <c r="BE960" s="236" t="str">
        <f t="shared" si="787"/>
        <v/>
      </c>
      <c r="BF960" s="236">
        <f t="shared" si="788"/>
        <v>1.7999999999999998</v>
      </c>
      <c r="BG960" s="235" t="s">
        <v>628</v>
      </c>
      <c r="BH960" s="235" t="s">
        <v>628</v>
      </c>
      <c r="BI960" s="235" t="s">
        <v>628</v>
      </c>
      <c r="BJ960" s="235" t="s">
        <v>628</v>
      </c>
      <c r="BK960" s="235" t="s">
        <v>628</v>
      </c>
      <c r="BL960" s="235">
        <f t="shared" si="789"/>
        <v>2</v>
      </c>
    </row>
    <row r="961" spans="2:65">
      <c r="B961" s="235" t="s">
        <v>2716</v>
      </c>
      <c r="C961" s="239">
        <v>958</v>
      </c>
      <c r="D961" s="234" t="s">
        <v>2705</v>
      </c>
      <c r="E961" s="236">
        <f t="shared" si="774"/>
        <v>1.3892057478141538E-2</v>
      </c>
      <c r="F961" s="236">
        <f t="shared" si="775"/>
        <v>7.2974999999999998E-2</v>
      </c>
      <c r="G961" s="236">
        <f t="shared" si="776"/>
        <v>1.0472792206135786</v>
      </c>
      <c r="H961" s="236">
        <f t="shared" si="777"/>
        <v>6.9680557547246572E-2</v>
      </c>
      <c r="I961" s="236">
        <f t="shared" si="778"/>
        <v>1.4490452081902347E-2</v>
      </c>
      <c r="J961" s="236">
        <f t="shared" si="779"/>
        <v>4.7999999999999994E-2</v>
      </c>
      <c r="K961" s="236">
        <f t="shared" si="780"/>
        <v>0.61999999999999988</v>
      </c>
      <c r="L961" s="236">
        <f t="shared" si="781"/>
        <v>7.7419354838709681E-2</v>
      </c>
      <c r="M961" s="235" t="s">
        <v>1605</v>
      </c>
      <c r="N961" s="234">
        <v>1</v>
      </c>
      <c r="P961" s="248">
        <v>0.3</v>
      </c>
      <c r="Q961" s="235" t="s">
        <v>628</v>
      </c>
      <c r="R961" s="248">
        <v>0.3</v>
      </c>
      <c r="S961" s="248">
        <v>0.05</v>
      </c>
      <c r="T961" s="248">
        <v>4.4999999999999998E-2</v>
      </c>
      <c r="U961" s="235" t="s">
        <v>628</v>
      </c>
      <c r="V961" s="236" t="str">
        <f>IF(BL961=1,T961-(R961-AG961),"")</f>
        <v/>
      </c>
      <c r="Y961" s="236">
        <f t="shared" si="782"/>
        <v>0.31999999999999995</v>
      </c>
      <c r="Z961" s="235"/>
      <c r="AA961" s="236"/>
      <c r="AB961" s="236"/>
      <c r="AC961" s="236"/>
      <c r="AD961" s="236"/>
      <c r="AE961" s="236">
        <f t="shared" si="783"/>
        <v>0.25</v>
      </c>
      <c r="AG961" s="236">
        <f t="shared" si="791"/>
        <v>0.21</v>
      </c>
      <c r="AH961" s="236"/>
      <c r="AI961" s="236"/>
      <c r="AJ961" s="236"/>
      <c r="AK961" s="236" t="str">
        <f t="shared" si="792"/>
        <v/>
      </c>
      <c r="AL961" s="236"/>
      <c r="AM961" s="236"/>
      <c r="AN961" s="236"/>
      <c r="AO961" s="236"/>
      <c r="AP961" s="334" t="s">
        <v>2746</v>
      </c>
      <c r="AQ961" s="236"/>
      <c r="AR961" s="235">
        <f t="shared" si="784"/>
        <v>2</v>
      </c>
      <c r="AS961" s="236"/>
      <c r="AT961" s="235" t="s">
        <v>628</v>
      </c>
      <c r="AU961" s="235" t="s">
        <v>628</v>
      </c>
      <c r="AV961" s="235" t="s">
        <v>628</v>
      </c>
      <c r="AW961" s="235" t="s">
        <v>628</v>
      </c>
      <c r="AX961" s="236" t="str">
        <f t="shared" si="785"/>
        <v/>
      </c>
      <c r="AY961" s="236">
        <f t="shared" si="786"/>
        <v>4.7999999999999994E-2</v>
      </c>
      <c r="AZ961" s="235" t="s">
        <v>628</v>
      </c>
      <c r="BA961" s="235" t="s">
        <v>628</v>
      </c>
      <c r="BB961" s="235" t="s">
        <v>628</v>
      </c>
      <c r="BC961" s="235" t="s">
        <v>628</v>
      </c>
      <c r="BD961" s="235" t="s">
        <v>628</v>
      </c>
      <c r="BE961" s="236" t="str">
        <f t="shared" si="787"/>
        <v/>
      </c>
      <c r="BF961" s="236">
        <f t="shared" si="788"/>
        <v>0.61999999999999988</v>
      </c>
      <c r="BG961" s="235" t="s">
        <v>628</v>
      </c>
      <c r="BH961" s="235" t="s">
        <v>628</v>
      </c>
      <c r="BI961" s="235" t="s">
        <v>628</v>
      </c>
      <c r="BJ961" s="235" t="s">
        <v>628</v>
      </c>
      <c r="BK961" s="235" t="s">
        <v>628</v>
      </c>
      <c r="BL961" s="235">
        <f t="shared" si="789"/>
        <v>2</v>
      </c>
    </row>
    <row r="962" spans="2:65">
      <c r="B962" s="235"/>
      <c r="C962" s="239">
        <v>959</v>
      </c>
      <c r="D962" s="234" t="s">
        <v>2706</v>
      </c>
      <c r="E962" s="236">
        <f t="shared" si="774"/>
        <v>1.3750979626087767E-2</v>
      </c>
      <c r="F962" s="236">
        <f t="shared" si="775"/>
        <v>0.10297500000000001</v>
      </c>
      <c r="G962" s="236">
        <f t="shared" si="776"/>
        <v>1.2472792206135788</v>
      </c>
      <c r="H962" s="236">
        <f t="shared" si="777"/>
        <v>8.2559701386946169E-2</v>
      </c>
      <c r="I962" s="236">
        <f t="shared" si="778"/>
        <v>1.4221832364524347E-2</v>
      </c>
      <c r="J962" s="236">
        <f t="shared" si="779"/>
        <v>6.8999999999999992E-2</v>
      </c>
      <c r="K962" s="236">
        <f t="shared" si="780"/>
        <v>0.76</v>
      </c>
      <c r="L962" s="236">
        <f t="shared" si="781"/>
        <v>9.0789473684210517E-2</v>
      </c>
      <c r="M962" s="235" t="s">
        <v>1605</v>
      </c>
      <c r="N962" s="234">
        <v>1</v>
      </c>
      <c r="P962" s="248">
        <v>0.3</v>
      </c>
      <c r="Q962" s="235" t="s">
        <v>628</v>
      </c>
      <c r="R962" s="248">
        <v>0.4</v>
      </c>
      <c r="S962" s="248">
        <v>0.05</v>
      </c>
      <c r="T962" s="248">
        <v>4.4999999999999998E-2</v>
      </c>
      <c r="U962" s="235" t="s">
        <v>628</v>
      </c>
      <c r="V962" s="236" t="str">
        <f t="shared" si="790"/>
        <v/>
      </c>
      <c r="Y962" s="236">
        <f t="shared" si="782"/>
        <v>0.45999999999999996</v>
      </c>
      <c r="Z962" s="235"/>
      <c r="AA962" s="236"/>
      <c r="AB962" s="236"/>
      <c r="AC962" s="236"/>
      <c r="AD962" s="236"/>
      <c r="AE962" s="236">
        <f t="shared" si="783"/>
        <v>0.35000000000000003</v>
      </c>
      <c r="AG962" s="236">
        <f t="shared" si="791"/>
        <v>0.27999999999999997</v>
      </c>
      <c r="AH962" s="236"/>
      <c r="AI962" s="236"/>
      <c r="AJ962" s="236"/>
      <c r="AK962" s="236" t="str">
        <f t="shared" si="792"/>
        <v/>
      </c>
      <c r="AL962" s="236"/>
      <c r="AM962" s="236"/>
      <c r="AN962" s="236"/>
      <c r="AO962" s="236"/>
      <c r="AP962" s="334" t="s">
        <v>2746</v>
      </c>
      <c r="AQ962" s="236"/>
      <c r="AR962" s="235">
        <f t="shared" si="784"/>
        <v>2</v>
      </c>
      <c r="AS962" s="236"/>
      <c r="AT962" s="235" t="s">
        <v>628</v>
      </c>
      <c r="AU962" s="235" t="s">
        <v>628</v>
      </c>
      <c r="AV962" s="235" t="s">
        <v>628</v>
      </c>
      <c r="AW962" s="235" t="s">
        <v>628</v>
      </c>
      <c r="AX962" s="236" t="str">
        <f t="shared" si="785"/>
        <v/>
      </c>
      <c r="AY962" s="236">
        <f t="shared" si="786"/>
        <v>6.8999999999999992E-2</v>
      </c>
      <c r="AZ962" s="235" t="s">
        <v>628</v>
      </c>
      <c r="BA962" s="235" t="s">
        <v>628</v>
      </c>
      <c r="BB962" s="235" t="s">
        <v>628</v>
      </c>
      <c r="BC962" s="235" t="s">
        <v>628</v>
      </c>
      <c r="BD962" s="235" t="s">
        <v>628</v>
      </c>
      <c r="BE962" s="236" t="str">
        <f t="shared" si="787"/>
        <v/>
      </c>
      <c r="BF962" s="236">
        <f t="shared" si="788"/>
        <v>0.76</v>
      </c>
      <c r="BG962" s="235" t="s">
        <v>628</v>
      </c>
      <c r="BH962" s="235" t="s">
        <v>628</v>
      </c>
      <c r="BI962" s="235" t="s">
        <v>628</v>
      </c>
      <c r="BJ962" s="235" t="s">
        <v>628</v>
      </c>
      <c r="BK962" s="235" t="s">
        <v>628</v>
      </c>
      <c r="BL962" s="235">
        <f t="shared" si="789"/>
        <v>2</v>
      </c>
    </row>
    <row r="963" spans="2:65">
      <c r="B963" s="235"/>
      <c r="C963" s="239">
        <v>960</v>
      </c>
      <c r="D963" s="234" t="s">
        <v>2707</v>
      </c>
      <c r="E963" s="236">
        <f t="shared" si="774"/>
        <v>1.3648440177916452E-2</v>
      </c>
      <c r="F963" s="236">
        <f t="shared" si="775"/>
        <v>0.13297500000000001</v>
      </c>
      <c r="G963" s="236">
        <f t="shared" si="776"/>
        <v>1.4472792206135785</v>
      </c>
      <c r="H963" s="236">
        <f t="shared" si="777"/>
        <v>9.1879298829167774E-2</v>
      </c>
      <c r="I963" s="236">
        <f t="shared" si="778"/>
        <v>1.4035299177779886E-2</v>
      </c>
      <c r="J963" s="236">
        <f t="shared" si="779"/>
        <v>0.09</v>
      </c>
      <c r="K963" s="236">
        <f t="shared" si="780"/>
        <v>0.89999999999999991</v>
      </c>
      <c r="L963" s="236">
        <f t="shared" si="781"/>
        <v>0.1</v>
      </c>
      <c r="M963" s="235" t="s">
        <v>1605</v>
      </c>
      <c r="N963" s="234">
        <v>1</v>
      </c>
      <c r="P963" s="248">
        <v>0.3</v>
      </c>
      <c r="Q963" s="235" t="s">
        <v>628</v>
      </c>
      <c r="R963" s="248">
        <v>0.5</v>
      </c>
      <c r="S963" s="248">
        <v>0.05</v>
      </c>
      <c r="T963" s="248">
        <v>4.4999999999999998E-2</v>
      </c>
      <c r="U963" s="235" t="s">
        <v>628</v>
      </c>
      <c r="V963" s="236" t="str">
        <f t="shared" si="790"/>
        <v/>
      </c>
      <c r="Y963" s="236">
        <f t="shared" si="782"/>
        <v>0.6</v>
      </c>
      <c r="Z963" s="235"/>
      <c r="AA963" s="236"/>
      <c r="AB963" s="236"/>
      <c r="AC963" s="236"/>
      <c r="AD963" s="236"/>
      <c r="AE963" s="236">
        <f t="shared" si="783"/>
        <v>0.45</v>
      </c>
      <c r="AG963" s="236">
        <f t="shared" si="791"/>
        <v>0.35</v>
      </c>
      <c r="AH963" s="236"/>
      <c r="AI963" s="236"/>
      <c r="AJ963" s="236"/>
      <c r="AK963" s="236" t="str">
        <f t="shared" si="792"/>
        <v/>
      </c>
      <c r="AL963" s="236"/>
      <c r="AM963" s="236"/>
      <c r="AN963" s="236"/>
      <c r="AO963" s="236"/>
      <c r="AP963" s="334" t="s">
        <v>2746</v>
      </c>
      <c r="AQ963" s="236"/>
      <c r="AR963" s="235">
        <f t="shared" si="784"/>
        <v>2</v>
      </c>
      <c r="AS963" s="236"/>
      <c r="AT963" s="235" t="s">
        <v>628</v>
      </c>
      <c r="AU963" s="235" t="s">
        <v>628</v>
      </c>
      <c r="AV963" s="235" t="s">
        <v>628</v>
      </c>
      <c r="AW963" s="235" t="s">
        <v>628</v>
      </c>
      <c r="AX963" s="236" t="str">
        <f t="shared" si="785"/>
        <v/>
      </c>
      <c r="AY963" s="236">
        <f t="shared" si="786"/>
        <v>0.09</v>
      </c>
      <c r="AZ963" s="235" t="s">
        <v>628</v>
      </c>
      <c r="BA963" s="235" t="s">
        <v>628</v>
      </c>
      <c r="BB963" s="235" t="s">
        <v>628</v>
      </c>
      <c r="BC963" s="235" t="s">
        <v>628</v>
      </c>
      <c r="BD963" s="235" t="s">
        <v>628</v>
      </c>
      <c r="BE963" s="236" t="str">
        <f t="shared" si="787"/>
        <v/>
      </c>
      <c r="BF963" s="236">
        <f t="shared" si="788"/>
        <v>0.89999999999999991</v>
      </c>
      <c r="BG963" s="235" t="s">
        <v>628</v>
      </c>
      <c r="BH963" s="235" t="s">
        <v>628</v>
      </c>
      <c r="BI963" s="235" t="s">
        <v>628</v>
      </c>
      <c r="BJ963" s="235" t="s">
        <v>628</v>
      </c>
      <c r="BK963" s="235" t="s">
        <v>628</v>
      </c>
      <c r="BL963" s="235">
        <f t="shared" si="789"/>
        <v>2</v>
      </c>
    </row>
    <row r="964" spans="2:65">
      <c r="B964" s="235"/>
      <c r="C964" s="239">
        <v>961</v>
      </c>
      <c r="D964" s="234" t="s">
        <v>2708</v>
      </c>
      <c r="E964" s="236">
        <f t="shared" si="774"/>
        <v>1.3570542937459115E-2</v>
      </c>
      <c r="F964" s="236">
        <f t="shared" si="775"/>
        <v>0.16297499999999998</v>
      </c>
      <c r="G964" s="236">
        <f t="shared" si="776"/>
        <v>1.6472792206135782</v>
      </c>
      <c r="H964" s="236">
        <f t="shared" si="777"/>
        <v>9.8935868285459874E-2</v>
      </c>
      <c r="I964" s="236">
        <f t="shared" si="778"/>
        <v>1.3898199200808639E-2</v>
      </c>
      <c r="J964" s="236">
        <f t="shared" si="779"/>
        <v>0.111</v>
      </c>
      <c r="K964" s="236">
        <f t="shared" si="780"/>
        <v>1.04</v>
      </c>
      <c r="L964" s="236">
        <f t="shared" si="781"/>
        <v>0.10673076923076923</v>
      </c>
      <c r="M964" s="235" t="s">
        <v>1605</v>
      </c>
      <c r="N964" s="234">
        <v>1</v>
      </c>
      <c r="P964" s="248">
        <v>0.3</v>
      </c>
      <c r="Q964" s="235" t="s">
        <v>628</v>
      </c>
      <c r="R964" s="248">
        <v>0.6</v>
      </c>
      <c r="S964" s="248">
        <v>0.05</v>
      </c>
      <c r="T964" s="248">
        <v>4.4999999999999998E-2</v>
      </c>
      <c r="U964" s="235" t="s">
        <v>628</v>
      </c>
      <c r="V964" s="236" t="str">
        <f t="shared" si="790"/>
        <v/>
      </c>
      <c r="Y964" s="236">
        <f t="shared" si="782"/>
        <v>0.74</v>
      </c>
      <c r="Z964" s="235"/>
      <c r="AA964" s="236"/>
      <c r="AB964" s="236"/>
      <c r="AC964" s="236"/>
      <c r="AD964" s="236"/>
      <c r="AE964" s="236">
        <f t="shared" si="783"/>
        <v>0.54999999999999993</v>
      </c>
      <c r="AG964" s="236">
        <f t="shared" si="791"/>
        <v>0.42</v>
      </c>
      <c r="AH964" s="236"/>
      <c r="AI964" s="236"/>
      <c r="AJ964" s="236"/>
      <c r="AK964" s="236" t="str">
        <f t="shared" si="792"/>
        <v/>
      </c>
      <c r="AL964" s="236"/>
      <c r="AM964" s="236"/>
      <c r="AN964" s="236"/>
      <c r="AO964" s="236"/>
      <c r="AP964" s="334" t="s">
        <v>2746</v>
      </c>
      <c r="AQ964" s="236"/>
      <c r="AR964" s="235">
        <f t="shared" si="784"/>
        <v>2</v>
      </c>
      <c r="AS964" s="236"/>
      <c r="AT964" s="235" t="s">
        <v>628</v>
      </c>
      <c r="AU964" s="235" t="s">
        <v>628</v>
      </c>
      <c r="AV964" s="235" t="s">
        <v>628</v>
      </c>
      <c r="AW964" s="235" t="s">
        <v>628</v>
      </c>
      <c r="AX964" s="236" t="str">
        <f t="shared" si="785"/>
        <v/>
      </c>
      <c r="AY964" s="236">
        <f t="shared" si="786"/>
        <v>0.111</v>
      </c>
      <c r="AZ964" s="235" t="s">
        <v>628</v>
      </c>
      <c r="BA964" s="235" t="s">
        <v>628</v>
      </c>
      <c r="BB964" s="235" t="s">
        <v>628</v>
      </c>
      <c r="BC964" s="235" t="s">
        <v>628</v>
      </c>
      <c r="BD964" s="235" t="s">
        <v>628</v>
      </c>
      <c r="BE964" s="236" t="str">
        <f t="shared" si="787"/>
        <v/>
      </c>
      <c r="BF964" s="236">
        <f t="shared" si="788"/>
        <v>1.04</v>
      </c>
      <c r="BG964" s="235" t="s">
        <v>628</v>
      </c>
      <c r="BH964" s="235" t="s">
        <v>628</v>
      </c>
      <c r="BI964" s="235" t="s">
        <v>628</v>
      </c>
      <c r="BJ964" s="235" t="s">
        <v>628</v>
      </c>
      <c r="BK964" s="235" t="s">
        <v>628</v>
      </c>
      <c r="BL964" s="235">
        <f t="shared" si="789"/>
        <v>2</v>
      </c>
    </row>
    <row r="965" spans="2:65">
      <c r="B965" s="235"/>
      <c r="C965" s="239">
        <v>962</v>
      </c>
      <c r="D965" s="234" t="s">
        <v>2709</v>
      </c>
      <c r="E965" s="236">
        <f t="shared" si="774"/>
        <v>1.3509356633172858E-2</v>
      </c>
      <c r="F965" s="236">
        <f t="shared" si="775"/>
        <v>0.19297499999999998</v>
      </c>
      <c r="G965" s="236">
        <f t="shared" si="776"/>
        <v>1.8472792206135784</v>
      </c>
      <c r="H965" s="236">
        <f t="shared" si="777"/>
        <v>0.10446444578957742</v>
      </c>
      <c r="I965" s="236">
        <f t="shared" si="778"/>
        <v>1.379317530680467E-2</v>
      </c>
      <c r="J965" s="236">
        <f t="shared" si="779"/>
        <v>0.13199999999999998</v>
      </c>
      <c r="K965" s="236">
        <f t="shared" si="780"/>
        <v>1.18</v>
      </c>
      <c r="L965" s="236">
        <f t="shared" si="781"/>
        <v>0.111864406779661</v>
      </c>
      <c r="M965" s="235" t="s">
        <v>1605</v>
      </c>
      <c r="N965" s="234">
        <v>1</v>
      </c>
      <c r="P965" s="248">
        <v>0.3</v>
      </c>
      <c r="Q965" s="235" t="s">
        <v>628</v>
      </c>
      <c r="R965" s="248">
        <v>0.7</v>
      </c>
      <c r="S965" s="248">
        <v>0.05</v>
      </c>
      <c r="T965" s="248">
        <v>4.4999999999999998E-2</v>
      </c>
      <c r="U965" s="235" t="s">
        <v>628</v>
      </c>
      <c r="V965" s="236" t="str">
        <f t="shared" si="790"/>
        <v/>
      </c>
      <c r="Y965" s="236">
        <f t="shared" si="782"/>
        <v>0.87999999999999989</v>
      </c>
      <c r="Z965" s="235"/>
      <c r="AA965" s="236"/>
      <c r="AB965" s="236"/>
      <c r="AC965" s="236"/>
      <c r="AD965" s="236"/>
      <c r="AE965" s="236">
        <f t="shared" si="783"/>
        <v>0.64999999999999991</v>
      </c>
      <c r="AG965" s="236">
        <f t="shared" si="791"/>
        <v>0.48999999999999994</v>
      </c>
      <c r="AH965" s="236"/>
      <c r="AI965" s="236"/>
      <c r="AJ965" s="236"/>
      <c r="AK965" s="236" t="str">
        <f t="shared" si="792"/>
        <v/>
      </c>
      <c r="AL965" s="236"/>
      <c r="AM965" s="236"/>
      <c r="AN965" s="236"/>
      <c r="AO965" s="236"/>
      <c r="AP965" s="334" t="s">
        <v>2746</v>
      </c>
      <c r="AQ965" s="236"/>
      <c r="AR965" s="235">
        <f t="shared" si="784"/>
        <v>2</v>
      </c>
      <c r="AS965" s="236"/>
      <c r="AT965" s="235" t="s">
        <v>628</v>
      </c>
      <c r="AU965" s="235" t="s">
        <v>628</v>
      </c>
      <c r="AV965" s="235" t="s">
        <v>628</v>
      </c>
      <c r="AW965" s="235" t="s">
        <v>628</v>
      </c>
      <c r="AX965" s="236" t="str">
        <f t="shared" si="785"/>
        <v/>
      </c>
      <c r="AY965" s="236">
        <f t="shared" si="786"/>
        <v>0.13199999999999998</v>
      </c>
      <c r="AZ965" s="235" t="s">
        <v>628</v>
      </c>
      <c r="BA965" s="235" t="s">
        <v>628</v>
      </c>
      <c r="BB965" s="235" t="s">
        <v>628</v>
      </c>
      <c r="BC965" s="235" t="s">
        <v>628</v>
      </c>
      <c r="BD965" s="235" t="s">
        <v>628</v>
      </c>
      <c r="BE965" s="236" t="str">
        <f t="shared" si="787"/>
        <v/>
      </c>
      <c r="BF965" s="236">
        <f t="shared" si="788"/>
        <v>1.18</v>
      </c>
      <c r="BG965" s="235" t="s">
        <v>628</v>
      </c>
      <c r="BH965" s="235" t="s">
        <v>628</v>
      </c>
      <c r="BI965" s="235" t="s">
        <v>628</v>
      </c>
      <c r="BJ965" s="235" t="s">
        <v>628</v>
      </c>
      <c r="BK965" s="235" t="s">
        <v>628</v>
      </c>
      <c r="BL965" s="235">
        <f t="shared" si="789"/>
        <v>2</v>
      </c>
    </row>
    <row r="966" spans="2:65">
      <c r="B966" s="235"/>
      <c r="C966" s="239">
        <v>963</v>
      </c>
      <c r="D966" s="234" t="s">
        <v>2710</v>
      </c>
      <c r="E966" s="236">
        <f t="shared" si="774"/>
        <v>1.3460024219052312E-2</v>
      </c>
      <c r="F966" s="236">
        <f t="shared" si="775"/>
        <v>0.22297499999999998</v>
      </c>
      <c r="G966" s="236">
        <f t="shared" si="776"/>
        <v>2.0472792206135786</v>
      </c>
      <c r="H966" s="236">
        <f t="shared" si="777"/>
        <v>0.10891284283790727</v>
      </c>
      <c r="I966" s="236">
        <f t="shared" si="778"/>
        <v>1.3710146822804557E-2</v>
      </c>
      <c r="J966" s="236">
        <f t="shared" si="779"/>
        <v>0.15299999999999997</v>
      </c>
      <c r="K966" s="236">
        <f t="shared" si="780"/>
        <v>1.3199999999999998</v>
      </c>
      <c r="L966" s="236">
        <f t="shared" si="781"/>
        <v>0.11590909090909091</v>
      </c>
      <c r="M966" s="237" t="s">
        <v>2718</v>
      </c>
      <c r="N966" s="234">
        <v>1</v>
      </c>
      <c r="P966" s="248">
        <v>0.3</v>
      </c>
      <c r="Q966" s="235" t="s">
        <v>628</v>
      </c>
      <c r="R966" s="248">
        <v>0.8</v>
      </c>
      <c r="S966" s="248">
        <v>0.05</v>
      </c>
      <c r="T966" s="248">
        <v>4.4999999999999998E-2</v>
      </c>
      <c r="U966" s="235" t="s">
        <v>628</v>
      </c>
      <c r="V966" s="236" t="str">
        <f t="shared" si="790"/>
        <v/>
      </c>
      <c r="Y966" s="236">
        <f t="shared" si="782"/>
        <v>1.0199999999999998</v>
      </c>
      <c r="Z966" s="235"/>
      <c r="AA966" s="236"/>
      <c r="AB966" s="236"/>
      <c r="AC966" s="236"/>
      <c r="AD966" s="236"/>
      <c r="AE966" s="236">
        <f t="shared" si="783"/>
        <v>0.75</v>
      </c>
      <c r="AG966" s="236">
        <f t="shared" si="791"/>
        <v>0.55999999999999994</v>
      </c>
      <c r="AH966" s="236"/>
      <c r="AI966" s="236"/>
      <c r="AJ966" s="236"/>
      <c r="AK966" s="236" t="str">
        <f t="shared" si="792"/>
        <v/>
      </c>
      <c r="AL966" s="236"/>
      <c r="AM966" s="236"/>
      <c r="AN966" s="236"/>
      <c r="AO966" s="236"/>
      <c r="AP966" s="334" t="s">
        <v>2746</v>
      </c>
      <c r="AQ966" s="236"/>
      <c r="AR966" s="235">
        <f t="shared" si="784"/>
        <v>2</v>
      </c>
      <c r="AS966" s="236"/>
      <c r="AT966" s="235" t="s">
        <v>628</v>
      </c>
      <c r="AU966" s="235" t="s">
        <v>628</v>
      </c>
      <c r="AV966" s="235" t="s">
        <v>628</v>
      </c>
      <c r="AW966" s="235" t="s">
        <v>628</v>
      </c>
      <c r="AX966" s="236" t="str">
        <f t="shared" si="785"/>
        <v/>
      </c>
      <c r="AY966" s="236">
        <f t="shared" si="786"/>
        <v>0.15299999999999997</v>
      </c>
      <c r="AZ966" s="235" t="s">
        <v>628</v>
      </c>
      <c r="BA966" s="235" t="s">
        <v>628</v>
      </c>
      <c r="BB966" s="235" t="s">
        <v>628</v>
      </c>
      <c r="BC966" s="235" t="s">
        <v>628</v>
      </c>
      <c r="BD966" s="235" t="s">
        <v>628</v>
      </c>
      <c r="BE966" s="236" t="str">
        <f t="shared" si="787"/>
        <v/>
      </c>
      <c r="BF966" s="236">
        <f t="shared" si="788"/>
        <v>1.3199999999999998</v>
      </c>
      <c r="BG966" s="235" t="s">
        <v>628</v>
      </c>
      <c r="BH966" s="235" t="s">
        <v>628</v>
      </c>
      <c r="BI966" s="235" t="s">
        <v>628</v>
      </c>
      <c r="BJ966" s="235" t="s">
        <v>628</v>
      </c>
      <c r="BK966" s="235" t="s">
        <v>628</v>
      </c>
      <c r="BL966" s="235">
        <f t="shared" si="789"/>
        <v>2</v>
      </c>
    </row>
    <row r="967" spans="2:65">
      <c r="B967" s="235"/>
      <c r="C967" s="239">
        <v>964</v>
      </c>
      <c r="D967" s="234" t="s">
        <v>2711</v>
      </c>
      <c r="E967" s="236">
        <f t="shared" si="774"/>
        <v>1.3419404835653731E-2</v>
      </c>
      <c r="F967" s="236">
        <f t="shared" si="775"/>
        <v>0.25297500000000001</v>
      </c>
      <c r="G967" s="236">
        <f t="shared" si="776"/>
        <v>2.2472792206135783</v>
      </c>
      <c r="H967" s="236">
        <f t="shared" si="777"/>
        <v>0.11256945629165291</v>
      </c>
      <c r="I967" s="236">
        <f t="shared" si="778"/>
        <v>1.3642857483324593E-2</v>
      </c>
      <c r="J967" s="236">
        <f t="shared" si="779"/>
        <v>0.17399999999999999</v>
      </c>
      <c r="K967" s="236">
        <f t="shared" si="780"/>
        <v>1.46</v>
      </c>
      <c r="L967" s="236">
        <f t="shared" si="781"/>
        <v>0.11917808219178082</v>
      </c>
      <c r="M967" s="237" t="s">
        <v>2718</v>
      </c>
      <c r="N967" s="234">
        <v>1</v>
      </c>
      <c r="P967" s="248">
        <v>0.3</v>
      </c>
      <c r="Q967" s="235" t="s">
        <v>628</v>
      </c>
      <c r="R967" s="248">
        <v>0.9</v>
      </c>
      <c r="S967" s="248">
        <v>0.05</v>
      </c>
      <c r="T967" s="248">
        <v>4.4999999999999998E-2</v>
      </c>
      <c r="U967" s="235" t="s">
        <v>628</v>
      </c>
      <c r="V967" s="236" t="str">
        <f t="shared" ref="V967" si="793">IF(BL967=1,T967-(R967-AG967),"")</f>
        <v/>
      </c>
      <c r="Y967" s="236">
        <f t="shared" si="782"/>
        <v>1.1599999999999999</v>
      </c>
      <c r="Z967" s="235"/>
      <c r="AA967" s="236"/>
      <c r="AB967" s="236"/>
      <c r="AC967" s="236"/>
      <c r="AD967" s="236"/>
      <c r="AE967" s="236">
        <f t="shared" ref="AE967" si="794">R967-0.05</f>
        <v>0.85</v>
      </c>
      <c r="AG967" s="236">
        <f t="shared" ref="AG967" si="795">$L$1*R967</f>
        <v>0.63</v>
      </c>
      <c r="AH967" s="236"/>
      <c r="AI967" s="236"/>
      <c r="AJ967" s="236"/>
      <c r="AK967" s="236" t="str">
        <f t="shared" si="792"/>
        <v/>
      </c>
      <c r="AL967" s="236"/>
      <c r="AM967" s="236"/>
      <c r="AN967" s="236"/>
      <c r="AO967" s="236"/>
      <c r="AP967" s="334" t="s">
        <v>2746</v>
      </c>
      <c r="AQ967" s="236"/>
      <c r="AR967" s="235">
        <f t="shared" ref="AR967" si="796">IF(BL967="","",BL967)</f>
        <v>2</v>
      </c>
      <c r="AS967" s="236"/>
      <c r="AT967" s="235" t="s">
        <v>628</v>
      </c>
      <c r="AU967" s="235" t="s">
        <v>628</v>
      </c>
      <c r="AV967" s="235" t="s">
        <v>628</v>
      </c>
      <c r="AW967" s="235" t="s">
        <v>628</v>
      </c>
      <c r="AX967" s="236" t="str">
        <f t="shared" ref="AX967" si="797">IF(BL967=1,P967*(AG967-0.05)-2*V967^2/2,"")</f>
        <v/>
      </c>
      <c r="AY967" s="236">
        <f t="shared" ref="AY967" si="798">IF(BL967=2,P967*(AG967-0.05),"")</f>
        <v>0.17399999999999999</v>
      </c>
      <c r="AZ967" s="235" t="s">
        <v>628</v>
      </c>
      <c r="BA967" s="235" t="s">
        <v>628</v>
      </c>
      <c r="BB967" s="235" t="s">
        <v>628</v>
      </c>
      <c r="BC967" s="235" t="s">
        <v>628</v>
      </c>
      <c r="BD967" s="235" t="s">
        <v>628</v>
      </c>
      <c r="BE967" s="236" t="str">
        <f t="shared" ref="BE967" si="799">IF(BL967=1,P967+2*(AG967-0.05)-2*V967+2*AK967,"")</f>
        <v/>
      </c>
      <c r="BF967" s="236">
        <f t="shared" ref="BF967" si="800">IF(BL967=2,P967+2*(AG967-0.05),"")</f>
        <v>1.46</v>
      </c>
      <c r="BG967" s="235" t="s">
        <v>628</v>
      </c>
      <c r="BH967" s="235" t="s">
        <v>628</v>
      </c>
      <c r="BI967" s="235" t="s">
        <v>628</v>
      </c>
      <c r="BJ967" s="235" t="s">
        <v>628</v>
      </c>
      <c r="BK967" s="235" t="s">
        <v>628</v>
      </c>
      <c r="BL967" s="235">
        <f t="shared" ref="BL967" si="801">IF(R967-T967&lt;AG967,1,2)</f>
        <v>2</v>
      </c>
    </row>
    <row r="968" spans="2:65">
      <c r="C968" s="239">
        <v>965</v>
      </c>
      <c r="E968" s="248"/>
      <c r="F968" s="236"/>
      <c r="G968" s="236"/>
      <c r="H968" s="236"/>
      <c r="I968" s="248"/>
      <c r="J968" s="236"/>
      <c r="K968" s="236"/>
      <c r="L968" s="236"/>
      <c r="M968" s="237"/>
      <c r="N968" s="237"/>
      <c r="P968" s="248"/>
      <c r="Q968" s="248"/>
      <c r="R968" s="248"/>
      <c r="S968" s="248"/>
      <c r="T968" s="235"/>
      <c r="U968" s="235"/>
      <c r="V968" s="235"/>
      <c r="Y968" s="236"/>
      <c r="Z968" s="236"/>
      <c r="AA968" s="236"/>
      <c r="AB968" s="236"/>
      <c r="AC968" s="236"/>
      <c r="AD968" s="236"/>
      <c r="AE968" s="236"/>
      <c r="AG968" s="236"/>
      <c r="AH968" s="236"/>
      <c r="AI968" s="236"/>
      <c r="AJ968" s="236"/>
      <c r="AK968" s="236"/>
      <c r="AL968" s="236"/>
      <c r="AM968" s="236"/>
      <c r="AN968" s="236"/>
      <c r="AO968" s="236"/>
      <c r="AR968" s="235" t="str">
        <f t="shared" si="709"/>
        <v/>
      </c>
      <c r="AS968" s="236"/>
      <c r="AT968" s="236"/>
      <c r="AU968" s="236"/>
      <c r="AV968" s="236"/>
      <c r="AW968" s="236"/>
      <c r="AX968" s="236"/>
      <c r="AY968" s="236"/>
      <c r="AZ968" s="236"/>
      <c r="BA968" s="236"/>
      <c r="BB968" s="236"/>
      <c r="BC968" s="236"/>
      <c r="BD968" s="236"/>
      <c r="BE968" s="236"/>
      <c r="BF968" s="236"/>
      <c r="BG968" s="236"/>
      <c r="BH968" s="236"/>
      <c r="BI968" s="236"/>
      <c r="BJ968" s="236"/>
      <c r="BK968" s="236"/>
      <c r="BL968" s="235"/>
    </row>
    <row r="969" spans="2:65">
      <c r="B969" s="235" t="s">
        <v>876</v>
      </c>
      <c r="C969" s="239">
        <v>966</v>
      </c>
      <c r="D969" s="234" t="s">
        <v>877</v>
      </c>
      <c r="E969" s="248">
        <v>1.2999999999999999E-2</v>
      </c>
      <c r="F969" s="236">
        <f t="shared" ref="F969:F976" si="802">(P969+Q969)/2*R969-2*(AD969*AE969/2-S969^2/2*(2*Z969-SIN(Y969)))</f>
        <v>6.6213126704531125E-2</v>
      </c>
      <c r="G969" s="236">
        <f t="shared" ref="G969:G976" si="803">2*(R969^2+((P969-Q969)/2)^2)^0.5+Q969-4*AA969+2*S969*Y969</f>
        <v>0.75088209722612043</v>
      </c>
      <c r="H969" s="236">
        <f t="shared" ref="H969:H976" si="804">F969/G969</f>
        <v>8.8180457290343045E-2</v>
      </c>
      <c r="I969" s="248">
        <v>1.2999999999999999E-2</v>
      </c>
      <c r="J969" s="236">
        <f t="shared" ref="J969:J976" si="805">(AH969+Q969)/2*AG969-2*(AD969*AE969/2-S969^2/2*(2*Z969-SIN(Y969)))</f>
        <v>4.5465126704531109E-2</v>
      </c>
      <c r="K969" s="236">
        <f t="shared" ref="K969:K976" si="806">2*(AG969^2+((AH969-Q969)/2)^2)^0.5+Q969-4*AA969+2*S969*Y969</f>
        <v>0.58277498851265763</v>
      </c>
      <c r="L969" s="236">
        <f t="shared" ref="L969:L1015" si="807">J969/K969</f>
        <v>7.8014890138929885E-2</v>
      </c>
      <c r="M969" s="237" t="s">
        <v>651</v>
      </c>
      <c r="N969" s="237"/>
      <c r="P969" s="248">
        <v>0.25</v>
      </c>
      <c r="Q969" s="248">
        <v>0.23</v>
      </c>
      <c r="R969" s="248">
        <v>0.28000000000000003</v>
      </c>
      <c r="S969" s="248">
        <v>0.05</v>
      </c>
      <c r="T969" s="235" t="s">
        <v>628</v>
      </c>
      <c r="U969" s="235" t="s">
        <v>628</v>
      </c>
      <c r="V969" s="235" t="s">
        <v>628</v>
      </c>
      <c r="Y969" s="236">
        <f t="shared" ref="Y969:Y976" si="808">ATAN(R969/((P969-Q969)/2))</f>
        <v>1.5350972141155728</v>
      </c>
      <c r="Z969" s="236">
        <f t="shared" ref="Z969:Z976" si="809">Y969/2</f>
        <v>0.76754860705778638</v>
      </c>
      <c r="AA969" s="236">
        <f>S969*TAN(Z969)</f>
        <v>4.8246163307578221E-2</v>
      </c>
      <c r="AB969" s="236"/>
      <c r="AC969" s="236"/>
      <c r="AD969" s="236">
        <f t="shared" ref="AD969:AD976" si="810">2*S969*SIN(Z969)</f>
        <v>6.9437326759012971E-2</v>
      </c>
      <c r="AE969" s="236">
        <f t="shared" ref="AE969:AE976" si="811">AA969*COS(PI()/2-Z969)</f>
        <v>3.3500846064570114E-2</v>
      </c>
      <c r="AG969" s="236">
        <f t="shared" ref="AG969:AG976" si="812">$L$1*R969</f>
        <v>0.19600000000000001</v>
      </c>
      <c r="AH969" s="236">
        <f t="shared" ref="AH969:AH976" si="813">Q969+(P969-Q969)/R969*AG969</f>
        <v>0.24399999999999999</v>
      </c>
      <c r="AI969" s="236"/>
      <c r="AJ969" s="236"/>
      <c r="AK969" s="236"/>
      <c r="AL969" s="236"/>
      <c r="AM969" s="236"/>
      <c r="AN969" s="236"/>
      <c r="AO969" s="236"/>
      <c r="AP969" s="235">
        <v>1</v>
      </c>
      <c r="AR969" s="235" t="str">
        <f t="shared" si="709"/>
        <v>OK</v>
      </c>
      <c r="AS969" s="236"/>
      <c r="AT969" s="236"/>
      <c r="AU969" s="236"/>
      <c r="AV969" s="236"/>
      <c r="AW969" s="236"/>
      <c r="AX969" s="236"/>
      <c r="AY969" s="236"/>
      <c r="AZ969" s="236"/>
      <c r="BA969" s="236"/>
      <c r="BB969" s="236"/>
      <c r="BC969" s="236"/>
      <c r="BD969" s="236"/>
      <c r="BE969" s="236"/>
      <c r="BF969" s="236"/>
      <c r="BG969" s="236"/>
      <c r="BH969" s="236"/>
      <c r="BI969" s="236"/>
      <c r="BJ969" s="236"/>
      <c r="BK969" s="236"/>
      <c r="BL969" s="235" t="str">
        <f t="shared" ref="BL969:BL976" si="814">IF(AA969*SIN(Y969)&lt;=AG969,"OK","NO")</f>
        <v>OK</v>
      </c>
      <c r="BM969" s="234" t="s">
        <v>681</v>
      </c>
    </row>
    <row r="970" spans="2:65">
      <c r="C970" s="239">
        <v>967</v>
      </c>
      <c r="D970" s="234" t="s">
        <v>878</v>
      </c>
      <c r="E970" s="248">
        <v>1.2999999999999999E-2</v>
      </c>
      <c r="F970" s="236">
        <f t="shared" si="802"/>
        <v>9.4700476411366336E-2</v>
      </c>
      <c r="G970" s="236">
        <f t="shared" si="803"/>
        <v>0.90032201722341965</v>
      </c>
      <c r="H970" s="236">
        <f t="shared" si="804"/>
        <v>0.10518511665795008</v>
      </c>
      <c r="I970" s="248">
        <v>1.2999999999999999E-2</v>
      </c>
      <c r="J970" s="236">
        <f t="shared" si="805"/>
        <v>6.5297476411366323E-2</v>
      </c>
      <c r="K970" s="236">
        <f t="shared" si="806"/>
        <v>0.70223112899278939</v>
      </c>
      <c r="L970" s="236">
        <f t="shared" si="807"/>
        <v>9.2985733208698032E-2</v>
      </c>
      <c r="M970" s="237" t="s">
        <v>651</v>
      </c>
      <c r="N970" s="237"/>
      <c r="P970" s="248">
        <v>0.3</v>
      </c>
      <c r="Q970" s="248">
        <v>0.28000000000000003</v>
      </c>
      <c r="R970" s="248">
        <v>0.33</v>
      </c>
      <c r="S970" s="248">
        <v>0.05</v>
      </c>
      <c r="T970" s="235" t="s">
        <v>628</v>
      </c>
      <c r="U970" s="235" t="s">
        <v>628</v>
      </c>
      <c r="V970" s="235" t="s">
        <v>628</v>
      </c>
      <c r="Y970" s="236">
        <f t="shared" si="808"/>
        <v>1.5405025668761216</v>
      </c>
      <c r="Z970" s="236">
        <f t="shared" si="809"/>
        <v>0.77025128343806082</v>
      </c>
      <c r="AA970" s="236">
        <f t="shared" ref="AA970:AA976" si="815">S970*TAN(Z970)</f>
        <v>4.8507800058239937E-2</v>
      </c>
      <c r="AB970" s="236"/>
      <c r="AC970" s="236"/>
      <c r="AD970" s="236">
        <f t="shared" si="810"/>
        <v>6.9631561570857758E-2</v>
      </c>
      <c r="AE970" s="236">
        <f t="shared" si="811"/>
        <v>3.3776738664221914E-2</v>
      </c>
      <c r="AG970" s="236">
        <f t="shared" si="812"/>
        <v>0.23099999999999998</v>
      </c>
      <c r="AH970" s="236">
        <f t="shared" si="813"/>
        <v>0.29399999999999998</v>
      </c>
      <c r="AI970" s="236"/>
      <c r="AJ970" s="236"/>
      <c r="AK970" s="236"/>
      <c r="AL970" s="236"/>
      <c r="AM970" s="236"/>
      <c r="AN970" s="236"/>
      <c r="AO970" s="236"/>
      <c r="AP970" s="235">
        <v>1</v>
      </c>
      <c r="AR970" s="235" t="str">
        <f t="shared" si="709"/>
        <v>OK</v>
      </c>
      <c r="AS970" s="236"/>
      <c r="AT970" s="236"/>
      <c r="AU970" s="236"/>
      <c r="AV970" s="236"/>
      <c r="AW970" s="236"/>
      <c r="AX970" s="236"/>
      <c r="AY970" s="236"/>
      <c r="AZ970" s="236"/>
      <c r="BA970" s="236"/>
      <c r="BB970" s="236"/>
      <c r="BC970" s="236"/>
      <c r="BD970" s="236"/>
      <c r="BE970" s="236"/>
      <c r="BF970" s="236"/>
      <c r="BG970" s="236"/>
      <c r="BH970" s="236"/>
      <c r="BI970" s="236"/>
      <c r="BJ970" s="236"/>
      <c r="BK970" s="236"/>
      <c r="BL970" s="235" t="str">
        <f t="shared" si="814"/>
        <v>OK</v>
      </c>
    </row>
    <row r="971" spans="2:65">
      <c r="C971" s="239">
        <v>968</v>
      </c>
      <c r="D971" s="234" t="s">
        <v>879</v>
      </c>
      <c r="E971" s="248">
        <v>1.2999999999999999E-2</v>
      </c>
      <c r="F971" s="236">
        <f t="shared" si="802"/>
        <v>0.12156119420771286</v>
      </c>
      <c r="G971" s="236">
        <f t="shared" si="803"/>
        <v>1.0909708650351502</v>
      </c>
      <c r="H971" s="236">
        <f t="shared" si="804"/>
        <v>0.11142478511907489</v>
      </c>
      <c r="I971" s="248">
        <v>1.2999999999999999E-2</v>
      </c>
      <c r="J971" s="236">
        <f t="shared" si="805"/>
        <v>8.3441694207712844E-2</v>
      </c>
      <c r="K971" s="236">
        <f t="shared" si="806"/>
        <v>0.83281393601715936</v>
      </c>
      <c r="L971" s="236">
        <f t="shared" si="807"/>
        <v>0.10019248069594455</v>
      </c>
      <c r="M971" s="237" t="s">
        <v>651</v>
      </c>
      <c r="N971" s="237"/>
      <c r="P971" s="248">
        <v>0.3</v>
      </c>
      <c r="Q971" s="248">
        <v>0.27</v>
      </c>
      <c r="R971" s="248">
        <v>0.43</v>
      </c>
      <c r="S971" s="248">
        <v>0.05</v>
      </c>
      <c r="T971" s="235" t="s">
        <v>628</v>
      </c>
      <c r="U971" s="235" t="s">
        <v>628</v>
      </c>
      <c r="V971" s="235" t="s">
        <v>628</v>
      </c>
      <c r="Y971" s="236">
        <f t="shared" si="808"/>
        <v>1.5359267452401069</v>
      </c>
      <c r="Z971" s="236">
        <f t="shared" si="809"/>
        <v>0.76796337262005343</v>
      </c>
      <c r="AA971" s="236">
        <f t="shared" si="815"/>
        <v>4.8286226553874212E-2</v>
      </c>
      <c r="AB971" s="236"/>
      <c r="AC971" s="236"/>
      <c r="AD971" s="236">
        <f t="shared" si="810"/>
        <v>6.9467167937989141E-2</v>
      </c>
      <c r="AE971" s="236">
        <f t="shared" si="811"/>
        <v>3.3543074091097712E-2</v>
      </c>
      <c r="AG971" s="236">
        <f t="shared" si="812"/>
        <v>0.30099999999999999</v>
      </c>
      <c r="AH971" s="236">
        <f t="shared" si="813"/>
        <v>0.29099999999999998</v>
      </c>
      <c r="AI971" s="236"/>
      <c r="AJ971" s="236"/>
      <c r="AK971" s="236"/>
      <c r="AL971" s="236"/>
      <c r="AM971" s="236"/>
      <c r="AN971" s="236"/>
      <c r="AO971" s="236"/>
      <c r="AP971" s="235">
        <v>1</v>
      </c>
      <c r="AR971" s="235" t="str">
        <f t="shared" si="709"/>
        <v>OK</v>
      </c>
      <c r="AS971" s="236"/>
      <c r="AT971" s="236"/>
      <c r="AU971" s="236"/>
      <c r="AV971" s="236"/>
      <c r="AW971" s="236"/>
      <c r="AX971" s="236"/>
      <c r="AY971" s="236"/>
      <c r="AZ971" s="236"/>
      <c r="BA971" s="236"/>
      <c r="BB971" s="236"/>
      <c r="BC971" s="236"/>
      <c r="BD971" s="236"/>
      <c r="BE971" s="236"/>
      <c r="BF971" s="236"/>
      <c r="BG971" s="236"/>
      <c r="BH971" s="236"/>
      <c r="BI971" s="236"/>
      <c r="BJ971" s="236"/>
      <c r="BK971" s="236"/>
      <c r="BL971" s="235" t="str">
        <f t="shared" si="814"/>
        <v>OK</v>
      </c>
    </row>
    <row r="972" spans="2:65">
      <c r="C972" s="239">
        <v>969</v>
      </c>
      <c r="D972" s="234" t="s">
        <v>880</v>
      </c>
      <c r="E972" s="248">
        <v>1.2999999999999999E-2</v>
      </c>
      <c r="F972" s="236">
        <f t="shared" si="802"/>
        <v>0.14741781646179139</v>
      </c>
      <c r="G972" s="236">
        <f t="shared" si="803"/>
        <v>1.2814671069657437</v>
      </c>
      <c r="H972" s="236">
        <f t="shared" si="804"/>
        <v>0.115038314803762</v>
      </c>
      <c r="I972" s="248">
        <v>1.2999999999999999E-2</v>
      </c>
      <c r="J972" s="236">
        <f t="shared" si="805"/>
        <v>0.10067181646179137</v>
      </c>
      <c r="K972" s="236">
        <f t="shared" si="806"/>
        <v>0.96324077241751693</v>
      </c>
      <c r="L972" s="236">
        <f t="shared" si="807"/>
        <v>0.1045136577941233</v>
      </c>
      <c r="M972" s="237" t="s">
        <v>651</v>
      </c>
      <c r="N972" s="237"/>
      <c r="P972" s="248">
        <v>0.3</v>
      </c>
      <c r="Q972" s="248">
        <v>0.26</v>
      </c>
      <c r="R972" s="248">
        <v>0.53</v>
      </c>
      <c r="S972" s="248">
        <v>0.05</v>
      </c>
      <c r="T972" s="235" t="s">
        <v>628</v>
      </c>
      <c r="U972" s="235" t="s">
        <v>628</v>
      </c>
      <c r="V972" s="235" t="s">
        <v>628</v>
      </c>
      <c r="Y972" s="236">
        <f t="shared" si="808"/>
        <v>1.5330783743280325</v>
      </c>
      <c r="Z972" s="236">
        <f t="shared" si="809"/>
        <v>0.76653918716401626</v>
      </c>
      <c r="AA972" s="236">
        <f t="shared" si="815"/>
        <v>4.814879474028725E-2</v>
      </c>
      <c r="AB972" s="236"/>
      <c r="AC972" s="236"/>
      <c r="AD972" s="236">
        <f t="shared" si="810"/>
        <v>6.9364652024635293E-2</v>
      </c>
      <c r="AE972" s="236">
        <f t="shared" si="811"/>
        <v>3.3398243925656157E-2</v>
      </c>
      <c r="AG972" s="236">
        <f t="shared" si="812"/>
        <v>0.371</v>
      </c>
      <c r="AH972" s="236">
        <f t="shared" si="813"/>
        <v>0.28799999999999998</v>
      </c>
      <c r="AI972" s="236"/>
      <c r="AJ972" s="236"/>
      <c r="AK972" s="236"/>
      <c r="AL972" s="236"/>
      <c r="AM972" s="236"/>
      <c r="AN972" s="236"/>
      <c r="AO972" s="236"/>
      <c r="AP972" s="235">
        <v>1</v>
      </c>
      <c r="AR972" s="235" t="str">
        <f t="shared" si="709"/>
        <v>OK</v>
      </c>
      <c r="AS972" s="236"/>
      <c r="AT972" s="236"/>
      <c r="AU972" s="236"/>
      <c r="AV972" s="236"/>
      <c r="AW972" s="236"/>
      <c r="AX972" s="236"/>
      <c r="AY972" s="236"/>
      <c r="AZ972" s="236"/>
      <c r="BA972" s="236"/>
      <c r="BB972" s="236"/>
      <c r="BC972" s="236"/>
      <c r="BD972" s="236"/>
      <c r="BE972" s="236"/>
      <c r="BF972" s="236"/>
      <c r="BG972" s="236"/>
      <c r="BH972" s="236"/>
      <c r="BI972" s="236"/>
      <c r="BJ972" s="236"/>
      <c r="BK972" s="236"/>
      <c r="BL972" s="235" t="str">
        <f t="shared" si="814"/>
        <v>OK</v>
      </c>
    </row>
    <row r="973" spans="2:65">
      <c r="C973" s="239">
        <v>970</v>
      </c>
      <c r="D973" s="234" t="s">
        <v>881</v>
      </c>
      <c r="E973" s="248">
        <v>1.2999999999999999E-2</v>
      </c>
      <c r="F973" s="236">
        <f t="shared" si="802"/>
        <v>0.16456119420771284</v>
      </c>
      <c r="G973" s="236">
        <f t="shared" si="803"/>
        <v>1.1909708650351503</v>
      </c>
      <c r="H973" s="236">
        <f t="shared" si="804"/>
        <v>0.13817398816288926</v>
      </c>
      <c r="I973" s="248">
        <v>1.2999999999999999E-2</v>
      </c>
      <c r="J973" s="236">
        <f t="shared" si="805"/>
        <v>0.11354169420771285</v>
      </c>
      <c r="K973" s="236">
        <f t="shared" si="806"/>
        <v>0.93281393601715934</v>
      </c>
      <c r="L973" s="236">
        <f t="shared" si="807"/>
        <v>0.12171955180311995</v>
      </c>
      <c r="M973" s="237" t="s">
        <v>651</v>
      </c>
      <c r="N973" s="237"/>
      <c r="P973" s="248">
        <v>0.4</v>
      </c>
      <c r="Q973" s="248">
        <v>0.37</v>
      </c>
      <c r="R973" s="248">
        <v>0.43</v>
      </c>
      <c r="S973" s="248">
        <v>0.05</v>
      </c>
      <c r="T973" s="235" t="s">
        <v>628</v>
      </c>
      <c r="U973" s="235" t="s">
        <v>628</v>
      </c>
      <c r="V973" s="235" t="s">
        <v>628</v>
      </c>
      <c r="Y973" s="236">
        <f t="shared" si="808"/>
        <v>1.5359267452401069</v>
      </c>
      <c r="Z973" s="236">
        <f t="shared" si="809"/>
        <v>0.76796337262005343</v>
      </c>
      <c r="AA973" s="236">
        <f t="shared" si="815"/>
        <v>4.8286226553874212E-2</v>
      </c>
      <c r="AB973" s="236"/>
      <c r="AC973" s="236"/>
      <c r="AD973" s="236">
        <f t="shared" si="810"/>
        <v>6.9467167937989141E-2</v>
      </c>
      <c r="AE973" s="236">
        <f t="shared" si="811"/>
        <v>3.3543074091097712E-2</v>
      </c>
      <c r="AG973" s="236">
        <f t="shared" si="812"/>
        <v>0.30099999999999999</v>
      </c>
      <c r="AH973" s="236">
        <f t="shared" si="813"/>
        <v>0.39100000000000001</v>
      </c>
      <c r="AI973" s="236"/>
      <c r="AJ973" s="236"/>
      <c r="AK973" s="236"/>
      <c r="AL973" s="236"/>
      <c r="AM973" s="236"/>
      <c r="AN973" s="236"/>
      <c r="AO973" s="236"/>
      <c r="AP973" s="235">
        <v>1</v>
      </c>
      <c r="AR973" s="235" t="str">
        <f t="shared" si="709"/>
        <v>OK</v>
      </c>
      <c r="AS973" s="236"/>
      <c r="AT973" s="236"/>
      <c r="AU973" s="236"/>
      <c r="AV973" s="236"/>
      <c r="AW973" s="236"/>
      <c r="AX973" s="236"/>
      <c r="AY973" s="236"/>
      <c r="AZ973" s="236"/>
      <c r="BA973" s="236"/>
      <c r="BB973" s="236"/>
      <c r="BC973" s="236"/>
      <c r="BD973" s="236"/>
      <c r="BE973" s="236"/>
      <c r="BF973" s="236"/>
      <c r="BG973" s="236"/>
      <c r="BH973" s="236"/>
      <c r="BI973" s="236"/>
      <c r="BJ973" s="236"/>
      <c r="BK973" s="236"/>
      <c r="BL973" s="235" t="str">
        <f t="shared" si="814"/>
        <v>OK</v>
      </c>
    </row>
    <row r="974" spans="2:65">
      <c r="C974" s="239">
        <v>971</v>
      </c>
      <c r="D974" s="234" t="s">
        <v>882</v>
      </c>
      <c r="E974" s="248">
        <v>1.2999999999999999E-2</v>
      </c>
      <c r="F974" s="236">
        <f t="shared" si="802"/>
        <v>0.20041781646179138</v>
      </c>
      <c r="G974" s="236">
        <f t="shared" si="803"/>
        <v>1.3814671069657438</v>
      </c>
      <c r="H974" s="236">
        <f t="shared" si="804"/>
        <v>0.14507606837052336</v>
      </c>
      <c r="I974" s="248">
        <v>1.2999999999999999E-2</v>
      </c>
      <c r="J974" s="236">
        <f t="shared" si="805"/>
        <v>0.13777181646179135</v>
      </c>
      <c r="K974" s="236">
        <f t="shared" si="806"/>
        <v>1.0632407724175168</v>
      </c>
      <c r="L974" s="236">
        <f t="shared" si="807"/>
        <v>0.12957725101957496</v>
      </c>
      <c r="M974" s="237" t="s">
        <v>651</v>
      </c>
      <c r="N974" s="237"/>
      <c r="P974" s="248">
        <v>0.4</v>
      </c>
      <c r="Q974" s="248">
        <v>0.36</v>
      </c>
      <c r="R974" s="248">
        <v>0.53</v>
      </c>
      <c r="S974" s="248">
        <v>0.05</v>
      </c>
      <c r="T974" s="235" t="s">
        <v>628</v>
      </c>
      <c r="U974" s="235" t="s">
        <v>628</v>
      </c>
      <c r="V974" s="235" t="s">
        <v>628</v>
      </c>
      <c r="Y974" s="236">
        <f t="shared" si="808"/>
        <v>1.5330783743280323</v>
      </c>
      <c r="Z974" s="236">
        <f t="shared" si="809"/>
        <v>0.76653918716401614</v>
      </c>
      <c r="AA974" s="236">
        <f t="shared" si="815"/>
        <v>4.8148794740287243E-2</v>
      </c>
      <c r="AB974" s="236"/>
      <c r="AC974" s="236"/>
      <c r="AD974" s="236">
        <f t="shared" si="810"/>
        <v>6.9364652024635279E-2</v>
      </c>
      <c r="AE974" s="236">
        <f t="shared" si="811"/>
        <v>3.3398243925656143E-2</v>
      </c>
      <c r="AG974" s="236">
        <f t="shared" si="812"/>
        <v>0.371</v>
      </c>
      <c r="AH974" s="236">
        <f t="shared" si="813"/>
        <v>0.38800000000000001</v>
      </c>
      <c r="AI974" s="236"/>
      <c r="AJ974" s="236"/>
      <c r="AK974" s="236"/>
      <c r="AL974" s="236"/>
      <c r="AM974" s="236"/>
      <c r="AN974" s="236"/>
      <c r="AO974" s="236"/>
      <c r="AP974" s="235">
        <v>1</v>
      </c>
      <c r="AR974" s="235" t="str">
        <f t="shared" si="709"/>
        <v>OK</v>
      </c>
      <c r="AS974" s="236"/>
      <c r="AT974" s="236"/>
      <c r="AU974" s="236"/>
      <c r="AV974" s="236"/>
      <c r="AW974" s="236"/>
      <c r="AX974" s="236"/>
      <c r="AY974" s="236"/>
      <c r="AZ974" s="236"/>
      <c r="BA974" s="236"/>
      <c r="BB974" s="236"/>
      <c r="BC974" s="236"/>
      <c r="BD974" s="236"/>
      <c r="BE974" s="236"/>
      <c r="BF974" s="236"/>
      <c r="BG974" s="236"/>
      <c r="BH974" s="236"/>
      <c r="BI974" s="236"/>
      <c r="BJ974" s="236"/>
      <c r="BK974" s="236"/>
      <c r="BL974" s="235" t="str">
        <f t="shared" si="814"/>
        <v>OK</v>
      </c>
    </row>
    <row r="975" spans="2:65">
      <c r="C975" s="239">
        <v>972</v>
      </c>
      <c r="D975" s="234" t="s">
        <v>883</v>
      </c>
      <c r="E975" s="248">
        <v>1.2999999999999999E-2</v>
      </c>
      <c r="F975" s="236">
        <f t="shared" si="802"/>
        <v>0.25821619753244823</v>
      </c>
      <c r="G975" s="236">
        <f t="shared" si="803"/>
        <v>1.5013883881864332</v>
      </c>
      <c r="H975" s="236">
        <f t="shared" si="804"/>
        <v>0.17198494377884088</v>
      </c>
      <c r="I975" s="248">
        <v>1.2999999999999999E-2</v>
      </c>
      <c r="J975" s="236">
        <f t="shared" si="805"/>
        <v>0.17818819753244822</v>
      </c>
      <c r="K975" s="236">
        <f t="shared" si="806"/>
        <v>1.1771662421198821</v>
      </c>
      <c r="L975" s="236">
        <f t="shared" si="807"/>
        <v>0.15137046167035906</v>
      </c>
      <c r="M975" s="237" t="s">
        <v>651</v>
      </c>
      <c r="N975" s="237"/>
      <c r="P975" s="248">
        <v>0.5</v>
      </c>
      <c r="Q975" s="248">
        <v>0.46</v>
      </c>
      <c r="R975" s="248">
        <v>0.54</v>
      </c>
      <c r="S975" s="248">
        <v>0.05</v>
      </c>
      <c r="T975" s="235" t="s">
        <v>628</v>
      </c>
      <c r="U975" s="235" t="s">
        <v>628</v>
      </c>
      <c r="V975" s="235" t="s">
        <v>628</v>
      </c>
      <c r="Y975" s="236">
        <f t="shared" si="808"/>
        <v>1.5337762109209667</v>
      </c>
      <c r="Z975" s="236">
        <f t="shared" si="809"/>
        <v>0.76688810546048336</v>
      </c>
      <c r="AA975" s="236">
        <f t="shared" si="815"/>
        <v>4.8182429948541848E-2</v>
      </c>
      <c r="AB975" s="236"/>
      <c r="AC975" s="236"/>
      <c r="AD975" s="236">
        <f t="shared" si="810"/>
        <v>6.9389780929547548E-2</v>
      </c>
      <c r="AE975" s="236">
        <f t="shared" si="811"/>
        <v>3.3433682587825891E-2</v>
      </c>
      <c r="AG975" s="236">
        <f t="shared" si="812"/>
        <v>0.378</v>
      </c>
      <c r="AH975" s="236">
        <f t="shared" si="813"/>
        <v>0.48799999999999999</v>
      </c>
      <c r="AI975" s="236"/>
      <c r="AJ975" s="236"/>
      <c r="AK975" s="236"/>
      <c r="AL975" s="236"/>
      <c r="AM975" s="236"/>
      <c r="AN975" s="236"/>
      <c r="AO975" s="236"/>
      <c r="AP975" s="235">
        <v>1</v>
      </c>
      <c r="AR975" s="235" t="str">
        <f t="shared" si="709"/>
        <v>OK</v>
      </c>
      <c r="AS975" s="236"/>
      <c r="AT975" s="236"/>
      <c r="AU975" s="236"/>
      <c r="AV975" s="236"/>
      <c r="AW975" s="236"/>
      <c r="AX975" s="236"/>
      <c r="AY975" s="236"/>
      <c r="AZ975" s="236"/>
      <c r="BA975" s="236"/>
      <c r="BB975" s="236"/>
      <c r="BC975" s="236"/>
      <c r="BD975" s="236"/>
      <c r="BE975" s="236"/>
      <c r="BF975" s="236"/>
      <c r="BG975" s="236"/>
      <c r="BH975" s="236"/>
      <c r="BI975" s="236"/>
      <c r="BJ975" s="236"/>
      <c r="BK975" s="236"/>
      <c r="BL975" s="235" t="str">
        <f t="shared" si="814"/>
        <v>OK</v>
      </c>
    </row>
    <row r="976" spans="2:65">
      <c r="C976" s="239">
        <v>973</v>
      </c>
      <c r="D976" s="234" t="s">
        <v>884</v>
      </c>
      <c r="E976" s="248">
        <v>1.2999999999999999E-2</v>
      </c>
      <c r="F976" s="236">
        <f t="shared" si="802"/>
        <v>0.30302088344891603</v>
      </c>
      <c r="G976" s="236">
        <f t="shared" si="803"/>
        <v>1.6918115282115589</v>
      </c>
      <c r="H976" s="236">
        <f t="shared" si="804"/>
        <v>0.17911030773578204</v>
      </c>
      <c r="I976" s="248">
        <v>1.2999999999999999E-2</v>
      </c>
      <c r="J976" s="236">
        <f t="shared" si="805"/>
        <v>0.20846088344891606</v>
      </c>
      <c r="K976" s="236">
        <f t="shared" si="806"/>
        <v>1.3075186711350839</v>
      </c>
      <c r="L976" s="236">
        <f t="shared" si="807"/>
        <v>0.15943243339534638</v>
      </c>
      <c r="M976" s="237" t="s">
        <v>651</v>
      </c>
      <c r="N976" s="237"/>
      <c r="P976" s="248">
        <v>0.5</v>
      </c>
      <c r="Q976" s="248">
        <v>0.45</v>
      </c>
      <c r="R976" s="248">
        <v>0.64</v>
      </c>
      <c r="S976" s="248">
        <v>0.05</v>
      </c>
      <c r="T976" s="235" t="s">
        <v>628</v>
      </c>
      <c r="U976" s="235" t="s">
        <v>628</v>
      </c>
      <c r="V976" s="235" t="s">
        <v>628</v>
      </c>
      <c r="Y976" s="236">
        <f t="shared" si="808"/>
        <v>1.5317536768397297</v>
      </c>
      <c r="Z976" s="236">
        <f t="shared" si="809"/>
        <v>0.76587683841986487</v>
      </c>
      <c r="AA976" s="236">
        <f t="shared" si="815"/>
        <v>4.8085007431832687E-2</v>
      </c>
      <c r="AB976" s="236"/>
      <c r="AC976" s="236"/>
      <c r="AD976" s="236">
        <f t="shared" si="810"/>
        <v>6.9316926802176063E-2</v>
      </c>
      <c r="AE976" s="236">
        <f t="shared" si="811"/>
        <v>3.3331049404344379E-2</v>
      </c>
      <c r="AG976" s="236">
        <f t="shared" si="812"/>
        <v>0.44799999999999995</v>
      </c>
      <c r="AH976" s="236">
        <f t="shared" si="813"/>
        <v>0.48499999999999999</v>
      </c>
      <c r="AI976" s="236"/>
      <c r="AJ976" s="236"/>
      <c r="AK976" s="236"/>
      <c r="AL976" s="236"/>
      <c r="AM976" s="236"/>
      <c r="AN976" s="236"/>
      <c r="AO976" s="236"/>
      <c r="AP976" s="235">
        <v>1</v>
      </c>
      <c r="AR976" s="235" t="str">
        <f t="shared" si="709"/>
        <v>OK</v>
      </c>
      <c r="AS976" s="236"/>
      <c r="AT976" s="236"/>
      <c r="AU976" s="236"/>
      <c r="AV976" s="236"/>
      <c r="AW976" s="236"/>
      <c r="AX976" s="236"/>
      <c r="AY976" s="236"/>
      <c r="AZ976" s="236"/>
      <c r="BA976" s="236"/>
      <c r="BB976" s="236"/>
      <c r="BC976" s="236"/>
      <c r="BD976" s="236"/>
      <c r="BE976" s="236"/>
      <c r="BF976" s="236"/>
      <c r="BG976" s="236"/>
      <c r="BH976" s="236"/>
      <c r="BI976" s="236"/>
      <c r="BJ976" s="236"/>
      <c r="BK976" s="236"/>
      <c r="BL976" s="235" t="str">
        <f t="shared" si="814"/>
        <v>OK</v>
      </c>
    </row>
    <row r="977" spans="2:65">
      <c r="B977" s="235"/>
      <c r="C977" s="239">
        <v>974</v>
      </c>
      <c r="E977" s="248"/>
      <c r="F977" s="236"/>
      <c r="G977" s="236"/>
      <c r="H977" s="236"/>
      <c r="I977" s="248"/>
      <c r="J977" s="236"/>
      <c r="K977" s="236"/>
      <c r="L977" s="236"/>
      <c r="M977" s="235"/>
      <c r="N977" s="235"/>
      <c r="P977" s="248"/>
      <c r="Q977" s="235"/>
      <c r="R977" s="248"/>
      <c r="S977" s="235"/>
      <c r="T977" s="248"/>
      <c r="U977" s="248"/>
      <c r="V977" s="248"/>
      <c r="AA977" s="236"/>
      <c r="AB977" s="236"/>
      <c r="AC977" s="236"/>
      <c r="AD977" s="236"/>
      <c r="AG977" s="236"/>
      <c r="AH977" s="236"/>
      <c r="AI977" s="236"/>
      <c r="AJ977" s="236"/>
      <c r="AK977" s="236"/>
      <c r="AL977" s="236"/>
      <c r="AM977" s="236"/>
      <c r="AN977" s="236"/>
      <c r="AO977" s="236"/>
      <c r="AR977" s="235" t="str">
        <f t="shared" si="709"/>
        <v/>
      </c>
      <c r="AS977" s="236"/>
      <c r="AT977" s="236"/>
      <c r="AU977" s="236"/>
      <c r="AV977" s="236"/>
      <c r="AW977" s="236"/>
      <c r="AX977" s="333">
        <v>1</v>
      </c>
      <c r="AY977" s="333">
        <v>2</v>
      </c>
      <c r="AZ977" s="333"/>
      <c r="BA977" s="333"/>
      <c r="BB977" s="333"/>
      <c r="BC977" s="333"/>
      <c r="BD977" s="333"/>
      <c r="BE977" s="333">
        <v>1</v>
      </c>
      <c r="BF977" s="333">
        <v>2</v>
      </c>
      <c r="BG977" s="235"/>
      <c r="BH977" s="235"/>
      <c r="BI977" s="235"/>
      <c r="BJ977" s="235"/>
      <c r="BK977" s="235"/>
      <c r="BL977" s="235"/>
    </row>
    <row r="978" spans="2:65">
      <c r="B978" s="249" t="s">
        <v>2408</v>
      </c>
      <c r="C978" s="239">
        <v>975</v>
      </c>
      <c r="D978" s="234" t="s">
        <v>2409</v>
      </c>
      <c r="E978" s="248">
        <v>1.2999999999999999E-2</v>
      </c>
      <c r="F978" s="236">
        <f>P978*V978+(P978+Q978)/2*(R978-V978)-2*(AD978*AE978/2-S978^2/2*(Y978-SIN(Y978)))</f>
        <v>6.7411669163777249E-2</v>
      </c>
      <c r="G978" s="236">
        <f>2*V978+2*((R978-V978)^2+((P978-Q978)/2)^2)^0.5+Q978-4*AA978+2*S978*Y978</f>
        <v>0.76081753581505851</v>
      </c>
      <c r="H978" s="236">
        <f t="shared" ref="H978:H1006" si="816">F978/G978</f>
        <v>8.8604252649828324E-2</v>
      </c>
      <c r="I978" s="248">
        <v>1.2999999999999999E-2</v>
      </c>
      <c r="J978" s="236">
        <f>IF(BL978=1,AX978,AY978)</f>
        <v>4.6293169163777258E-2</v>
      </c>
      <c r="K978" s="236">
        <f>IF(BL978=1,BE978,BF978)</f>
        <v>0.58971230503586825</v>
      </c>
      <c r="L978" s="236">
        <f t="shared" ref="L978:L1006" si="817">J978/K978</f>
        <v>7.8501277264278135E-2</v>
      </c>
      <c r="M978" s="237" t="s">
        <v>652</v>
      </c>
      <c r="N978" s="237"/>
      <c r="P978" s="248">
        <v>0.25</v>
      </c>
      <c r="Q978" s="248">
        <v>0.23</v>
      </c>
      <c r="R978" s="248">
        <v>0.28499999999999998</v>
      </c>
      <c r="S978" s="248">
        <v>0.05</v>
      </c>
      <c r="T978" s="235" t="s">
        <v>628</v>
      </c>
      <c r="U978" s="235" t="s">
        <v>628</v>
      </c>
      <c r="V978" s="248">
        <v>0</v>
      </c>
      <c r="Y978" s="236">
        <f>ATAN((R978-V978)/((P978-Q978)/2))</f>
        <v>1.5357229962616712</v>
      </c>
      <c r="Z978" s="236">
        <f t="shared" ref="Z978:Z1006" si="818">Y978/2</f>
        <v>0.7678614981308356</v>
      </c>
      <c r="AA978" s="236">
        <f t="shared" ref="AA978:AA1006" si="819">S978*TAN(Z978)</f>
        <v>4.8276383268769117E-2</v>
      </c>
      <c r="AB978" s="236"/>
      <c r="AC978" s="236"/>
      <c r="AD978" s="236">
        <f>2*S978*SIN(Z978)</f>
        <v>6.9459839470983359E-2</v>
      </c>
      <c r="AE978" s="236">
        <f t="shared" ref="AE978:AE1006" si="820">AA978*COS(PI()/2-Z978)</f>
        <v>3.3532698320883701E-2</v>
      </c>
      <c r="AG978" s="236">
        <f t="shared" ref="AG978:AG1006" si="821">$L$1*R978</f>
        <v>0.19949999999999998</v>
      </c>
      <c r="AH978" s="236">
        <f>IF(BL978=2,Q978+(P978-Q978)/(R978-V978)*AG978,"")</f>
        <v>0.24399999999999999</v>
      </c>
      <c r="AI978" s="236"/>
      <c r="AJ978" s="236"/>
      <c r="AK978" s="236"/>
      <c r="AL978" s="236"/>
      <c r="AM978" s="236"/>
      <c r="AN978" s="236"/>
      <c r="AO978" s="236"/>
      <c r="AP978" s="235">
        <v>25</v>
      </c>
      <c r="AR978" s="235">
        <f t="shared" ref="AR978:AR1006" si="822">IF(BL978="","",BL978)</f>
        <v>2</v>
      </c>
      <c r="AS978" s="236"/>
      <c r="AT978" s="235" t="s">
        <v>628</v>
      </c>
      <c r="AU978" s="235" t="s">
        <v>628</v>
      </c>
      <c r="AV978" s="235" t="s">
        <v>628</v>
      </c>
      <c r="AW978" s="235" t="s">
        <v>628</v>
      </c>
      <c r="AX978" s="335" t="str">
        <f>IF(BL978=1,P978*(AG978-(R978-V978))+(P978+Q978)/2*(R978-V978)-2*((AD978*AE978)/2-S978^2/2*(Y978-SIN(Y978))),"")</f>
        <v/>
      </c>
      <c r="AY978" s="236">
        <f>IF(BL978=2,(AH978+Q978)/2*AG978-2*((AD978*AE978)/2-S978^2/2*(Y978-SIN(Y978))),"")</f>
        <v>4.6293169163777258E-2</v>
      </c>
      <c r="AZ978" s="235" t="s">
        <v>628</v>
      </c>
      <c r="BA978" s="235" t="s">
        <v>628</v>
      </c>
      <c r="BB978" s="235" t="s">
        <v>628</v>
      </c>
      <c r="BC978" s="235" t="s">
        <v>628</v>
      </c>
      <c r="BD978" s="235" t="s">
        <v>628</v>
      </c>
      <c r="BE978" s="236" t="str">
        <f>IF(BL978=1,2*(AG978-(R978-V978))+2*SQRT((R978-V978)^2+((P978-Q978)/2)^2)+Q978-4*AA978+2*S978*Y978,"")</f>
        <v/>
      </c>
      <c r="BF978" s="236">
        <f>IF(BL978=2,2*SQRT(AG978^2+((AH978-Q978)/2)^2)+Q978-4*AA978+2*S978*Y978,"")</f>
        <v>0.58971230503586825</v>
      </c>
      <c r="BG978" s="235" t="s">
        <v>628</v>
      </c>
      <c r="BH978" s="235" t="s">
        <v>628</v>
      </c>
      <c r="BI978" s="235" t="s">
        <v>628</v>
      </c>
      <c r="BJ978" s="235" t="s">
        <v>628</v>
      </c>
      <c r="BK978" s="235" t="s">
        <v>628</v>
      </c>
      <c r="BL978" s="235">
        <f>IF(AA978*SIN(Y978)&gt;AG978,"NO",IF(AG978&gt;R978-V978,1,2))</f>
        <v>2</v>
      </c>
      <c r="BM978" s="234" t="s">
        <v>2438</v>
      </c>
    </row>
    <row r="979" spans="2:65">
      <c r="B979" s="235"/>
      <c r="C979" s="239">
        <v>976</v>
      </c>
      <c r="D979" s="234" t="s">
        <v>2410</v>
      </c>
      <c r="E979" s="248">
        <v>1.2999999999999999E-2</v>
      </c>
      <c r="F979" s="236">
        <f t="shared" ref="F979:F1006" si="823">P979*V979+(P979+Q979)/2*(R979-V979)-2*(AD979*AE979/2-S979^2/2*(Y979-SIN(Y979)))</f>
        <v>8.0428913050080722E-2</v>
      </c>
      <c r="G979" s="236">
        <f t="shared" ref="G979:G1006" si="824">2*V979+2*((R979-V979)^2+((P979-Q979)/2)^2)^0.5+Q979-4*AA979+2*S979*Y979</f>
        <v>0.86158186145679216</v>
      </c>
      <c r="H979" s="236">
        <f t="shared" si="816"/>
        <v>9.3350285849900266E-2</v>
      </c>
      <c r="I979" s="248">
        <v>1.2999999999999999E-2</v>
      </c>
      <c r="J979" s="236">
        <f t="shared" ref="J979:J1006" si="825">IF(BL979=1,AX979,AY979)</f>
        <v>5.5303923688378602E-2</v>
      </c>
      <c r="K979" s="236">
        <f t="shared" ref="K979:K1006" si="826">IF(BL979=1,BE979,BF979)</f>
        <v>0.66058095647923132</v>
      </c>
      <c r="L979" s="236">
        <f t="shared" si="817"/>
        <v>8.3720130206504609E-2</v>
      </c>
      <c r="M979" s="237" t="s">
        <v>652</v>
      </c>
      <c r="N979" s="237"/>
      <c r="P979" s="248">
        <v>0.25</v>
      </c>
      <c r="Q979" s="248">
        <v>0.23</v>
      </c>
      <c r="R979" s="248">
        <v>0.33500000000000002</v>
      </c>
      <c r="S979" s="248">
        <v>0.05</v>
      </c>
      <c r="T979" s="235" t="s">
        <v>628</v>
      </c>
      <c r="U979" s="235" t="s">
        <v>628</v>
      </c>
      <c r="V979" s="248">
        <v>0.1</v>
      </c>
      <c r="Y979" s="236">
        <f t="shared" ref="Y979:Y1006" si="827">ATAN((R979-V979)/((P979-Q979)/2))</f>
        <v>1.5282687921751124</v>
      </c>
      <c r="Z979" s="236">
        <f t="shared" si="818"/>
        <v>0.76413439608755618</v>
      </c>
      <c r="AA979" s="236">
        <f t="shared" si="819"/>
        <v>4.7917589303570533E-2</v>
      </c>
      <c r="AB979" s="236"/>
      <c r="AC979" s="236"/>
      <c r="AD979" s="236">
        <f t="shared" ref="AD979:AD1006" si="828">2*S979*SIN(Z979)</f>
        <v>6.9191230780178581E-2</v>
      </c>
      <c r="AE979" s="236">
        <f t="shared" si="820"/>
        <v>3.3154769799331657E-2</v>
      </c>
      <c r="AG979" s="236">
        <f t="shared" si="821"/>
        <v>0.23449999999999999</v>
      </c>
      <c r="AH979" s="236">
        <f t="shared" ref="AH979:AH1006" si="829">IF(BL979=2,Q979+(P979-Q979)/(R979-V979)*AG979,"")</f>
        <v>0.24995744680851065</v>
      </c>
      <c r="AI979" s="236"/>
      <c r="AJ979" s="236"/>
      <c r="AK979" s="236"/>
      <c r="AL979" s="236"/>
      <c r="AM979" s="236"/>
      <c r="AN979" s="236"/>
      <c r="AO979" s="236"/>
      <c r="AP979" s="235">
        <v>25</v>
      </c>
      <c r="AR979" s="235">
        <f t="shared" si="822"/>
        <v>2</v>
      </c>
      <c r="AS979" s="236"/>
      <c r="AT979" s="235" t="s">
        <v>628</v>
      </c>
      <c r="AU979" s="235" t="s">
        <v>628</v>
      </c>
      <c r="AV979" s="235" t="s">
        <v>628</v>
      </c>
      <c r="AW979" s="235" t="s">
        <v>628</v>
      </c>
      <c r="AX979" s="335" t="str">
        <f t="shared" ref="AX979:AX1006" si="830">IF(BL979=1,P979*(AG979-(R979-V979))+(P979+Q979)/2*(R979-V979)-2*((AD979*AE979)/2-S979^2/2*(Y979-SIN(Y979))),"")</f>
        <v/>
      </c>
      <c r="AY979" s="236">
        <f t="shared" ref="AY979:AY1006" si="831">IF(BL979=2,(AH979+Q979)/2*AG979-2*((AD979*AE979)/2-S979^2/2*(Y979-SIN(Y979))),"")</f>
        <v>5.5303923688378602E-2</v>
      </c>
      <c r="AZ979" s="235" t="s">
        <v>628</v>
      </c>
      <c r="BA979" s="235" t="s">
        <v>628</v>
      </c>
      <c r="BB979" s="235" t="s">
        <v>628</v>
      </c>
      <c r="BC979" s="235" t="s">
        <v>628</v>
      </c>
      <c r="BD979" s="235" t="s">
        <v>628</v>
      </c>
      <c r="BE979" s="236" t="str">
        <f t="shared" ref="BE979:BE1006" si="832">IF(BL979=1,2*(AG979-(R979-V979))+2*SQRT((R979-V979)^2+((P979-Q979)/2)^2)+Q979-4*AA979+2*S979*Y979,"")</f>
        <v/>
      </c>
      <c r="BF979" s="236">
        <f t="shared" ref="BF979:BF1006" si="833">IF(BL979=2,2*SQRT(AG979^2+((AH979-Q979)/2)^2)+Q979-4*AA979+2*S979*Y979,"")</f>
        <v>0.66058095647923132</v>
      </c>
      <c r="BG979" s="235" t="s">
        <v>628</v>
      </c>
      <c r="BH979" s="235" t="s">
        <v>628</v>
      </c>
      <c r="BI979" s="235" t="s">
        <v>628</v>
      </c>
      <c r="BJ979" s="235" t="s">
        <v>628</v>
      </c>
      <c r="BK979" s="235" t="s">
        <v>628</v>
      </c>
      <c r="BL979" s="235">
        <f t="shared" ref="BL979:BL1006" si="834">IF(AA979*SIN(Y979)&gt;AG979,"NO",IF(AG979&gt;R979-V979,1,2))</f>
        <v>2</v>
      </c>
    </row>
    <row r="980" spans="2:65">
      <c r="B980" s="235"/>
      <c r="C980" s="239">
        <v>977</v>
      </c>
      <c r="D980" s="234" t="s">
        <v>2411</v>
      </c>
      <c r="E980" s="248">
        <v>1.2999999999999999E-2</v>
      </c>
      <c r="F980" s="236">
        <f t="shared" si="823"/>
        <v>0.10542891305008072</v>
      </c>
      <c r="G980" s="236">
        <f t="shared" si="824"/>
        <v>1.061581861456792</v>
      </c>
      <c r="H980" s="236">
        <f t="shared" si="816"/>
        <v>9.931303169159493E-2</v>
      </c>
      <c r="I980" s="248">
        <v>1.2999999999999999E-2</v>
      </c>
      <c r="J980" s="236">
        <f t="shared" si="825"/>
        <v>7.2803913050080715E-2</v>
      </c>
      <c r="K980" s="236">
        <f t="shared" si="826"/>
        <v>0.80058186145679211</v>
      </c>
      <c r="L980" s="236">
        <f t="shared" si="817"/>
        <v>9.093874912129768E-2</v>
      </c>
      <c r="M980" s="237" t="s">
        <v>652</v>
      </c>
      <c r="N980" s="237"/>
      <c r="P980" s="248">
        <v>0.25</v>
      </c>
      <c r="Q980" s="248">
        <v>0.23</v>
      </c>
      <c r="R980" s="248">
        <v>0.435</v>
      </c>
      <c r="S980" s="248">
        <v>0.05</v>
      </c>
      <c r="T980" s="235" t="s">
        <v>628</v>
      </c>
      <c r="U980" s="235" t="s">
        <v>628</v>
      </c>
      <c r="V980" s="248">
        <v>0.2</v>
      </c>
      <c r="Y980" s="236">
        <f t="shared" si="827"/>
        <v>1.5282687921751124</v>
      </c>
      <c r="Z980" s="236">
        <f t="shared" si="818"/>
        <v>0.76413439608755618</v>
      </c>
      <c r="AA980" s="236">
        <f t="shared" si="819"/>
        <v>4.7917589303570533E-2</v>
      </c>
      <c r="AB980" s="236"/>
      <c r="AC980" s="236"/>
      <c r="AD980" s="236">
        <f t="shared" si="828"/>
        <v>6.9191230780178581E-2</v>
      </c>
      <c r="AE980" s="236">
        <f t="shared" si="820"/>
        <v>3.3154769799331657E-2</v>
      </c>
      <c r="AG980" s="236">
        <f t="shared" si="821"/>
        <v>0.30449999999999999</v>
      </c>
      <c r="AH980" s="236" t="str">
        <f t="shared" si="829"/>
        <v/>
      </c>
      <c r="AI980" s="236"/>
      <c r="AJ980" s="236"/>
      <c r="AK980" s="236"/>
      <c r="AL980" s="236"/>
      <c r="AM980" s="236"/>
      <c r="AN980" s="236"/>
      <c r="AO980" s="236"/>
      <c r="AP980" s="235">
        <v>25</v>
      </c>
      <c r="AR980" s="235">
        <f t="shared" si="822"/>
        <v>1</v>
      </c>
      <c r="AS980" s="236"/>
      <c r="AT980" s="235" t="s">
        <v>628</v>
      </c>
      <c r="AU980" s="235" t="s">
        <v>628</v>
      </c>
      <c r="AV980" s="235" t="s">
        <v>628</v>
      </c>
      <c r="AW980" s="235" t="s">
        <v>628</v>
      </c>
      <c r="AX980" s="335">
        <f t="shared" si="830"/>
        <v>7.2803913050080715E-2</v>
      </c>
      <c r="AY980" s="236" t="str">
        <f t="shared" si="831"/>
        <v/>
      </c>
      <c r="AZ980" s="235" t="s">
        <v>628</v>
      </c>
      <c r="BA980" s="235" t="s">
        <v>628</v>
      </c>
      <c r="BB980" s="235" t="s">
        <v>628</v>
      </c>
      <c r="BC980" s="235" t="s">
        <v>628</v>
      </c>
      <c r="BD980" s="235" t="s">
        <v>628</v>
      </c>
      <c r="BE980" s="236">
        <f t="shared" si="832"/>
        <v>0.80058186145679211</v>
      </c>
      <c r="BF980" s="236" t="str">
        <f t="shared" si="833"/>
        <v/>
      </c>
      <c r="BG980" s="235" t="s">
        <v>628</v>
      </c>
      <c r="BH980" s="235" t="s">
        <v>628</v>
      </c>
      <c r="BI980" s="235" t="s">
        <v>628</v>
      </c>
      <c r="BJ980" s="235" t="s">
        <v>628</v>
      </c>
      <c r="BK980" s="235" t="s">
        <v>628</v>
      </c>
      <c r="BL980" s="235">
        <f t="shared" si="834"/>
        <v>1</v>
      </c>
    </row>
    <row r="981" spans="2:65">
      <c r="B981" s="235"/>
      <c r="C981" s="239">
        <v>978</v>
      </c>
      <c r="D981" s="234" t="s">
        <v>2412</v>
      </c>
      <c r="E981" s="248">
        <v>1.2999999999999999E-2</v>
      </c>
      <c r="F981" s="236">
        <f t="shared" si="823"/>
        <v>0.13042891305008075</v>
      </c>
      <c r="G981" s="236">
        <f t="shared" si="824"/>
        <v>1.2615818614567922</v>
      </c>
      <c r="H981" s="236">
        <f t="shared" si="816"/>
        <v>0.10338521584280705</v>
      </c>
      <c r="I981" s="248">
        <v>1.2999999999999999E-2</v>
      </c>
      <c r="J981" s="236">
        <f t="shared" si="825"/>
        <v>9.0303913050080717E-2</v>
      </c>
      <c r="K981" s="236">
        <f t="shared" si="826"/>
        <v>0.94058186145679212</v>
      </c>
      <c r="L981" s="236">
        <f t="shared" si="817"/>
        <v>9.6008563157082574E-2</v>
      </c>
      <c r="M981" s="237" t="s">
        <v>652</v>
      </c>
      <c r="N981" s="237"/>
      <c r="P981" s="248">
        <v>0.25</v>
      </c>
      <c r="Q981" s="248">
        <v>0.23</v>
      </c>
      <c r="R981" s="248">
        <v>0.53500000000000003</v>
      </c>
      <c r="S981" s="248">
        <v>0.05</v>
      </c>
      <c r="T981" s="235" t="s">
        <v>628</v>
      </c>
      <c r="U981" s="235" t="s">
        <v>628</v>
      </c>
      <c r="V981" s="248">
        <v>0.3</v>
      </c>
      <c r="Y981" s="236">
        <f t="shared" si="827"/>
        <v>1.5282687921751124</v>
      </c>
      <c r="Z981" s="236">
        <f t="shared" si="818"/>
        <v>0.76413439608755618</v>
      </c>
      <c r="AA981" s="236">
        <f t="shared" si="819"/>
        <v>4.7917589303570533E-2</v>
      </c>
      <c r="AB981" s="236"/>
      <c r="AC981" s="236"/>
      <c r="AD981" s="236">
        <f t="shared" si="828"/>
        <v>6.9191230780178581E-2</v>
      </c>
      <c r="AE981" s="236">
        <f t="shared" si="820"/>
        <v>3.3154769799331657E-2</v>
      </c>
      <c r="AG981" s="236">
        <f t="shared" si="821"/>
        <v>0.3745</v>
      </c>
      <c r="AH981" s="236" t="str">
        <f t="shared" si="829"/>
        <v/>
      </c>
      <c r="AI981" s="236"/>
      <c r="AJ981" s="236"/>
      <c r="AK981" s="236"/>
      <c r="AL981" s="236"/>
      <c r="AM981" s="236"/>
      <c r="AN981" s="236"/>
      <c r="AO981" s="236"/>
      <c r="AP981" s="235">
        <v>25</v>
      </c>
      <c r="AR981" s="235">
        <f t="shared" si="822"/>
        <v>1</v>
      </c>
      <c r="AS981" s="236"/>
      <c r="AT981" s="235" t="s">
        <v>628</v>
      </c>
      <c r="AU981" s="235" t="s">
        <v>628</v>
      </c>
      <c r="AV981" s="235" t="s">
        <v>628</v>
      </c>
      <c r="AW981" s="235" t="s">
        <v>628</v>
      </c>
      <c r="AX981" s="335">
        <f t="shared" si="830"/>
        <v>9.0303913050080717E-2</v>
      </c>
      <c r="AY981" s="236" t="str">
        <f t="shared" si="831"/>
        <v/>
      </c>
      <c r="AZ981" s="235" t="s">
        <v>628</v>
      </c>
      <c r="BA981" s="235" t="s">
        <v>628</v>
      </c>
      <c r="BB981" s="235" t="s">
        <v>628</v>
      </c>
      <c r="BC981" s="235" t="s">
        <v>628</v>
      </c>
      <c r="BD981" s="235" t="s">
        <v>628</v>
      </c>
      <c r="BE981" s="236">
        <f t="shared" si="832"/>
        <v>0.94058186145679212</v>
      </c>
      <c r="BF981" s="236" t="str">
        <f t="shared" si="833"/>
        <v/>
      </c>
      <c r="BG981" s="235" t="s">
        <v>628</v>
      </c>
      <c r="BH981" s="235" t="s">
        <v>628</v>
      </c>
      <c r="BI981" s="235" t="s">
        <v>628</v>
      </c>
      <c r="BJ981" s="235" t="s">
        <v>628</v>
      </c>
      <c r="BK981" s="235" t="s">
        <v>628</v>
      </c>
      <c r="BL981" s="235">
        <f t="shared" si="834"/>
        <v>1</v>
      </c>
    </row>
    <row r="982" spans="2:65">
      <c r="B982" s="235"/>
      <c r="C982" s="239">
        <v>979</v>
      </c>
      <c r="D982" s="234" t="s">
        <v>2413</v>
      </c>
      <c r="E982" s="248">
        <v>1.2999999999999999E-2</v>
      </c>
      <c r="F982" s="236">
        <f t="shared" si="823"/>
        <v>9.6149412665060108E-2</v>
      </c>
      <c r="G982" s="236">
        <f t="shared" si="824"/>
        <v>0.91027494759715977</v>
      </c>
      <c r="H982" s="236">
        <f t="shared" si="816"/>
        <v>0.10562678113779181</v>
      </c>
      <c r="I982" s="248">
        <v>1.2999999999999999E-2</v>
      </c>
      <c r="J982" s="236">
        <f t="shared" si="825"/>
        <v>6.6300912665060094E-2</v>
      </c>
      <c r="K982" s="236">
        <f t="shared" si="826"/>
        <v>0.70918541529873291</v>
      </c>
      <c r="L982" s="236">
        <f t="shared" si="817"/>
        <v>9.3488827089220253E-2</v>
      </c>
      <c r="M982" s="237" t="s">
        <v>652</v>
      </c>
      <c r="N982" s="237"/>
      <c r="P982" s="248">
        <v>0.3</v>
      </c>
      <c r="Q982" s="248">
        <v>0.28000000000000003</v>
      </c>
      <c r="R982" s="248">
        <v>0.33500000000000002</v>
      </c>
      <c r="S982" s="248">
        <v>0.05</v>
      </c>
      <c r="T982" s="235" t="s">
        <v>628</v>
      </c>
      <c r="U982" s="235" t="s">
        <v>628</v>
      </c>
      <c r="V982" s="248">
        <v>0</v>
      </c>
      <c r="Y982" s="236">
        <f t="shared" si="827"/>
        <v>1.5409544421277872</v>
      </c>
      <c r="Z982" s="236">
        <f t="shared" si="818"/>
        <v>0.7704772210638936</v>
      </c>
      <c r="AA982" s="236">
        <f t="shared" si="819"/>
        <v>4.8529734402593706E-2</v>
      </c>
      <c r="AB982" s="236"/>
      <c r="AC982" s="236"/>
      <c r="AD982" s="236">
        <f t="shared" si="828"/>
        <v>6.9647776143898651E-2</v>
      </c>
      <c r="AE982" s="236">
        <f t="shared" si="820"/>
        <v>3.3799880779947035E-2</v>
      </c>
      <c r="AG982" s="236">
        <f t="shared" si="821"/>
        <v>0.23449999999999999</v>
      </c>
      <c r="AH982" s="236">
        <f t="shared" si="829"/>
        <v>0.29399999999999998</v>
      </c>
      <c r="AI982" s="236"/>
      <c r="AJ982" s="236"/>
      <c r="AK982" s="236"/>
      <c r="AL982" s="236"/>
      <c r="AM982" s="236"/>
      <c r="AN982" s="236"/>
      <c r="AO982" s="236"/>
      <c r="AP982" s="235">
        <v>25</v>
      </c>
      <c r="AR982" s="235">
        <f t="shared" si="822"/>
        <v>2</v>
      </c>
      <c r="AS982" s="236"/>
      <c r="AT982" s="235" t="s">
        <v>628</v>
      </c>
      <c r="AU982" s="235" t="s">
        <v>628</v>
      </c>
      <c r="AV982" s="235" t="s">
        <v>628</v>
      </c>
      <c r="AW982" s="235" t="s">
        <v>628</v>
      </c>
      <c r="AX982" s="335" t="str">
        <f t="shared" si="830"/>
        <v/>
      </c>
      <c r="AY982" s="236">
        <f t="shared" si="831"/>
        <v>6.6300912665060094E-2</v>
      </c>
      <c r="AZ982" s="235" t="s">
        <v>628</v>
      </c>
      <c r="BA982" s="235" t="s">
        <v>628</v>
      </c>
      <c r="BB982" s="235" t="s">
        <v>628</v>
      </c>
      <c r="BC982" s="235" t="s">
        <v>628</v>
      </c>
      <c r="BD982" s="235" t="s">
        <v>628</v>
      </c>
      <c r="BE982" s="236" t="str">
        <f t="shared" si="832"/>
        <v/>
      </c>
      <c r="BF982" s="236">
        <f t="shared" si="833"/>
        <v>0.70918541529873291</v>
      </c>
      <c r="BG982" s="235" t="s">
        <v>628</v>
      </c>
      <c r="BH982" s="235" t="s">
        <v>628</v>
      </c>
      <c r="BI982" s="235" t="s">
        <v>628</v>
      </c>
      <c r="BJ982" s="235" t="s">
        <v>628</v>
      </c>
      <c r="BK982" s="235" t="s">
        <v>628</v>
      </c>
      <c r="BL982" s="235">
        <f t="shared" si="834"/>
        <v>2</v>
      </c>
    </row>
    <row r="983" spans="2:65">
      <c r="B983" s="235"/>
      <c r="C983" s="239">
        <v>980</v>
      </c>
      <c r="D983" s="234" t="s">
        <v>2414</v>
      </c>
      <c r="E983" s="248">
        <v>1.2999999999999999E-2</v>
      </c>
      <c r="F983" s="236">
        <f t="shared" si="823"/>
        <v>0.12298526008912748</v>
      </c>
      <c r="G983" s="236">
        <f t="shared" si="824"/>
        <v>1.1009274912779135</v>
      </c>
      <c r="H983" s="236">
        <f t="shared" si="816"/>
        <v>0.11171059044621641</v>
      </c>
      <c r="I983" s="248">
        <v>1.2999999999999999E-2</v>
      </c>
      <c r="J983" s="236">
        <f t="shared" si="825"/>
        <v>8.4422510089127462E-2</v>
      </c>
      <c r="K983" s="236">
        <f t="shared" si="826"/>
        <v>0.83977236496406893</v>
      </c>
      <c r="L983" s="236">
        <f t="shared" si="817"/>
        <v>0.10053023129993045</v>
      </c>
      <c r="M983" s="237" t="s">
        <v>652</v>
      </c>
      <c r="N983" s="237"/>
      <c r="P983" s="248">
        <v>0.3</v>
      </c>
      <c r="Q983" s="248">
        <v>0.27</v>
      </c>
      <c r="R983" s="248">
        <v>0.435</v>
      </c>
      <c r="S983" s="248">
        <v>0.05</v>
      </c>
      <c r="T983" s="235" t="s">
        <v>628</v>
      </c>
      <c r="U983" s="235" t="s">
        <v>628</v>
      </c>
      <c r="V983" s="248">
        <v>0</v>
      </c>
      <c r="Y983" s="236">
        <f t="shared" si="827"/>
        <v>1.5363272257953886</v>
      </c>
      <c r="Z983" s="236">
        <f t="shared" si="818"/>
        <v>0.7681636128976943</v>
      </c>
      <c r="AA983" s="236">
        <f t="shared" si="819"/>
        <v>4.830557975361003E-2</v>
      </c>
      <c r="AB983" s="236"/>
      <c r="AC983" s="236"/>
      <c r="AD983" s="236">
        <f t="shared" si="828"/>
        <v>6.9481570367983955E-2</v>
      </c>
      <c r="AE983" s="236">
        <f t="shared" si="820"/>
        <v>3.3563475388167167E-2</v>
      </c>
      <c r="AG983" s="236">
        <f t="shared" si="821"/>
        <v>0.30449999999999999</v>
      </c>
      <c r="AH983" s="236">
        <f t="shared" si="829"/>
        <v>0.29099999999999998</v>
      </c>
      <c r="AI983" s="236"/>
      <c r="AJ983" s="236"/>
      <c r="AK983" s="236"/>
      <c r="AL983" s="236"/>
      <c r="AM983" s="236"/>
      <c r="AN983" s="236"/>
      <c r="AO983" s="236"/>
      <c r="AP983" s="235">
        <v>25</v>
      </c>
      <c r="AR983" s="235">
        <f t="shared" si="822"/>
        <v>2</v>
      </c>
      <c r="AS983" s="236"/>
      <c r="AT983" s="235" t="s">
        <v>628</v>
      </c>
      <c r="AU983" s="235" t="s">
        <v>628</v>
      </c>
      <c r="AV983" s="235" t="s">
        <v>628</v>
      </c>
      <c r="AW983" s="235" t="s">
        <v>628</v>
      </c>
      <c r="AX983" s="335" t="str">
        <f t="shared" si="830"/>
        <v/>
      </c>
      <c r="AY983" s="236">
        <f t="shared" si="831"/>
        <v>8.4422510089127462E-2</v>
      </c>
      <c r="AZ983" s="235" t="s">
        <v>628</v>
      </c>
      <c r="BA983" s="235" t="s">
        <v>628</v>
      </c>
      <c r="BB983" s="235" t="s">
        <v>628</v>
      </c>
      <c r="BC983" s="235" t="s">
        <v>628</v>
      </c>
      <c r="BD983" s="235" t="s">
        <v>628</v>
      </c>
      <c r="BE983" s="236" t="str">
        <f t="shared" si="832"/>
        <v/>
      </c>
      <c r="BF983" s="236">
        <f t="shared" si="833"/>
        <v>0.83977236496406893</v>
      </c>
      <c r="BG983" s="235" t="s">
        <v>628</v>
      </c>
      <c r="BH983" s="235" t="s">
        <v>628</v>
      </c>
      <c r="BI983" s="235" t="s">
        <v>628</v>
      </c>
      <c r="BJ983" s="235" t="s">
        <v>628</v>
      </c>
      <c r="BK983" s="235" t="s">
        <v>628</v>
      </c>
      <c r="BL983" s="235">
        <f t="shared" si="834"/>
        <v>2</v>
      </c>
    </row>
    <row r="984" spans="2:65">
      <c r="B984" s="235"/>
      <c r="C984" s="239">
        <v>981</v>
      </c>
      <c r="D984" s="234" t="s">
        <v>2415</v>
      </c>
      <c r="E984" s="248">
        <v>1.2999999999999999E-2</v>
      </c>
      <c r="F984" s="236">
        <f t="shared" si="823"/>
        <v>0.14881699972519785</v>
      </c>
      <c r="G984" s="236">
        <f t="shared" si="824"/>
        <v>1.2914273915263594</v>
      </c>
      <c r="H984" s="236">
        <f t="shared" si="816"/>
        <v>0.11523450772505961</v>
      </c>
      <c r="I984" s="248">
        <v>1.2999999999999999E-2</v>
      </c>
      <c r="J984" s="236">
        <f t="shared" si="825"/>
        <v>0.10162999972519783</v>
      </c>
      <c r="K984" s="236">
        <f t="shared" si="826"/>
        <v>0.97020317077082541</v>
      </c>
      <c r="L984" s="236">
        <f t="shared" si="817"/>
        <v>0.10475125498142096</v>
      </c>
      <c r="M984" s="237" t="s">
        <v>652</v>
      </c>
      <c r="N984" s="237"/>
      <c r="P984" s="248">
        <v>0.3</v>
      </c>
      <c r="Q984" s="248">
        <v>0.26</v>
      </c>
      <c r="R984" s="248">
        <v>0.53500000000000003</v>
      </c>
      <c r="S984" s="248">
        <v>0.05</v>
      </c>
      <c r="T984" s="235" t="s">
        <v>628</v>
      </c>
      <c r="U984" s="235" t="s">
        <v>628</v>
      </c>
      <c r="V984" s="248">
        <v>0</v>
      </c>
      <c r="Y984" s="236">
        <f t="shared" si="827"/>
        <v>1.5334305489921134</v>
      </c>
      <c r="Z984" s="236">
        <f t="shared" si="818"/>
        <v>0.7667152744960567</v>
      </c>
      <c r="AA984" s="236">
        <f t="shared" si="819"/>
        <v>4.8165766472824612E-2</v>
      </c>
      <c r="AB984" s="236"/>
      <c r="AC984" s="236"/>
      <c r="AD984" s="236">
        <f t="shared" si="828"/>
        <v>6.9377334793689779E-2</v>
      </c>
      <c r="AE984" s="236">
        <f t="shared" si="820"/>
        <v>3.3416125061798314E-2</v>
      </c>
      <c r="AG984" s="236">
        <f t="shared" si="821"/>
        <v>0.3745</v>
      </c>
      <c r="AH984" s="236">
        <f t="shared" si="829"/>
        <v>0.28799999999999998</v>
      </c>
      <c r="AI984" s="236"/>
      <c r="AJ984" s="236"/>
      <c r="AK984" s="236"/>
      <c r="AL984" s="236"/>
      <c r="AM984" s="236"/>
      <c r="AN984" s="236"/>
      <c r="AO984" s="236"/>
      <c r="AP984" s="235">
        <v>25</v>
      </c>
      <c r="AR984" s="235">
        <f t="shared" si="822"/>
        <v>2</v>
      </c>
      <c r="AS984" s="236"/>
      <c r="AT984" s="235" t="s">
        <v>628</v>
      </c>
      <c r="AU984" s="235" t="s">
        <v>628</v>
      </c>
      <c r="AV984" s="235" t="s">
        <v>628</v>
      </c>
      <c r="AW984" s="235" t="s">
        <v>628</v>
      </c>
      <c r="AX984" s="335" t="str">
        <f t="shared" si="830"/>
        <v/>
      </c>
      <c r="AY984" s="236">
        <f t="shared" si="831"/>
        <v>0.10162999972519783</v>
      </c>
      <c r="AZ984" s="235" t="s">
        <v>628</v>
      </c>
      <c r="BA984" s="235" t="s">
        <v>628</v>
      </c>
      <c r="BB984" s="235" t="s">
        <v>628</v>
      </c>
      <c r="BC984" s="235" t="s">
        <v>628</v>
      </c>
      <c r="BD984" s="235" t="s">
        <v>628</v>
      </c>
      <c r="BE984" s="236" t="str">
        <f t="shared" si="832"/>
        <v/>
      </c>
      <c r="BF984" s="236">
        <f t="shared" si="833"/>
        <v>0.97020317077082541</v>
      </c>
      <c r="BG984" s="235" t="s">
        <v>628</v>
      </c>
      <c r="BH984" s="235" t="s">
        <v>628</v>
      </c>
      <c r="BI984" s="235" t="s">
        <v>628</v>
      </c>
      <c r="BJ984" s="235" t="s">
        <v>628</v>
      </c>
      <c r="BK984" s="235" t="s">
        <v>628</v>
      </c>
      <c r="BL984" s="235">
        <f t="shared" si="834"/>
        <v>2</v>
      </c>
    </row>
    <row r="985" spans="2:65">
      <c r="B985" s="235"/>
      <c r="C985" s="239">
        <v>982</v>
      </c>
      <c r="D985" s="234" t="s">
        <v>2416</v>
      </c>
      <c r="E985" s="248">
        <v>1.2999999999999999E-2</v>
      </c>
      <c r="F985" s="236">
        <f t="shared" si="823"/>
        <v>0.17881699972519785</v>
      </c>
      <c r="G985" s="236">
        <f t="shared" si="824"/>
        <v>1.4914273915263594</v>
      </c>
      <c r="H985" s="236">
        <f t="shared" si="816"/>
        <v>0.11989655060726263</v>
      </c>
      <c r="I985" s="248">
        <v>1.2999999999999999E-2</v>
      </c>
      <c r="J985" s="236">
        <f t="shared" si="825"/>
        <v>0.12197317729529127</v>
      </c>
      <c r="K985" s="236">
        <f t="shared" si="826"/>
        <v>1.1103009617545474</v>
      </c>
      <c r="L985" s="236">
        <f t="shared" si="817"/>
        <v>0.10985595932704929</v>
      </c>
      <c r="M985" s="237" t="s">
        <v>652</v>
      </c>
      <c r="N985" s="237"/>
      <c r="P985" s="248">
        <v>0.3</v>
      </c>
      <c r="Q985" s="248">
        <v>0.26</v>
      </c>
      <c r="R985" s="248">
        <v>0.63500000000000001</v>
      </c>
      <c r="S985" s="248">
        <v>0.05</v>
      </c>
      <c r="T985" s="235" t="s">
        <v>628</v>
      </c>
      <c r="U985" s="235" t="s">
        <v>628</v>
      </c>
      <c r="V985" s="248">
        <v>0.1</v>
      </c>
      <c r="Y985" s="236">
        <f t="shared" si="827"/>
        <v>1.5334305489921134</v>
      </c>
      <c r="Z985" s="236">
        <f t="shared" si="818"/>
        <v>0.7667152744960567</v>
      </c>
      <c r="AA985" s="236">
        <f t="shared" si="819"/>
        <v>4.8165766472824612E-2</v>
      </c>
      <c r="AB985" s="236"/>
      <c r="AC985" s="236"/>
      <c r="AD985" s="236">
        <f t="shared" si="828"/>
        <v>6.9377334793689779E-2</v>
      </c>
      <c r="AE985" s="236">
        <f t="shared" si="820"/>
        <v>3.3416125061798314E-2</v>
      </c>
      <c r="AG985" s="236">
        <f t="shared" si="821"/>
        <v>0.44449999999999995</v>
      </c>
      <c r="AH985" s="236">
        <f t="shared" si="829"/>
        <v>0.29323364485981307</v>
      </c>
      <c r="AI985" s="236"/>
      <c r="AJ985" s="236"/>
      <c r="AK985" s="236"/>
      <c r="AL985" s="236"/>
      <c r="AM985" s="236"/>
      <c r="AN985" s="236"/>
      <c r="AO985" s="236"/>
      <c r="AP985" s="235">
        <v>25</v>
      </c>
      <c r="AR985" s="235">
        <f t="shared" si="822"/>
        <v>2</v>
      </c>
      <c r="AS985" s="236"/>
      <c r="AT985" s="235" t="s">
        <v>628</v>
      </c>
      <c r="AU985" s="235" t="s">
        <v>628</v>
      </c>
      <c r="AV985" s="235" t="s">
        <v>628</v>
      </c>
      <c r="AW985" s="235" t="s">
        <v>628</v>
      </c>
      <c r="AX985" s="335" t="str">
        <f t="shared" si="830"/>
        <v/>
      </c>
      <c r="AY985" s="236">
        <f t="shared" si="831"/>
        <v>0.12197317729529127</v>
      </c>
      <c r="AZ985" s="235" t="s">
        <v>628</v>
      </c>
      <c r="BA985" s="235" t="s">
        <v>628</v>
      </c>
      <c r="BB985" s="235" t="s">
        <v>628</v>
      </c>
      <c r="BC985" s="235" t="s">
        <v>628</v>
      </c>
      <c r="BD985" s="235" t="s">
        <v>628</v>
      </c>
      <c r="BE985" s="236" t="str">
        <f t="shared" si="832"/>
        <v/>
      </c>
      <c r="BF985" s="236">
        <f t="shared" si="833"/>
        <v>1.1103009617545474</v>
      </c>
      <c r="BG985" s="235" t="s">
        <v>628</v>
      </c>
      <c r="BH985" s="235" t="s">
        <v>628</v>
      </c>
      <c r="BI985" s="235" t="s">
        <v>628</v>
      </c>
      <c r="BJ985" s="235" t="s">
        <v>628</v>
      </c>
      <c r="BK985" s="235" t="s">
        <v>628</v>
      </c>
      <c r="BL985" s="235">
        <f t="shared" si="834"/>
        <v>2</v>
      </c>
    </row>
    <row r="986" spans="2:65">
      <c r="B986" s="235"/>
      <c r="C986" s="239">
        <v>983</v>
      </c>
      <c r="D986" s="234" t="s">
        <v>2417</v>
      </c>
      <c r="E986" s="248">
        <v>1.2999999999999999E-2</v>
      </c>
      <c r="F986" s="236">
        <f t="shared" si="823"/>
        <v>0.20085508674600916</v>
      </c>
      <c r="G986" s="236">
        <f t="shared" si="824"/>
        <v>1.6654907447811818</v>
      </c>
      <c r="H986" s="236">
        <f t="shared" si="816"/>
        <v>0.12059814044322308</v>
      </c>
      <c r="I986" s="248">
        <v>1.2999999999999999E-2</v>
      </c>
      <c r="J986" s="236">
        <f t="shared" si="825"/>
        <v>0.13473257973666336</v>
      </c>
      <c r="K986" s="236">
        <f t="shared" si="826"/>
        <v>1.2244031015357864</v>
      </c>
      <c r="L986" s="236">
        <f t="shared" si="817"/>
        <v>0.11003939761967799</v>
      </c>
      <c r="M986" s="237" t="s">
        <v>652</v>
      </c>
      <c r="N986" s="237"/>
      <c r="P986" s="248">
        <v>0.3</v>
      </c>
      <c r="Q986" s="248">
        <v>0.23</v>
      </c>
      <c r="R986" s="248">
        <v>0.73499999999999999</v>
      </c>
      <c r="S986" s="248">
        <v>0.05</v>
      </c>
      <c r="T986" s="235" t="s">
        <v>628</v>
      </c>
      <c r="U986" s="235" t="s">
        <v>628</v>
      </c>
      <c r="V986" s="248">
        <v>0.2</v>
      </c>
      <c r="Y986" s="236">
        <f t="shared" si="827"/>
        <v>1.5054688571715451</v>
      </c>
      <c r="Z986" s="236">
        <f t="shared" si="818"/>
        <v>0.75273442858577255</v>
      </c>
      <c r="AA986" s="236">
        <f t="shared" si="819"/>
        <v>4.683585396919699E-2</v>
      </c>
      <c r="AB986" s="236"/>
      <c r="AC986" s="236"/>
      <c r="AD986" s="236">
        <f t="shared" si="828"/>
        <v>6.8363696015007983E-2</v>
      </c>
      <c r="AE986" s="236">
        <f t="shared" si="820"/>
        <v>3.2018720833534887E-2</v>
      </c>
      <c r="AG986" s="236">
        <f t="shared" si="821"/>
        <v>0.51449999999999996</v>
      </c>
      <c r="AH986" s="236">
        <f t="shared" si="829"/>
        <v>0.29731775700934582</v>
      </c>
      <c r="AI986" s="236"/>
      <c r="AJ986" s="236"/>
      <c r="AK986" s="236"/>
      <c r="AL986" s="236"/>
      <c r="AM986" s="236"/>
      <c r="AN986" s="236"/>
      <c r="AO986" s="236"/>
      <c r="AP986" s="235">
        <v>25</v>
      </c>
      <c r="AR986" s="235">
        <f t="shared" si="822"/>
        <v>2</v>
      </c>
      <c r="AS986" s="236"/>
      <c r="AT986" s="235" t="s">
        <v>628</v>
      </c>
      <c r="AU986" s="235" t="s">
        <v>628</v>
      </c>
      <c r="AV986" s="235" t="s">
        <v>628</v>
      </c>
      <c r="AW986" s="235" t="s">
        <v>628</v>
      </c>
      <c r="AX986" s="335" t="str">
        <f t="shared" si="830"/>
        <v/>
      </c>
      <c r="AY986" s="236">
        <f t="shared" si="831"/>
        <v>0.13473257973666336</v>
      </c>
      <c r="AZ986" s="235" t="s">
        <v>628</v>
      </c>
      <c r="BA986" s="235" t="s">
        <v>628</v>
      </c>
      <c r="BB986" s="235" t="s">
        <v>628</v>
      </c>
      <c r="BC986" s="235" t="s">
        <v>628</v>
      </c>
      <c r="BD986" s="235" t="s">
        <v>628</v>
      </c>
      <c r="BE986" s="236" t="str">
        <f t="shared" si="832"/>
        <v/>
      </c>
      <c r="BF986" s="236">
        <f t="shared" si="833"/>
        <v>1.2244031015357864</v>
      </c>
      <c r="BG986" s="235" t="s">
        <v>628</v>
      </c>
      <c r="BH986" s="235" t="s">
        <v>628</v>
      </c>
      <c r="BI986" s="235" t="s">
        <v>628</v>
      </c>
      <c r="BJ986" s="235" t="s">
        <v>628</v>
      </c>
      <c r="BK986" s="235" t="s">
        <v>628</v>
      </c>
      <c r="BL986" s="235">
        <f t="shared" si="834"/>
        <v>2</v>
      </c>
    </row>
    <row r="987" spans="2:65">
      <c r="B987" s="235"/>
      <c r="C987" s="239">
        <v>984</v>
      </c>
      <c r="D987" s="234" t="s">
        <v>2418</v>
      </c>
      <c r="E987" s="248">
        <v>1.2999999999999999E-2</v>
      </c>
      <c r="F987" s="236">
        <f t="shared" si="823"/>
        <v>0.23881699972519782</v>
      </c>
      <c r="G987" s="236">
        <f t="shared" si="824"/>
        <v>1.8914273915263591</v>
      </c>
      <c r="H987" s="236">
        <f t="shared" si="816"/>
        <v>0.12626284296986701</v>
      </c>
      <c r="I987" s="248">
        <v>1.2999999999999999E-2</v>
      </c>
      <c r="J987" s="236">
        <f t="shared" si="825"/>
        <v>0.16366699972519783</v>
      </c>
      <c r="K987" s="236">
        <f t="shared" si="826"/>
        <v>1.3904273915263592</v>
      </c>
      <c r="L987" s="236">
        <f t="shared" si="817"/>
        <v>0.11770985002354586</v>
      </c>
      <c r="M987" s="237" t="s">
        <v>652</v>
      </c>
      <c r="N987" s="237"/>
      <c r="P987" s="248">
        <v>0.3</v>
      </c>
      <c r="Q987" s="248">
        <v>0.26</v>
      </c>
      <c r="R987" s="248">
        <v>0.83499999999999996</v>
      </c>
      <c r="S987" s="248">
        <v>0.05</v>
      </c>
      <c r="T987" s="235" t="s">
        <v>628</v>
      </c>
      <c r="U987" s="235" t="s">
        <v>628</v>
      </c>
      <c r="V987" s="248">
        <v>0.3</v>
      </c>
      <c r="Y987" s="236">
        <f t="shared" si="827"/>
        <v>1.5334305489921134</v>
      </c>
      <c r="Z987" s="236">
        <f t="shared" si="818"/>
        <v>0.7667152744960567</v>
      </c>
      <c r="AA987" s="236">
        <f t="shared" si="819"/>
        <v>4.8165766472824612E-2</v>
      </c>
      <c r="AB987" s="236"/>
      <c r="AC987" s="236"/>
      <c r="AD987" s="236">
        <f t="shared" si="828"/>
        <v>6.9377334793689779E-2</v>
      </c>
      <c r="AE987" s="236">
        <f t="shared" si="820"/>
        <v>3.3416125061798314E-2</v>
      </c>
      <c r="AG987" s="236">
        <f t="shared" si="821"/>
        <v>0.58449999999999991</v>
      </c>
      <c r="AH987" s="236" t="str">
        <f t="shared" si="829"/>
        <v/>
      </c>
      <c r="AI987" s="236"/>
      <c r="AJ987" s="236"/>
      <c r="AK987" s="236"/>
      <c r="AL987" s="236"/>
      <c r="AM987" s="236"/>
      <c r="AN987" s="236"/>
      <c r="AO987" s="236"/>
      <c r="AP987" s="235">
        <v>25</v>
      </c>
      <c r="AR987" s="235">
        <f t="shared" si="822"/>
        <v>1</v>
      </c>
      <c r="AS987" s="236"/>
      <c r="AT987" s="235" t="s">
        <v>628</v>
      </c>
      <c r="AU987" s="235" t="s">
        <v>628</v>
      </c>
      <c r="AV987" s="235" t="s">
        <v>628</v>
      </c>
      <c r="AW987" s="235" t="s">
        <v>628</v>
      </c>
      <c r="AX987" s="335">
        <f t="shared" si="830"/>
        <v>0.16366699972519783</v>
      </c>
      <c r="AY987" s="236" t="str">
        <f t="shared" si="831"/>
        <v/>
      </c>
      <c r="AZ987" s="235" t="s">
        <v>628</v>
      </c>
      <c r="BA987" s="235" t="s">
        <v>628</v>
      </c>
      <c r="BB987" s="235" t="s">
        <v>628</v>
      </c>
      <c r="BC987" s="235" t="s">
        <v>628</v>
      </c>
      <c r="BD987" s="235" t="s">
        <v>628</v>
      </c>
      <c r="BE987" s="236">
        <f t="shared" si="832"/>
        <v>1.3904273915263592</v>
      </c>
      <c r="BF987" s="236" t="str">
        <f t="shared" si="833"/>
        <v/>
      </c>
      <c r="BG987" s="235" t="s">
        <v>628</v>
      </c>
      <c r="BH987" s="235" t="s">
        <v>628</v>
      </c>
      <c r="BI987" s="235" t="s">
        <v>628</v>
      </c>
      <c r="BJ987" s="235" t="s">
        <v>628</v>
      </c>
      <c r="BK987" s="235" t="s">
        <v>628</v>
      </c>
      <c r="BL987" s="235">
        <f t="shared" si="834"/>
        <v>1</v>
      </c>
    </row>
    <row r="988" spans="2:65">
      <c r="B988" s="235"/>
      <c r="C988" s="239">
        <v>985</v>
      </c>
      <c r="D988" s="234" t="s">
        <v>2419</v>
      </c>
      <c r="E988" s="248">
        <v>1.2999999999999999E-2</v>
      </c>
      <c r="F988" s="236">
        <f t="shared" si="823"/>
        <v>0.25446362375596931</v>
      </c>
      <c r="G988" s="236">
        <f t="shared" si="824"/>
        <v>2.0716224469456113</v>
      </c>
      <c r="H988" s="236">
        <f t="shared" si="816"/>
        <v>0.1228330114549343</v>
      </c>
      <c r="I988" s="248">
        <v>1.2999999999999999E-2</v>
      </c>
      <c r="J988" s="236">
        <f t="shared" si="825"/>
        <v>0.17148417166016089</v>
      </c>
      <c r="K988" s="236">
        <f t="shared" si="826"/>
        <v>1.510389526998803</v>
      </c>
      <c r="L988" s="236">
        <f t="shared" si="817"/>
        <v>0.11353638819312124</v>
      </c>
      <c r="M988" s="237" t="s">
        <v>652</v>
      </c>
      <c r="N988" s="237"/>
      <c r="P988" s="248">
        <v>0.3</v>
      </c>
      <c r="Q988" s="248">
        <v>0.24</v>
      </c>
      <c r="R988" s="248">
        <v>0.93500000000000005</v>
      </c>
      <c r="S988" s="248">
        <v>0.05</v>
      </c>
      <c r="T988" s="235" t="s">
        <v>628</v>
      </c>
      <c r="U988" s="235" t="s">
        <v>628</v>
      </c>
      <c r="V988" s="248">
        <v>0.1</v>
      </c>
      <c r="Y988" s="236">
        <f t="shared" si="827"/>
        <v>1.5348836301803326</v>
      </c>
      <c r="Z988" s="236">
        <f t="shared" si="818"/>
        <v>0.76744181509016629</v>
      </c>
      <c r="AA988" s="236">
        <f t="shared" si="819"/>
        <v>4.8235853194815582E-2</v>
      </c>
      <c r="AB988" s="236"/>
      <c r="AC988" s="236"/>
      <c r="AD988" s="236">
        <f t="shared" si="828"/>
        <v>6.9429641452773458E-2</v>
      </c>
      <c r="AE988" s="236">
        <f t="shared" si="820"/>
        <v>3.348997992484664E-2</v>
      </c>
      <c r="AG988" s="236">
        <f t="shared" si="821"/>
        <v>0.65449999999999997</v>
      </c>
      <c r="AH988" s="236">
        <f t="shared" si="829"/>
        <v>0.28702994011976046</v>
      </c>
      <c r="AI988" s="236"/>
      <c r="AJ988" s="236"/>
      <c r="AK988" s="236"/>
      <c r="AL988" s="236"/>
      <c r="AM988" s="236"/>
      <c r="AN988" s="236"/>
      <c r="AO988" s="236"/>
      <c r="AP988" s="235">
        <v>25</v>
      </c>
      <c r="AR988" s="235">
        <f t="shared" si="822"/>
        <v>2</v>
      </c>
      <c r="AS988" s="236"/>
      <c r="AT988" s="235" t="s">
        <v>628</v>
      </c>
      <c r="AU988" s="235" t="s">
        <v>628</v>
      </c>
      <c r="AV988" s="235" t="s">
        <v>628</v>
      </c>
      <c r="AW988" s="235" t="s">
        <v>628</v>
      </c>
      <c r="AX988" s="335" t="str">
        <f t="shared" si="830"/>
        <v/>
      </c>
      <c r="AY988" s="236">
        <f t="shared" si="831"/>
        <v>0.17148417166016089</v>
      </c>
      <c r="AZ988" s="235" t="s">
        <v>628</v>
      </c>
      <c r="BA988" s="235" t="s">
        <v>628</v>
      </c>
      <c r="BB988" s="235" t="s">
        <v>628</v>
      </c>
      <c r="BC988" s="235" t="s">
        <v>628</v>
      </c>
      <c r="BD988" s="235" t="s">
        <v>628</v>
      </c>
      <c r="BE988" s="236" t="str">
        <f t="shared" si="832"/>
        <v/>
      </c>
      <c r="BF988" s="236">
        <f t="shared" si="833"/>
        <v>1.510389526998803</v>
      </c>
      <c r="BG988" s="235" t="s">
        <v>628</v>
      </c>
      <c r="BH988" s="235" t="s">
        <v>628</v>
      </c>
      <c r="BI988" s="235" t="s">
        <v>628</v>
      </c>
      <c r="BJ988" s="235" t="s">
        <v>628</v>
      </c>
      <c r="BK988" s="235" t="s">
        <v>628</v>
      </c>
      <c r="BL988" s="235">
        <f t="shared" si="834"/>
        <v>2</v>
      </c>
    </row>
    <row r="989" spans="2:65">
      <c r="B989" s="235"/>
      <c r="C989" s="239">
        <v>986</v>
      </c>
      <c r="D989" s="234" t="s">
        <v>2420</v>
      </c>
      <c r="E989" s="248">
        <v>1.2999999999999999E-2</v>
      </c>
      <c r="F989" s="236">
        <f t="shared" si="823"/>
        <v>0.28446362375596923</v>
      </c>
      <c r="G989" s="236">
        <f t="shared" si="824"/>
        <v>2.271622446945611</v>
      </c>
      <c r="H989" s="236">
        <f t="shared" si="816"/>
        <v>0.1252248691847779</v>
      </c>
      <c r="I989" s="248">
        <v>1.2999999999999999E-2</v>
      </c>
      <c r="J989" s="236">
        <f t="shared" si="825"/>
        <v>0.19175231537273571</v>
      </c>
      <c r="K989" s="236">
        <f t="shared" si="826"/>
        <v>1.650479856064047</v>
      </c>
      <c r="L989" s="236">
        <f t="shared" si="817"/>
        <v>0.11617973686150505</v>
      </c>
      <c r="M989" s="237" t="s">
        <v>652</v>
      </c>
      <c r="N989" s="237"/>
      <c r="P989" s="248">
        <v>0.3</v>
      </c>
      <c r="Q989" s="248">
        <v>0.24</v>
      </c>
      <c r="R989" s="248">
        <v>1.0349999999999999</v>
      </c>
      <c r="S989" s="248">
        <v>0.05</v>
      </c>
      <c r="T989" s="235" t="s">
        <v>628</v>
      </c>
      <c r="U989" s="235" t="s">
        <v>628</v>
      </c>
      <c r="V989" s="248">
        <v>0.2</v>
      </c>
      <c r="Y989" s="236">
        <f t="shared" si="827"/>
        <v>1.5348836301803326</v>
      </c>
      <c r="Z989" s="236">
        <f t="shared" si="818"/>
        <v>0.76744181509016629</v>
      </c>
      <c r="AA989" s="236">
        <f t="shared" si="819"/>
        <v>4.8235853194815582E-2</v>
      </c>
      <c r="AB989" s="236"/>
      <c r="AC989" s="236"/>
      <c r="AD989" s="236">
        <f t="shared" si="828"/>
        <v>6.9429641452773458E-2</v>
      </c>
      <c r="AE989" s="236">
        <f t="shared" si="820"/>
        <v>3.348997992484664E-2</v>
      </c>
      <c r="AG989" s="236">
        <f t="shared" si="821"/>
        <v>0.72449999999999992</v>
      </c>
      <c r="AH989" s="236">
        <f t="shared" si="829"/>
        <v>0.29205988023952095</v>
      </c>
      <c r="AI989" s="236"/>
      <c r="AJ989" s="236"/>
      <c r="AK989" s="236"/>
      <c r="AL989" s="236"/>
      <c r="AM989" s="236"/>
      <c r="AN989" s="236"/>
      <c r="AO989" s="236"/>
      <c r="AP989" s="235">
        <v>25</v>
      </c>
      <c r="AR989" s="235">
        <f t="shared" si="822"/>
        <v>2</v>
      </c>
      <c r="AS989" s="236"/>
      <c r="AT989" s="235" t="s">
        <v>628</v>
      </c>
      <c r="AU989" s="235" t="s">
        <v>628</v>
      </c>
      <c r="AV989" s="235" t="s">
        <v>628</v>
      </c>
      <c r="AW989" s="235" t="s">
        <v>628</v>
      </c>
      <c r="AX989" s="335" t="str">
        <f t="shared" si="830"/>
        <v/>
      </c>
      <c r="AY989" s="236">
        <f t="shared" si="831"/>
        <v>0.19175231537273571</v>
      </c>
      <c r="AZ989" s="235" t="s">
        <v>628</v>
      </c>
      <c r="BA989" s="235" t="s">
        <v>628</v>
      </c>
      <c r="BB989" s="235" t="s">
        <v>628</v>
      </c>
      <c r="BC989" s="235" t="s">
        <v>628</v>
      </c>
      <c r="BD989" s="235" t="s">
        <v>628</v>
      </c>
      <c r="BE989" s="236" t="str">
        <f t="shared" si="832"/>
        <v/>
      </c>
      <c r="BF989" s="236">
        <f t="shared" si="833"/>
        <v>1.650479856064047</v>
      </c>
      <c r="BG989" s="235" t="s">
        <v>628</v>
      </c>
      <c r="BH989" s="235" t="s">
        <v>628</v>
      </c>
      <c r="BI989" s="235" t="s">
        <v>628</v>
      </c>
      <c r="BJ989" s="235" t="s">
        <v>628</v>
      </c>
      <c r="BK989" s="235" t="s">
        <v>628</v>
      </c>
      <c r="BL989" s="235">
        <f t="shared" si="834"/>
        <v>2</v>
      </c>
    </row>
    <row r="990" spans="2:65">
      <c r="B990" s="235"/>
      <c r="C990" s="239">
        <v>987</v>
      </c>
      <c r="D990" s="234" t="s">
        <v>2421</v>
      </c>
      <c r="E990" s="248">
        <v>1.2999999999999999E-2</v>
      </c>
      <c r="F990" s="236">
        <f t="shared" si="823"/>
        <v>0.31446362375596926</v>
      </c>
      <c r="G990" s="236">
        <f t="shared" si="824"/>
        <v>2.4716224469456112</v>
      </c>
      <c r="H990" s="236">
        <f t="shared" si="816"/>
        <v>0.12722963579837124</v>
      </c>
      <c r="I990" s="248">
        <v>1.2999999999999999E-2</v>
      </c>
      <c r="J990" s="236">
        <f t="shared" si="825"/>
        <v>0.21237255489369383</v>
      </c>
      <c r="K990" s="236">
        <f t="shared" si="826"/>
        <v>1.7905701851292912</v>
      </c>
      <c r="L990" s="236">
        <f t="shared" si="817"/>
        <v>0.11860610472432227</v>
      </c>
      <c r="M990" s="237" t="s">
        <v>652</v>
      </c>
      <c r="N990" s="237"/>
      <c r="P990" s="248">
        <v>0.3</v>
      </c>
      <c r="Q990" s="248">
        <v>0.24</v>
      </c>
      <c r="R990" s="248">
        <v>1.135</v>
      </c>
      <c r="S990" s="248">
        <v>0.05</v>
      </c>
      <c r="T990" s="235" t="s">
        <v>628</v>
      </c>
      <c r="U990" s="235" t="s">
        <v>628</v>
      </c>
      <c r="V990" s="248">
        <v>0.3</v>
      </c>
      <c r="Y990" s="236">
        <f t="shared" si="827"/>
        <v>1.5348836301803326</v>
      </c>
      <c r="Z990" s="236">
        <f t="shared" si="818"/>
        <v>0.76744181509016629</v>
      </c>
      <c r="AA990" s="236">
        <f t="shared" si="819"/>
        <v>4.8235853194815582E-2</v>
      </c>
      <c r="AB990" s="236"/>
      <c r="AC990" s="236"/>
      <c r="AD990" s="236">
        <f t="shared" si="828"/>
        <v>6.9429641452773458E-2</v>
      </c>
      <c r="AE990" s="236">
        <f t="shared" si="820"/>
        <v>3.348997992484664E-2</v>
      </c>
      <c r="AG990" s="236">
        <f t="shared" si="821"/>
        <v>0.79449999999999998</v>
      </c>
      <c r="AH990" s="236">
        <f t="shared" si="829"/>
        <v>0.29708982035928144</v>
      </c>
      <c r="AI990" s="236"/>
      <c r="AJ990" s="236"/>
      <c r="AK990" s="236"/>
      <c r="AL990" s="236"/>
      <c r="AM990" s="236"/>
      <c r="AN990" s="236"/>
      <c r="AO990" s="236"/>
      <c r="AP990" s="235">
        <v>25</v>
      </c>
      <c r="AR990" s="235">
        <f t="shared" si="822"/>
        <v>2</v>
      </c>
      <c r="AS990" s="236"/>
      <c r="AT990" s="235" t="s">
        <v>628</v>
      </c>
      <c r="AU990" s="235" t="s">
        <v>628</v>
      </c>
      <c r="AV990" s="235" t="s">
        <v>628</v>
      </c>
      <c r="AW990" s="235" t="s">
        <v>628</v>
      </c>
      <c r="AX990" s="335" t="str">
        <f t="shared" si="830"/>
        <v/>
      </c>
      <c r="AY990" s="236">
        <f t="shared" si="831"/>
        <v>0.21237255489369383</v>
      </c>
      <c r="AZ990" s="235" t="s">
        <v>628</v>
      </c>
      <c r="BA990" s="235" t="s">
        <v>628</v>
      </c>
      <c r="BB990" s="235" t="s">
        <v>628</v>
      </c>
      <c r="BC990" s="235" t="s">
        <v>628</v>
      </c>
      <c r="BD990" s="235" t="s">
        <v>628</v>
      </c>
      <c r="BE990" s="236" t="str">
        <f t="shared" si="832"/>
        <v/>
      </c>
      <c r="BF990" s="236">
        <f t="shared" si="833"/>
        <v>1.7905701851292912</v>
      </c>
      <c r="BG990" s="235" t="s">
        <v>628</v>
      </c>
      <c r="BH990" s="235" t="s">
        <v>628</v>
      </c>
      <c r="BI990" s="235" t="s">
        <v>628</v>
      </c>
      <c r="BJ990" s="235" t="s">
        <v>628</v>
      </c>
      <c r="BK990" s="235" t="s">
        <v>628</v>
      </c>
      <c r="BL990" s="235">
        <f t="shared" si="834"/>
        <v>2</v>
      </c>
    </row>
    <row r="991" spans="2:65">
      <c r="B991" s="235"/>
      <c r="C991" s="239">
        <v>988</v>
      </c>
      <c r="D991" s="234" t="s">
        <v>2422</v>
      </c>
      <c r="E991" s="248">
        <v>1.2999999999999999E-2</v>
      </c>
      <c r="F991" s="236">
        <f t="shared" si="823"/>
        <v>0.16456119420771284</v>
      </c>
      <c r="G991" s="236">
        <f t="shared" si="824"/>
        <v>1.1909708650351503</v>
      </c>
      <c r="H991" s="236">
        <f t="shared" ref="H991:H998" si="835">F991/G991</f>
        <v>0.13817398816288926</v>
      </c>
      <c r="I991" s="248">
        <v>1.2999999999999999E-2</v>
      </c>
      <c r="J991" s="236">
        <f t="shared" si="825"/>
        <v>0.11354169420771285</v>
      </c>
      <c r="K991" s="236">
        <f t="shared" si="826"/>
        <v>0.93281393601715934</v>
      </c>
      <c r="L991" s="236">
        <f t="shared" ref="L991:L998" si="836">J991/K991</f>
        <v>0.12171955180311995</v>
      </c>
      <c r="M991" s="237" t="s">
        <v>652</v>
      </c>
      <c r="N991" s="237"/>
      <c r="P991" s="248">
        <v>0.4</v>
      </c>
      <c r="Q991" s="248">
        <v>0.37</v>
      </c>
      <c r="R991" s="248">
        <v>0.43</v>
      </c>
      <c r="S991" s="248">
        <v>0.05</v>
      </c>
      <c r="T991" s="235" t="s">
        <v>628</v>
      </c>
      <c r="U991" s="235" t="s">
        <v>628</v>
      </c>
      <c r="V991" s="248">
        <v>0</v>
      </c>
      <c r="Y991" s="236">
        <f t="shared" si="827"/>
        <v>1.5359267452401069</v>
      </c>
      <c r="Z991" s="236">
        <f t="shared" ref="Z991:Z998" si="837">Y991/2</f>
        <v>0.76796337262005343</v>
      </c>
      <c r="AA991" s="236">
        <f t="shared" ref="AA991:AA998" si="838">S991*TAN(Z991)</f>
        <v>4.8286226553874212E-2</v>
      </c>
      <c r="AB991" s="236"/>
      <c r="AC991" s="236"/>
      <c r="AD991" s="236">
        <f t="shared" ref="AD991:AD998" si="839">2*S991*SIN(Z991)</f>
        <v>6.9467167937989141E-2</v>
      </c>
      <c r="AE991" s="236">
        <f t="shared" ref="AE991:AE998" si="840">AA991*COS(PI()/2-Z991)</f>
        <v>3.3543074091097712E-2</v>
      </c>
      <c r="AG991" s="236">
        <f t="shared" ref="AG991:AG998" si="841">$L$1*R991</f>
        <v>0.30099999999999999</v>
      </c>
      <c r="AH991" s="236">
        <f t="shared" si="829"/>
        <v>0.39100000000000001</v>
      </c>
      <c r="AI991" s="236"/>
      <c r="AJ991" s="236"/>
      <c r="AK991" s="236"/>
      <c r="AL991" s="236"/>
      <c r="AM991" s="236"/>
      <c r="AN991" s="236"/>
      <c r="AO991" s="236"/>
      <c r="AP991" s="235">
        <v>25</v>
      </c>
      <c r="AR991" s="235">
        <f t="shared" ref="AR991:AR998" si="842">IF(BL991="","",BL991)</f>
        <v>2</v>
      </c>
      <c r="AS991" s="236"/>
      <c r="AT991" s="235" t="s">
        <v>628</v>
      </c>
      <c r="AU991" s="235" t="s">
        <v>628</v>
      </c>
      <c r="AV991" s="235" t="s">
        <v>628</v>
      </c>
      <c r="AW991" s="235" t="s">
        <v>628</v>
      </c>
      <c r="AX991" s="335" t="str">
        <f t="shared" si="830"/>
        <v/>
      </c>
      <c r="AY991" s="236">
        <f t="shared" si="831"/>
        <v>0.11354169420771285</v>
      </c>
      <c r="AZ991" s="235" t="s">
        <v>628</v>
      </c>
      <c r="BA991" s="235" t="s">
        <v>628</v>
      </c>
      <c r="BB991" s="235" t="s">
        <v>628</v>
      </c>
      <c r="BC991" s="235" t="s">
        <v>628</v>
      </c>
      <c r="BD991" s="235" t="s">
        <v>628</v>
      </c>
      <c r="BE991" s="236" t="str">
        <f t="shared" si="832"/>
        <v/>
      </c>
      <c r="BF991" s="236">
        <f t="shared" si="833"/>
        <v>0.93281393601715934</v>
      </c>
      <c r="BG991" s="235" t="s">
        <v>628</v>
      </c>
      <c r="BH991" s="235" t="s">
        <v>628</v>
      </c>
      <c r="BI991" s="235" t="s">
        <v>628</v>
      </c>
      <c r="BJ991" s="235" t="s">
        <v>628</v>
      </c>
      <c r="BK991" s="235" t="s">
        <v>628</v>
      </c>
      <c r="BL991" s="235">
        <f t="shared" si="834"/>
        <v>2</v>
      </c>
    </row>
    <row r="992" spans="2:65">
      <c r="B992" s="235"/>
      <c r="C992" s="239">
        <v>989</v>
      </c>
      <c r="D992" s="234" t="s">
        <v>2423</v>
      </c>
      <c r="E992" s="248">
        <v>1.2999999999999999E-2</v>
      </c>
      <c r="F992" s="236">
        <f t="shared" si="823"/>
        <v>0.20041781646179138</v>
      </c>
      <c r="G992" s="236">
        <f t="shared" si="824"/>
        <v>1.3814671069657438</v>
      </c>
      <c r="H992" s="236">
        <f t="shared" si="835"/>
        <v>0.14507606837052336</v>
      </c>
      <c r="I992" s="248">
        <v>1.2999999999999999E-2</v>
      </c>
      <c r="J992" s="236">
        <f t="shared" si="825"/>
        <v>0.13777181646179135</v>
      </c>
      <c r="K992" s="236">
        <f t="shared" si="826"/>
        <v>1.0632407724175168</v>
      </c>
      <c r="L992" s="236">
        <f t="shared" si="836"/>
        <v>0.12957725101957496</v>
      </c>
      <c r="M992" s="237" t="s">
        <v>652</v>
      </c>
      <c r="N992" s="237"/>
      <c r="P992" s="248">
        <v>0.4</v>
      </c>
      <c r="Q992" s="248">
        <v>0.36</v>
      </c>
      <c r="R992" s="248">
        <v>0.53</v>
      </c>
      <c r="S992" s="248">
        <v>0.05</v>
      </c>
      <c r="T992" s="235" t="s">
        <v>628</v>
      </c>
      <c r="U992" s="235" t="s">
        <v>628</v>
      </c>
      <c r="V992" s="248">
        <v>0</v>
      </c>
      <c r="Y992" s="236">
        <f t="shared" si="827"/>
        <v>1.5330783743280323</v>
      </c>
      <c r="Z992" s="236">
        <f t="shared" si="837"/>
        <v>0.76653918716401614</v>
      </c>
      <c r="AA992" s="236">
        <f t="shared" si="838"/>
        <v>4.8148794740287243E-2</v>
      </c>
      <c r="AB992" s="236"/>
      <c r="AC992" s="236"/>
      <c r="AD992" s="236">
        <f t="shared" si="839"/>
        <v>6.9364652024635279E-2</v>
      </c>
      <c r="AE992" s="236">
        <f t="shared" si="840"/>
        <v>3.3398243925656143E-2</v>
      </c>
      <c r="AG992" s="236">
        <f t="shared" si="841"/>
        <v>0.371</v>
      </c>
      <c r="AH992" s="236">
        <f t="shared" si="829"/>
        <v>0.38800000000000001</v>
      </c>
      <c r="AI992" s="236"/>
      <c r="AJ992" s="236"/>
      <c r="AK992" s="236"/>
      <c r="AL992" s="236"/>
      <c r="AM992" s="236"/>
      <c r="AN992" s="236"/>
      <c r="AO992" s="236"/>
      <c r="AP992" s="235">
        <v>25</v>
      </c>
      <c r="AR992" s="235">
        <f t="shared" si="842"/>
        <v>2</v>
      </c>
      <c r="AS992" s="236"/>
      <c r="AT992" s="235" t="s">
        <v>628</v>
      </c>
      <c r="AU992" s="235" t="s">
        <v>628</v>
      </c>
      <c r="AV992" s="235" t="s">
        <v>628</v>
      </c>
      <c r="AW992" s="235" t="s">
        <v>628</v>
      </c>
      <c r="AX992" s="335" t="str">
        <f t="shared" si="830"/>
        <v/>
      </c>
      <c r="AY992" s="236">
        <f t="shared" si="831"/>
        <v>0.13777181646179135</v>
      </c>
      <c r="AZ992" s="235" t="s">
        <v>628</v>
      </c>
      <c r="BA992" s="235" t="s">
        <v>628</v>
      </c>
      <c r="BB992" s="235" t="s">
        <v>628</v>
      </c>
      <c r="BC992" s="235" t="s">
        <v>628</v>
      </c>
      <c r="BD992" s="235" t="s">
        <v>628</v>
      </c>
      <c r="BE992" s="236" t="str">
        <f t="shared" si="832"/>
        <v/>
      </c>
      <c r="BF992" s="236">
        <f t="shared" si="833"/>
        <v>1.0632407724175168</v>
      </c>
      <c r="BG992" s="235" t="s">
        <v>628</v>
      </c>
      <c r="BH992" s="235" t="s">
        <v>628</v>
      </c>
      <c r="BI992" s="235" t="s">
        <v>628</v>
      </c>
      <c r="BJ992" s="235" t="s">
        <v>628</v>
      </c>
      <c r="BK992" s="235" t="s">
        <v>628</v>
      </c>
      <c r="BL992" s="235">
        <f t="shared" si="834"/>
        <v>2</v>
      </c>
    </row>
    <row r="993" spans="2:65">
      <c r="B993" s="235"/>
      <c r="C993" s="239">
        <v>990</v>
      </c>
      <c r="D993" s="234" t="s">
        <v>2424</v>
      </c>
      <c r="E993" s="248">
        <v>1.2999999999999999E-2</v>
      </c>
      <c r="F993" s="236">
        <f t="shared" si="823"/>
        <v>0.24041781646179139</v>
      </c>
      <c r="G993" s="236">
        <f t="shared" si="824"/>
        <v>1.581467106965744</v>
      </c>
      <c r="H993" s="236">
        <f t="shared" si="835"/>
        <v>0.15202201512939786</v>
      </c>
      <c r="I993" s="248">
        <v>1.2999999999999999E-2</v>
      </c>
      <c r="J993" s="236">
        <f t="shared" si="825"/>
        <v>0.16511672212216869</v>
      </c>
      <c r="K993" s="236">
        <f t="shared" si="826"/>
        <v>1.2033404165582458</v>
      </c>
      <c r="L993" s="236">
        <f t="shared" si="836"/>
        <v>0.13721530487144282</v>
      </c>
      <c r="M993" s="237" t="s">
        <v>652</v>
      </c>
      <c r="N993" s="237"/>
      <c r="P993" s="248">
        <v>0.4</v>
      </c>
      <c r="Q993" s="248">
        <v>0.36</v>
      </c>
      <c r="R993" s="248">
        <v>0.63</v>
      </c>
      <c r="S993" s="248">
        <v>0.05</v>
      </c>
      <c r="T993" s="235" t="s">
        <v>628</v>
      </c>
      <c r="U993" s="235" t="s">
        <v>628</v>
      </c>
      <c r="V993" s="248">
        <v>0.1</v>
      </c>
      <c r="Y993" s="236">
        <f t="shared" si="827"/>
        <v>1.5330783743280323</v>
      </c>
      <c r="Z993" s="236">
        <f t="shared" si="837"/>
        <v>0.76653918716401614</v>
      </c>
      <c r="AA993" s="236">
        <f t="shared" si="838"/>
        <v>4.8148794740287243E-2</v>
      </c>
      <c r="AB993" s="236"/>
      <c r="AC993" s="236"/>
      <c r="AD993" s="236">
        <f t="shared" si="839"/>
        <v>6.9364652024635279E-2</v>
      </c>
      <c r="AE993" s="236">
        <f t="shared" si="840"/>
        <v>3.3398243925656143E-2</v>
      </c>
      <c r="AG993" s="236">
        <f t="shared" si="841"/>
        <v>0.44099999999999995</v>
      </c>
      <c r="AH993" s="236">
        <f t="shared" si="829"/>
        <v>0.39328301886792455</v>
      </c>
      <c r="AI993" s="236"/>
      <c r="AJ993" s="236"/>
      <c r="AK993" s="236"/>
      <c r="AL993" s="236"/>
      <c r="AM993" s="236"/>
      <c r="AN993" s="236"/>
      <c r="AO993" s="236"/>
      <c r="AP993" s="235">
        <v>25</v>
      </c>
      <c r="AR993" s="235">
        <f t="shared" si="842"/>
        <v>2</v>
      </c>
      <c r="AS993" s="236"/>
      <c r="AT993" s="235" t="s">
        <v>628</v>
      </c>
      <c r="AU993" s="235" t="s">
        <v>628</v>
      </c>
      <c r="AV993" s="235" t="s">
        <v>628</v>
      </c>
      <c r="AW993" s="235" t="s">
        <v>628</v>
      </c>
      <c r="AX993" s="335" t="str">
        <f t="shared" si="830"/>
        <v/>
      </c>
      <c r="AY993" s="236">
        <f t="shared" si="831"/>
        <v>0.16511672212216869</v>
      </c>
      <c r="AZ993" s="235" t="s">
        <v>628</v>
      </c>
      <c r="BA993" s="235" t="s">
        <v>628</v>
      </c>
      <c r="BB993" s="235" t="s">
        <v>628</v>
      </c>
      <c r="BC993" s="235" t="s">
        <v>628</v>
      </c>
      <c r="BD993" s="235" t="s">
        <v>628</v>
      </c>
      <c r="BE993" s="236" t="str">
        <f t="shared" si="832"/>
        <v/>
      </c>
      <c r="BF993" s="236">
        <f t="shared" si="833"/>
        <v>1.2033404165582458</v>
      </c>
      <c r="BG993" s="235" t="s">
        <v>628</v>
      </c>
      <c r="BH993" s="235" t="s">
        <v>628</v>
      </c>
      <c r="BI993" s="235" t="s">
        <v>628</v>
      </c>
      <c r="BJ993" s="235" t="s">
        <v>628</v>
      </c>
      <c r="BK993" s="235" t="s">
        <v>628</v>
      </c>
      <c r="BL993" s="235">
        <f t="shared" si="834"/>
        <v>2</v>
      </c>
    </row>
    <row r="994" spans="2:65">
      <c r="B994" s="235"/>
      <c r="C994" s="239">
        <v>991</v>
      </c>
      <c r="D994" s="234" t="s">
        <v>2425</v>
      </c>
      <c r="E994" s="248">
        <v>1.2999999999999999E-2</v>
      </c>
      <c r="F994" s="236">
        <f t="shared" si="823"/>
        <v>0.28041781646179137</v>
      </c>
      <c r="G994" s="236">
        <f t="shared" si="824"/>
        <v>1.7814671069657437</v>
      </c>
      <c r="H994" s="236">
        <f t="shared" si="835"/>
        <v>0.15740836042682185</v>
      </c>
      <c r="I994" s="248">
        <v>1.2999999999999999E-2</v>
      </c>
      <c r="J994" s="236">
        <f t="shared" si="825"/>
        <v>0.19283143910330081</v>
      </c>
      <c r="K994" s="236">
        <f t="shared" si="826"/>
        <v>1.3434400606989747</v>
      </c>
      <c r="L994" s="236">
        <f t="shared" si="836"/>
        <v>0.14353557314866217</v>
      </c>
      <c r="M994" s="237" t="s">
        <v>652</v>
      </c>
      <c r="N994" s="237"/>
      <c r="P994" s="248">
        <v>0.4</v>
      </c>
      <c r="Q994" s="248">
        <v>0.36</v>
      </c>
      <c r="R994" s="248">
        <v>0.73</v>
      </c>
      <c r="S994" s="248">
        <v>0.05</v>
      </c>
      <c r="T994" s="235" t="s">
        <v>628</v>
      </c>
      <c r="U994" s="235" t="s">
        <v>628</v>
      </c>
      <c r="V994" s="248">
        <v>0.2</v>
      </c>
      <c r="Y994" s="236">
        <f t="shared" si="827"/>
        <v>1.5330783743280323</v>
      </c>
      <c r="Z994" s="236">
        <f t="shared" si="837"/>
        <v>0.76653918716401614</v>
      </c>
      <c r="AA994" s="236">
        <f t="shared" si="838"/>
        <v>4.8148794740287243E-2</v>
      </c>
      <c r="AB994" s="236"/>
      <c r="AC994" s="236"/>
      <c r="AD994" s="236">
        <f t="shared" si="839"/>
        <v>6.9364652024635279E-2</v>
      </c>
      <c r="AE994" s="236">
        <f t="shared" si="840"/>
        <v>3.3398243925656143E-2</v>
      </c>
      <c r="AG994" s="236">
        <f t="shared" si="841"/>
        <v>0.51100000000000001</v>
      </c>
      <c r="AH994" s="236">
        <f t="shared" si="829"/>
        <v>0.39856603773584909</v>
      </c>
      <c r="AI994" s="236"/>
      <c r="AJ994" s="236"/>
      <c r="AK994" s="236"/>
      <c r="AL994" s="236"/>
      <c r="AM994" s="236"/>
      <c r="AN994" s="236"/>
      <c r="AO994" s="236"/>
      <c r="AP994" s="235">
        <v>25</v>
      </c>
      <c r="AR994" s="235">
        <f t="shared" si="842"/>
        <v>2</v>
      </c>
      <c r="AS994" s="236"/>
      <c r="AT994" s="235" t="s">
        <v>628</v>
      </c>
      <c r="AU994" s="235" t="s">
        <v>628</v>
      </c>
      <c r="AV994" s="235" t="s">
        <v>628</v>
      </c>
      <c r="AW994" s="235" t="s">
        <v>628</v>
      </c>
      <c r="AX994" s="335" t="str">
        <f t="shared" si="830"/>
        <v/>
      </c>
      <c r="AY994" s="236">
        <f t="shared" si="831"/>
        <v>0.19283143910330081</v>
      </c>
      <c r="AZ994" s="235" t="s">
        <v>628</v>
      </c>
      <c r="BA994" s="235" t="s">
        <v>628</v>
      </c>
      <c r="BB994" s="235" t="s">
        <v>628</v>
      </c>
      <c r="BC994" s="235" t="s">
        <v>628</v>
      </c>
      <c r="BD994" s="235" t="s">
        <v>628</v>
      </c>
      <c r="BE994" s="236" t="str">
        <f t="shared" si="832"/>
        <v/>
      </c>
      <c r="BF994" s="236">
        <f t="shared" si="833"/>
        <v>1.3434400606989747</v>
      </c>
      <c r="BG994" s="235" t="s">
        <v>628</v>
      </c>
      <c r="BH994" s="235" t="s">
        <v>628</v>
      </c>
      <c r="BI994" s="235" t="s">
        <v>628</v>
      </c>
      <c r="BJ994" s="235" t="s">
        <v>628</v>
      </c>
      <c r="BK994" s="235" t="s">
        <v>628</v>
      </c>
      <c r="BL994" s="235">
        <f t="shared" si="834"/>
        <v>2</v>
      </c>
    </row>
    <row r="995" spans="2:65">
      <c r="B995" s="235"/>
      <c r="C995" s="239">
        <v>992</v>
      </c>
      <c r="D995" s="234" t="s">
        <v>2426</v>
      </c>
      <c r="E995" s="248">
        <v>1.2999999999999999E-2</v>
      </c>
      <c r="F995" s="236">
        <f t="shared" si="823"/>
        <v>0.32041781646179135</v>
      </c>
      <c r="G995" s="236">
        <f t="shared" si="824"/>
        <v>1.9814671069657439</v>
      </c>
      <c r="H995" s="236">
        <f t="shared" si="835"/>
        <v>0.16170736084155993</v>
      </c>
      <c r="I995" s="248">
        <v>1.2999999999999999E-2</v>
      </c>
      <c r="J995" s="236">
        <f t="shared" si="825"/>
        <v>0.22081781646179136</v>
      </c>
      <c r="K995" s="236">
        <f t="shared" si="826"/>
        <v>1.4834671069657437</v>
      </c>
      <c r="L995" s="236">
        <f t="shared" si="836"/>
        <v>0.14885251949633588</v>
      </c>
      <c r="M995" s="237" t="s">
        <v>652</v>
      </c>
      <c r="N995" s="237"/>
      <c r="P995" s="248">
        <v>0.4</v>
      </c>
      <c r="Q995" s="248">
        <v>0.36</v>
      </c>
      <c r="R995" s="248">
        <v>0.83</v>
      </c>
      <c r="S995" s="248">
        <v>0.05</v>
      </c>
      <c r="T995" s="235" t="s">
        <v>628</v>
      </c>
      <c r="U995" s="235" t="s">
        <v>628</v>
      </c>
      <c r="V995" s="248">
        <v>0.3</v>
      </c>
      <c r="Y995" s="236">
        <f t="shared" si="827"/>
        <v>1.5330783743280323</v>
      </c>
      <c r="Z995" s="236">
        <f t="shared" si="837"/>
        <v>0.76653918716401614</v>
      </c>
      <c r="AA995" s="236">
        <f t="shared" si="838"/>
        <v>4.8148794740287243E-2</v>
      </c>
      <c r="AB995" s="236"/>
      <c r="AC995" s="236"/>
      <c r="AD995" s="236">
        <f t="shared" si="839"/>
        <v>6.9364652024635279E-2</v>
      </c>
      <c r="AE995" s="236">
        <f t="shared" si="840"/>
        <v>3.3398243925656143E-2</v>
      </c>
      <c r="AG995" s="236">
        <f t="shared" si="841"/>
        <v>0.58099999999999996</v>
      </c>
      <c r="AH995" s="236" t="str">
        <f t="shared" si="829"/>
        <v/>
      </c>
      <c r="AI995" s="236"/>
      <c r="AJ995" s="236"/>
      <c r="AK995" s="236"/>
      <c r="AL995" s="236"/>
      <c r="AM995" s="236"/>
      <c r="AN995" s="236"/>
      <c r="AO995" s="236"/>
      <c r="AP995" s="235">
        <v>25</v>
      </c>
      <c r="AR995" s="235">
        <f t="shared" si="842"/>
        <v>1</v>
      </c>
      <c r="AS995" s="236"/>
      <c r="AT995" s="235" t="s">
        <v>628</v>
      </c>
      <c r="AU995" s="235" t="s">
        <v>628</v>
      </c>
      <c r="AV995" s="235" t="s">
        <v>628</v>
      </c>
      <c r="AW995" s="235" t="s">
        <v>628</v>
      </c>
      <c r="AX995" s="335">
        <f t="shared" si="830"/>
        <v>0.22081781646179136</v>
      </c>
      <c r="AY995" s="236" t="str">
        <f t="shared" si="831"/>
        <v/>
      </c>
      <c r="AZ995" s="235" t="s">
        <v>628</v>
      </c>
      <c r="BA995" s="235" t="s">
        <v>628</v>
      </c>
      <c r="BB995" s="235" t="s">
        <v>628</v>
      </c>
      <c r="BC995" s="235" t="s">
        <v>628</v>
      </c>
      <c r="BD995" s="235" t="s">
        <v>628</v>
      </c>
      <c r="BE995" s="236">
        <f t="shared" si="832"/>
        <v>1.4834671069657437</v>
      </c>
      <c r="BF995" s="236" t="str">
        <f t="shared" si="833"/>
        <v/>
      </c>
      <c r="BG995" s="235" t="s">
        <v>628</v>
      </c>
      <c r="BH995" s="235" t="s">
        <v>628</v>
      </c>
      <c r="BI995" s="235" t="s">
        <v>628</v>
      </c>
      <c r="BJ995" s="235" t="s">
        <v>628</v>
      </c>
      <c r="BK995" s="235" t="s">
        <v>628</v>
      </c>
      <c r="BL995" s="235">
        <f t="shared" si="834"/>
        <v>1</v>
      </c>
    </row>
    <row r="996" spans="2:65">
      <c r="B996" s="235"/>
      <c r="C996" s="239">
        <v>993</v>
      </c>
      <c r="D996" s="234" t="s">
        <v>2427</v>
      </c>
      <c r="E996" s="248">
        <v>1.2999999999999999E-2</v>
      </c>
      <c r="F996" s="236">
        <f t="shared" si="823"/>
        <v>0.34611412657194729</v>
      </c>
      <c r="G996" s="236">
        <f t="shared" si="824"/>
        <v>2.1616490463055773</v>
      </c>
      <c r="H996" s="236">
        <f t="shared" si="835"/>
        <v>0.16011578158974635</v>
      </c>
      <c r="I996" s="248">
        <v>1.2999999999999999E-2</v>
      </c>
      <c r="J996" s="236">
        <f t="shared" si="825"/>
        <v>0.23567223500568218</v>
      </c>
      <c r="K996" s="236">
        <f t="shared" si="826"/>
        <v>1.603415271566353</v>
      </c>
      <c r="L996" s="236">
        <f t="shared" si="836"/>
        <v>0.14698140848780705</v>
      </c>
      <c r="M996" s="237" t="s">
        <v>652</v>
      </c>
      <c r="N996" s="237"/>
      <c r="P996" s="248">
        <v>0.4</v>
      </c>
      <c r="Q996" s="248">
        <v>0.34</v>
      </c>
      <c r="R996" s="248">
        <v>0.93</v>
      </c>
      <c r="S996" s="248">
        <v>0.05</v>
      </c>
      <c r="T996" s="235" t="s">
        <v>628</v>
      </c>
      <c r="U996" s="235" t="s">
        <v>628</v>
      </c>
      <c r="V996" s="248">
        <v>0.1</v>
      </c>
      <c r="Y996" s="236">
        <f t="shared" si="827"/>
        <v>1.5346674762821211</v>
      </c>
      <c r="Z996" s="236">
        <f t="shared" si="837"/>
        <v>0.76733373814106054</v>
      </c>
      <c r="AA996" s="236">
        <f t="shared" si="838"/>
        <v>4.8225421187581004E-2</v>
      </c>
      <c r="AB996" s="236"/>
      <c r="AC996" s="236"/>
      <c r="AD996" s="236">
        <f t="shared" si="839"/>
        <v>6.9421862866412859E-2</v>
      </c>
      <c r="AE996" s="236">
        <f t="shared" si="840"/>
        <v>3.3478985763592491E-2</v>
      </c>
      <c r="AG996" s="236">
        <f t="shared" si="841"/>
        <v>0.65100000000000002</v>
      </c>
      <c r="AH996" s="236">
        <f t="shared" si="829"/>
        <v>0.38706024096385544</v>
      </c>
      <c r="AI996" s="236"/>
      <c r="AJ996" s="236"/>
      <c r="AK996" s="236"/>
      <c r="AL996" s="236"/>
      <c r="AM996" s="236"/>
      <c r="AN996" s="236"/>
      <c r="AO996" s="236"/>
      <c r="AP996" s="235">
        <v>25</v>
      </c>
      <c r="AR996" s="235">
        <f t="shared" si="842"/>
        <v>2</v>
      </c>
      <c r="AS996" s="236"/>
      <c r="AT996" s="235" t="s">
        <v>628</v>
      </c>
      <c r="AU996" s="235" t="s">
        <v>628</v>
      </c>
      <c r="AV996" s="235" t="s">
        <v>628</v>
      </c>
      <c r="AW996" s="235" t="s">
        <v>628</v>
      </c>
      <c r="AX996" s="335" t="str">
        <f t="shared" si="830"/>
        <v/>
      </c>
      <c r="AY996" s="236">
        <f t="shared" si="831"/>
        <v>0.23567223500568218</v>
      </c>
      <c r="AZ996" s="235" t="s">
        <v>628</v>
      </c>
      <c r="BA996" s="235" t="s">
        <v>628</v>
      </c>
      <c r="BB996" s="235" t="s">
        <v>628</v>
      </c>
      <c r="BC996" s="235" t="s">
        <v>628</v>
      </c>
      <c r="BD996" s="235" t="s">
        <v>628</v>
      </c>
      <c r="BE996" s="236" t="str">
        <f t="shared" si="832"/>
        <v/>
      </c>
      <c r="BF996" s="236">
        <f t="shared" si="833"/>
        <v>1.603415271566353</v>
      </c>
      <c r="BG996" s="235" t="s">
        <v>628</v>
      </c>
      <c r="BH996" s="235" t="s">
        <v>628</v>
      </c>
      <c r="BI996" s="235" t="s">
        <v>628</v>
      </c>
      <c r="BJ996" s="235" t="s">
        <v>628</v>
      </c>
      <c r="BK996" s="235" t="s">
        <v>628</v>
      </c>
      <c r="BL996" s="235">
        <f t="shared" si="834"/>
        <v>2</v>
      </c>
    </row>
    <row r="997" spans="2:65">
      <c r="B997" s="235"/>
      <c r="C997" s="239">
        <v>994</v>
      </c>
      <c r="D997" s="234" t="s">
        <v>2428</v>
      </c>
      <c r="E997" s="248">
        <v>1.2999999999999999E-2</v>
      </c>
      <c r="F997" s="236">
        <f t="shared" si="823"/>
        <v>0.38611412657194727</v>
      </c>
      <c r="G997" s="236">
        <f t="shared" si="824"/>
        <v>2.3616490463055775</v>
      </c>
      <c r="H997" s="236">
        <f t="shared" si="835"/>
        <v>0.16349343996558724</v>
      </c>
      <c r="I997" s="248">
        <v>1.2999999999999999E-2</v>
      </c>
      <c r="J997" s="236">
        <f t="shared" si="825"/>
        <v>0.26294356030688698</v>
      </c>
      <c r="K997" s="236">
        <f t="shared" si="826"/>
        <v>1.7435066918554352</v>
      </c>
      <c r="L997" s="236">
        <f t="shared" si="836"/>
        <v>0.15081304908962703</v>
      </c>
      <c r="M997" s="237" t="s">
        <v>652</v>
      </c>
      <c r="N997" s="237"/>
      <c r="P997" s="248">
        <v>0.4</v>
      </c>
      <c r="Q997" s="248">
        <v>0.34</v>
      </c>
      <c r="R997" s="248">
        <v>1.03</v>
      </c>
      <c r="S997" s="248">
        <v>0.05</v>
      </c>
      <c r="T997" s="235" t="s">
        <v>628</v>
      </c>
      <c r="U997" s="235" t="s">
        <v>628</v>
      </c>
      <c r="V997" s="248">
        <v>0.2</v>
      </c>
      <c r="Y997" s="236">
        <f t="shared" si="827"/>
        <v>1.5346674762821211</v>
      </c>
      <c r="Z997" s="236">
        <f t="shared" si="837"/>
        <v>0.76733373814106054</v>
      </c>
      <c r="AA997" s="236">
        <f t="shared" si="838"/>
        <v>4.8225421187581004E-2</v>
      </c>
      <c r="AB997" s="236"/>
      <c r="AC997" s="236"/>
      <c r="AD997" s="236">
        <f t="shared" si="839"/>
        <v>6.9421862866412859E-2</v>
      </c>
      <c r="AE997" s="236">
        <f t="shared" si="840"/>
        <v>3.3478985763592491E-2</v>
      </c>
      <c r="AG997" s="236">
        <f t="shared" si="841"/>
        <v>0.72099999999999997</v>
      </c>
      <c r="AH997" s="236">
        <f t="shared" si="829"/>
        <v>0.39212048192771087</v>
      </c>
      <c r="AI997" s="236"/>
      <c r="AJ997" s="236"/>
      <c r="AK997" s="236"/>
      <c r="AL997" s="236"/>
      <c r="AM997" s="236"/>
      <c r="AN997" s="236"/>
      <c r="AO997" s="236"/>
      <c r="AP997" s="235">
        <v>25</v>
      </c>
      <c r="AR997" s="235">
        <f t="shared" si="842"/>
        <v>2</v>
      </c>
      <c r="AS997" s="236"/>
      <c r="AT997" s="235" t="s">
        <v>628</v>
      </c>
      <c r="AU997" s="235" t="s">
        <v>628</v>
      </c>
      <c r="AV997" s="235" t="s">
        <v>628</v>
      </c>
      <c r="AW997" s="235" t="s">
        <v>628</v>
      </c>
      <c r="AX997" s="335" t="str">
        <f t="shared" si="830"/>
        <v/>
      </c>
      <c r="AY997" s="236">
        <f t="shared" si="831"/>
        <v>0.26294356030688698</v>
      </c>
      <c r="AZ997" s="235" t="s">
        <v>628</v>
      </c>
      <c r="BA997" s="235" t="s">
        <v>628</v>
      </c>
      <c r="BB997" s="235" t="s">
        <v>628</v>
      </c>
      <c r="BC997" s="235" t="s">
        <v>628</v>
      </c>
      <c r="BD997" s="235" t="s">
        <v>628</v>
      </c>
      <c r="BE997" s="236" t="str">
        <f t="shared" si="832"/>
        <v/>
      </c>
      <c r="BF997" s="236">
        <f t="shared" si="833"/>
        <v>1.7435066918554352</v>
      </c>
      <c r="BG997" s="235" t="s">
        <v>628</v>
      </c>
      <c r="BH997" s="235" t="s">
        <v>628</v>
      </c>
      <c r="BI997" s="235" t="s">
        <v>628</v>
      </c>
      <c r="BJ997" s="235" t="s">
        <v>628</v>
      </c>
      <c r="BK997" s="235" t="s">
        <v>628</v>
      </c>
      <c r="BL997" s="235">
        <f t="shared" si="834"/>
        <v>2</v>
      </c>
    </row>
    <row r="998" spans="2:65">
      <c r="B998" s="235"/>
      <c r="C998" s="239">
        <v>995</v>
      </c>
      <c r="D998" s="234" t="s">
        <v>2429</v>
      </c>
      <c r="E998" s="248">
        <v>1.2999999999999999E-2</v>
      </c>
      <c r="F998" s="236">
        <f t="shared" si="823"/>
        <v>0.42611412657194714</v>
      </c>
      <c r="G998" s="236">
        <f t="shared" si="824"/>
        <v>2.5616490463055768</v>
      </c>
      <c r="H998" s="236">
        <f t="shared" si="835"/>
        <v>0.16634367896199173</v>
      </c>
      <c r="I998" s="248">
        <v>1.2999999999999999E-2</v>
      </c>
      <c r="J998" s="236">
        <f t="shared" si="825"/>
        <v>0.29056910247556167</v>
      </c>
      <c r="K998" s="236">
        <f t="shared" si="826"/>
        <v>1.8835981121445173</v>
      </c>
      <c r="L998" s="236">
        <f t="shared" si="836"/>
        <v>0.15426279130463899</v>
      </c>
      <c r="M998" s="237" t="s">
        <v>652</v>
      </c>
      <c r="N998" s="237"/>
      <c r="P998" s="248">
        <v>0.4</v>
      </c>
      <c r="Q998" s="248">
        <v>0.34</v>
      </c>
      <c r="R998" s="248">
        <v>1.1299999999999999</v>
      </c>
      <c r="S998" s="248">
        <v>0.05</v>
      </c>
      <c r="T998" s="235" t="s">
        <v>628</v>
      </c>
      <c r="U998" s="235" t="s">
        <v>628</v>
      </c>
      <c r="V998" s="248">
        <v>0.3</v>
      </c>
      <c r="Y998" s="236">
        <f t="shared" si="827"/>
        <v>1.5346674762821211</v>
      </c>
      <c r="Z998" s="236">
        <f t="shared" si="837"/>
        <v>0.76733373814106054</v>
      </c>
      <c r="AA998" s="236">
        <f t="shared" si="838"/>
        <v>4.8225421187581004E-2</v>
      </c>
      <c r="AB998" s="236"/>
      <c r="AC998" s="236"/>
      <c r="AD998" s="236">
        <f t="shared" si="839"/>
        <v>6.9421862866412859E-2</v>
      </c>
      <c r="AE998" s="236">
        <f t="shared" si="840"/>
        <v>3.3478985763592491E-2</v>
      </c>
      <c r="AG998" s="236">
        <f t="shared" si="841"/>
        <v>0.79099999999999993</v>
      </c>
      <c r="AH998" s="236">
        <f t="shared" si="829"/>
        <v>0.39718072289156631</v>
      </c>
      <c r="AI998" s="236"/>
      <c r="AJ998" s="236"/>
      <c r="AK998" s="236"/>
      <c r="AL998" s="236"/>
      <c r="AM998" s="236"/>
      <c r="AN998" s="236"/>
      <c r="AO998" s="236"/>
      <c r="AP998" s="235">
        <v>25</v>
      </c>
      <c r="AR998" s="235">
        <f t="shared" si="842"/>
        <v>2</v>
      </c>
      <c r="AS998" s="236"/>
      <c r="AT998" s="235" t="s">
        <v>628</v>
      </c>
      <c r="AU998" s="235" t="s">
        <v>628</v>
      </c>
      <c r="AV998" s="235" t="s">
        <v>628</v>
      </c>
      <c r="AW998" s="235" t="s">
        <v>628</v>
      </c>
      <c r="AX998" s="335" t="str">
        <f t="shared" si="830"/>
        <v/>
      </c>
      <c r="AY998" s="236">
        <f t="shared" si="831"/>
        <v>0.29056910247556167</v>
      </c>
      <c r="AZ998" s="235" t="s">
        <v>628</v>
      </c>
      <c r="BA998" s="235" t="s">
        <v>628</v>
      </c>
      <c r="BB998" s="235" t="s">
        <v>628</v>
      </c>
      <c r="BC998" s="235" t="s">
        <v>628</v>
      </c>
      <c r="BD998" s="235" t="s">
        <v>628</v>
      </c>
      <c r="BE998" s="236" t="str">
        <f t="shared" si="832"/>
        <v/>
      </c>
      <c r="BF998" s="236">
        <f t="shared" si="833"/>
        <v>1.8835981121445173</v>
      </c>
      <c r="BG998" s="235" t="s">
        <v>628</v>
      </c>
      <c r="BH998" s="235" t="s">
        <v>628</v>
      </c>
      <c r="BI998" s="235" t="s">
        <v>628</v>
      </c>
      <c r="BJ998" s="235" t="s">
        <v>628</v>
      </c>
      <c r="BK998" s="235" t="s">
        <v>628</v>
      </c>
      <c r="BL998" s="235">
        <f t="shared" si="834"/>
        <v>2</v>
      </c>
    </row>
    <row r="999" spans="2:65">
      <c r="B999" s="235"/>
      <c r="C999" s="239">
        <v>996</v>
      </c>
      <c r="D999" s="234" t="s">
        <v>2430</v>
      </c>
      <c r="E999" s="248">
        <v>1.2999999999999999E-2</v>
      </c>
      <c r="F999" s="236">
        <f t="shared" si="823"/>
        <v>0.25341781646179135</v>
      </c>
      <c r="G999" s="236">
        <f t="shared" si="824"/>
        <v>1.4814671069657437</v>
      </c>
      <c r="H999" s="236">
        <f t="shared" ref="H999:H1002" si="843">F999/G999</f>
        <v>0.17105868585960524</v>
      </c>
      <c r="I999" s="248">
        <v>1.2999999999999999E-2</v>
      </c>
      <c r="J999" s="236">
        <f t="shared" si="825"/>
        <v>0.17487181646179134</v>
      </c>
      <c r="K999" s="236">
        <f t="shared" si="826"/>
        <v>1.1632407724175167</v>
      </c>
      <c r="L999" s="236">
        <f t="shared" ref="L999:L1002" si="844">J999/K999</f>
        <v>0.15033157417476201</v>
      </c>
      <c r="M999" s="237" t="s">
        <v>652</v>
      </c>
      <c r="N999" s="237"/>
      <c r="P999" s="248">
        <v>0.5</v>
      </c>
      <c r="Q999" s="248">
        <v>0.46</v>
      </c>
      <c r="R999" s="248">
        <v>0.53</v>
      </c>
      <c r="S999" s="248">
        <v>0.05</v>
      </c>
      <c r="T999" s="235" t="s">
        <v>628</v>
      </c>
      <c r="U999" s="235" t="s">
        <v>628</v>
      </c>
      <c r="V999" s="248">
        <v>0</v>
      </c>
      <c r="Y999" s="236">
        <f t="shared" si="827"/>
        <v>1.5330783743280325</v>
      </c>
      <c r="Z999" s="236">
        <f t="shared" ref="Z999:Z1002" si="845">Y999/2</f>
        <v>0.76653918716401626</v>
      </c>
      <c r="AA999" s="236">
        <f t="shared" ref="AA999:AA1002" si="846">S999*TAN(Z999)</f>
        <v>4.814879474028725E-2</v>
      </c>
      <c r="AB999" s="236"/>
      <c r="AC999" s="236"/>
      <c r="AD999" s="236">
        <f t="shared" ref="AD999:AD1002" si="847">2*S999*SIN(Z999)</f>
        <v>6.9364652024635293E-2</v>
      </c>
      <c r="AE999" s="236">
        <f t="shared" ref="AE999:AE1002" si="848">AA999*COS(PI()/2-Z999)</f>
        <v>3.3398243925656157E-2</v>
      </c>
      <c r="AG999" s="236">
        <f t="shared" ref="AG999:AG1002" si="849">$L$1*R999</f>
        <v>0.371</v>
      </c>
      <c r="AH999" s="236">
        <f t="shared" si="829"/>
        <v>0.48799999999999999</v>
      </c>
      <c r="AI999" s="236"/>
      <c r="AJ999" s="236"/>
      <c r="AK999" s="236"/>
      <c r="AL999" s="236"/>
      <c r="AM999" s="236"/>
      <c r="AN999" s="236"/>
      <c r="AO999" s="236"/>
      <c r="AP999" s="235">
        <v>25</v>
      </c>
      <c r="AR999" s="235">
        <f t="shared" ref="AR999:AR1002" si="850">IF(BL999="","",BL999)</f>
        <v>2</v>
      </c>
      <c r="AS999" s="236"/>
      <c r="AT999" s="235" t="s">
        <v>628</v>
      </c>
      <c r="AU999" s="235" t="s">
        <v>628</v>
      </c>
      <c r="AV999" s="235" t="s">
        <v>628</v>
      </c>
      <c r="AW999" s="235" t="s">
        <v>628</v>
      </c>
      <c r="AX999" s="335" t="str">
        <f t="shared" si="830"/>
        <v/>
      </c>
      <c r="AY999" s="236">
        <f t="shared" si="831"/>
        <v>0.17487181646179134</v>
      </c>
      <c r="AZ999" s="235" t="s">
        <v>628</v>
      </c>
      <c r="BA999" s="235" t="s">
        <v>628</v>
      </c>
      <c r="BB999" s="235" t="s">
        <v>628</v>
      </c>
      <c r="BC999" s="235" t="s">
        <v>628</v>
      </c>
      <c r="BD999" s="235" t="s">
        <v>628</v>
      </c>
      <c r="BE999" s="236" t="str">
        <f t="shared" si="832"/>
        <v/>
      </c>
      <c r="BF999" s="236">
        <f t="shared" si="833"/>
        <v>1.1632407724175167</v>
      </c>
      <c r="BG999" s="235" t="s">
        <v>628</v>
      </c>
      <c r="BH999" s="235" t="s">
        <v>628</v>
      </c>
      <c r="BI999" s="235" t="s">
        <v>628</v>
      </c>
      <c r="BJ999" s="235" t="s">
        <v>628</v>
      </c>
      <c r="BK999" s="235" t="s">
        <v>628</v>
      </c>
      <c r="BL999" s="235">
        <f t="shared" si="834"/>
        <v>2</v>
      </c>
    </row>
    <row r="1000" spans="2:65">
      <c r="B1000" s="235"/>
      <c r="C1000" s="239">
        <v>997</v>
      </c>
      <c r="D1000" s="234" t="s">
        <v>2431</v>
      </c>
      <c r="E1000" s="248">
        <v>1.2999999999999999E-2</v>
      </c>
      <c r="F1000" s="236">
        <f t="shared" si="823"/>
        <v>0.29827231397929171</v>
      </c>
      <c r="G1000" s="236">
        <f t="shared" si="824"/>
        <v>1.6718842324193575</v>
      </c>
      <c r="H1000" s="236">
        <f t="shared" si="843"/>
        <v>0.17840488485716893</v>
      </c>
      <c r="I1000" s="248">
        <v>1.2999999999999999E-2</v>
      </c>
      <c r="J1000" s="236">
        <f t="shared" si="825"/>
        <v>0.20518981397929176</v>
      </c>
      <c r="K1000" s="236">
        <f t="shared" si="826"/>
        <v>1.2935867304450515</v>
      </c>
      <c r="L1000" s="236">
        <f t="shared" si="844"/>
        <v>0.15862084014165584</v>
      </c>
      <c r="M1000" s="237" t="s">
        <v>652</v>
      </c>
      <c r="N1000" s="237"/>
      <c r="P1000" s="248">
        <v>0.5</v>
      </c>
      <c r="Q1000" s="248">
        <v>0.45</v>
      </c>
      <c r="R1000" s="248">
        <v>0.63</v>
      </c>
      <c r="S1000" s="248">
        <v>0.05</v>
      </c>
      <c r="T1000" s="235" t="s">
        <v>628</v>
      </c>
      <c r="U1000" s="235" t="s">
        <v>628</v>
      </c>
      <c r="V1000" s="248">
        <v>0</v>
      </c>
      <c r="Y1000" s="236">
        <f t="shared" si="827"/>
        <v>1.5311345968717691</v>
      </c>
      <c r="Z1000" s="236">
        <f t="shared" si="845"/>
        <v>0.76556729843588456</v>
      </c>
      <c r="AA1000" s="236">
        <f t="shared" si="846"/>
        <v>4.8055225128876451E-2</v>
      </c>
      <c r="AB1000" s="236"/>
      <c r="AC1000" s="236"/>
      <c r="AD1000" s="236">
        <f t="shared" si="847"/>
        <v>6.9294612618577126E-2</v>
      </c>
      <c r="AE1000" s="236">
        <f t="shared" si="848"/>
        <v>3.3299682096040069E-2</v>
      </c>
      <c r="AG1000" s="236">
        <f t="shared" si="849"/>
        <v>0.44099999999999995</v>
      </c>
      <c r="AH1000" s="236">
        <f t="shared" si="829"/>
        <v>0.48499999999999999</v>
      </c>
      <c r="AI1000" s="236"/>
      <c r="AJ1000" s="236"/>
      <c r="AK1000" s="236"/>
      <c r="AL1000" s="236"/>
      <c r="AM1000" s="236"/>
      <c r="AN1000" s="236"/>
      <c r="AO1000" s="236"/>
      <c r="AP1000" s="235">
        <v>25</v>
      </c>
      <c r="AR1000" s="235">
        <f t="shared" si="850"/>
        <v>2</v>
      </c>
      <c r="AS1000" s="236"/>
      <c r="AT1000" s="235" t="s">
        <v>628</v>
      </c>
      <c r="AU1000" s="235" t="s">
        <v>628</v>
      </c>
      <c r="AV1000" s="235" t="s">
        <v>628</v>
      </c>
      <c r="AW1000" s="235" t="s">
        <v>628</v>
      </c>
      <c r="AX1000" s="335" t="str">
        <f t="shared" si="830"/>
        <v/>
      </c>
      <c r="AY1000" s="236">
        <f t="shared" si="831"/>
        <v>0.20518981397929176</v>
      </c>
      <c r="AZ1000" s="235" t="s">
        <v>628</v>
      </c>
      <c r="BA1000" s="235" t="s">
        <v>628</v>
      </c>
      <c r="BB1000" s="235" t="s">
        <v>628</v>
      </c>
      <c r="BC1000" s="235" t="s">
        <v>628</v>
      </c>
      <c r="BD1000" s="235" t="s">
        <v>628</v>
      </c>
      <c r="BE1000" s="236" t="str">
        <f t="shared" si="832"/>
        <v/>
      </c>
      <c r="BF1000" s="236">
        <f t="shared" si="833"/>
        <v>1.2935867304450515</v>
      </c>
      <c r="BG1000" s="235" t="s">
        <v>628</v>
      </c>
      <c r="BH1000" s="235" t="s">
        <v>628</v>
      </c>
      <c r="BI1000" s="235" t="s">
        <v>628</v>
      </c>
      <c r="BJ1000" s="235" t="s">
        <v>628</v>
      </c>
      <c r="BK1000" s="235" t="s">
        <v>628</v>
      </c>
      <c r="BL1000" s="235">
        <f t="shared" si="834"/>
        <v>2</v>
      </c>
    </row>
    <row r="1001" spans="2:65">
      <c r="B1001" s="235"/>
      <c r="C1001" s="239">
        <v>998</v>
      </c>
      <c r="D1001" s="234" t="s">
        <v>2432</v>
      </c>
      <c r="E1001" s="248">
        <v>1.2999999999999999E-2</v>
      </c>
      <c r="F1001" s="236">
        <f t="shared" si="823"/>
        <v>0.3482723139792917</v>
      </c>
      <c r="G1001" s="236">
        <f t="shared" si="824"/>
        <v>1.8718842324193576</v>
      </c>
      <c r="H1001" s="236">
        <f t="shared" si="843"/>
        <v>0.18605440867951517</v>
      </c>
      <c r="I1001" s="248">
        <v>1.2999999999999999E-2</v>
      </c>
      <c r="J1001" s="236">
        <f t="shared" si="825"/>
        <v>0.23933425842373623</v>
      </c>
      <c r="K1001" s="236">
        <f t="shared" si="826"/>
        <v>1.4336969163614612</v>
      </c>
      <c r="L1001" s="236">
        <f t="shared" si="844"/>
        <v>0.16693504442426776</v>
      </c>
      <c r="M1001" s="237" t="s">
        <v>652</v>
      </c>
      <c r="N1001" s="237"/>
      <c r="P1001" s="248">
        <v>0.5</v>
      </c>
      <c r="Q1001" s="248">
        <v>0.45</v>
      </c>
      <c r="R1001" s="248">
        <v>0.73</v>
      </c>
      <c r="S1001" s="248">
        <v>0.05</v>
      </c>
      <c r="T1001" s="235" t="s">
        <v>628</v>
      </c>
      <c r="U1001" s="235" t="s">
        <v>628</v>
      </c>
      <c r="V1001" s="248">
        <v>0.1</v>
      </c>
      <c r="Y1001" s="236">
        <f t="shared" si="827"/>
        <v>1.5311345968717691</v>
      </c>
      <c r="Z1001" s="236">
        <f t="shared" si="845"/>
        <v>0.76556729843588456</v>
      </c>
      <c r="AA1001" s="236">
        <f t="shared" si="846"/>
        <v>4.8055225128876451E-2</v>
      </c>
      <c r="AB1001" s="236"/>
      <c r="AC1001" s="236"/>
      <c r="AD1001" s="236">
        <f t="shared" si="847"/>
        <v>6.9294612618577126E-2</v>
      </c>
      <c r="AE1001" s="236">
        <f t="shared" si="848"/>
        <v>3.3299682096040069E-2</v>
      </c>
      <c r="AG1001" s="236">
        <f t="shared" si="849"/>
        <v>0.51100000000000001</v>
      </c>
      <c r="AH1001" s="236">
        <f t="shared" si="829"/>
        <v>0.49055555555555558</v>
      </c>
      <c r="AI1001" s="236"/>
      <c r="AJ1001" s="236"/>
      <c r="AK1001" s="236"/>
      <c r="AL1001" s="236"/>
      <c r="AM1001" s="236"/>
      <c r="AN1001" s="236"/>
      <c r="AO1001" s="236"/>
      <c r="AP1001" s="235">
        <v>25</v>
      </c>
      <c r="AR1001" s="235">
        <f t="shared" si="850"/>
        <v>2</v>
      </c>
      <c r="AS1001" s="236"/>
      <c r="AT1001" s="235" t="s">
        <v>628</v>
      </c>
      <c r="AU1001" s="235" t="s">
        <v>628</v>
      </c>
      <c r="AV1001" s="235" t="s">
        <v>628</v>
      </c>
      <c r="AW1001" s="235" t="s">
        <v>628</v>
      </c>
      <c r="AX1001" s="335" t="str">
        <f t="shared" si="830"/>
        <v/>
      </c>
      <c r="AY1001" s="236">
        <f t="shared" si="831"/>
        <v>0.23933425842373623</v>
      </c>
      <c r="AZ1001" s="235" t="s">
        <v>628</v>
      </c>
      <c r="BA1001" s="235" t="s">
        <v>628</v>
      </c>
      <c r="BB1001" s="235" t="s">
        <v>628</v>
      </c>
      <c r="BC1001" s="235" t="s">
        <v>628</v>
      </c>
      <c r="BD1001" s="235" t="s">
        <v>628</v>
      </c>
      <c r="BE1001" s="236" t="str">
        <f t="shared" si="832"/>
        <v/>
      </c>
      <c r="BF1001" s="236">
        <f t="shared" si="833"/>
        <v>1.4336969163614612</v>
      </c>
      <c r="BG1001" s="235" t="s">
        <v>628</v>
      </c>
      <c r="BH1001" s="235" t="s">
        <v>628</v>
      </c>
      <c r="BI1001" s="235" t="s">
        <v>628</v>
      </c>
      <c r="BJ1001" s="235" t="s">
        <v>628</v>
      </c>
      <c r="BK1001" s="235" t="s">
        <v>628</v>
      </c>
      <c r="BL1001" s="235">
        <f t="shared" si="834"/>
        <v>2</v>
      </c>
    </row>
    <row r="1002" spans="2:65">
      <c r="B1002" s="235"/>
      <c r="C1002" s="239">
        <v>999</v>
      </c>
      <c r="D1002" s="234" t="s">
        <v>2433</v>
      </c>
      <c r="E1002" s="248">
        <v>1.2999999999999999E-2</v>
      </c>
      <c r="F1002" s="236">
        <f t="shared" si="823"/>
        <v>0.39827231397929175</v>
      </c>
      <c r="G1002" s="236">
        <f t="shared" si="824"/>
        <v>2.0718842324193574</v>
      </c>
      <c r="H1002" s="236">
        <f t="shared" si="843"/>
        <v>0.19222710793750561</v>
      </c>
      <c r="I1002" s="248">
        <v>1.2999999999999999E-2</v>
      </c>
      <c r="J1002" s="236">
        <f t="shared" si="825"/>
        <v>0.27386759175706954</v>
      </c>
      <c r="K1002" s="236">
        <f t="shared" si="826"/>
        <v>1.5738071022778706</v>
      </c>
      <c r="L1002" s="236">
        <f t="shared" si="844"/>
        <v>0.17401598414486988</v>
      </c>
      <c r="M1002" s="237" t="s">
        <v>652</v>
      </c>
      <c r="N1002" s="237"/>
      <c r="P1002" s="248">
        <v>0.5</v>
      </c>
      <c r="Q1002" s="248">
        <v>0.45</v>
      </c>
      <c r="R1002" s="248">
        <v>0.83</v>
      </c>
      <c r="S1002" s="248">
        <v>0.05</v>
      </c>
      <c r="T1002" s="235" t="s">
        <v>628</v>
      </c>
      <c r="U1002" s="235" t="s">
        <v>628</v>
      </c>
      <c r="V1002" s="248">
        <v>0.2</v>
      </c>
      <c r="Y1002" s="236">
        <f t="shared" si="827"/>
        <v>1.5311345968717691</v>
      </c>
      <c r="Z1002" s="236">
        <f t="shared" si="845"/>
        <v>0.76556729843588456</v>
      </c>
      <c r="AA1002" s="236">
        <f t="shared" si="846"/>
        <v>4.8055225128876451E-2</v>
      </c>
      <c r="AB1002" s="236"/>
      <c r="AC1002" s="236"/>
      <c r="AD1002" s="236">
        <f t="shared" si="847"/>
        <v>6.9294612618577126E-2</v>
      </c>
      <c r="AE1002" s="236">
        <f t="shared" si="848"/>
        <v>3.3299682096040069E-2</v>
      </c>
      <c r="AG1002" s="236">
        <f t="shared" si="849"/>
        <v>0.58099999999999996</v>
      </c>
      <c r="AH1002" s="236">
        <f t="shared" si="829"/>
        <v>0.49611111111111111</v>
      </c>
      <c r="AI1002" s="236"/>
      <c r="AJ1002" s="236"/>
      <c r="AK1002" s="236"/>
      <c r="AL1002" s="236"/>
      <c r="AM1002" s="236"/>
      <c r="AN1002" s="236"/>
      <c r="AO1002" s="236"/>
      <c r="AP1002" s="235">
        <v>25</v>
      </c>
      <c r="AR1002" s="235">
        <f t="shared" si="850"/>
        <v>2</v>
      </c>
      <c r="AS1002" s="236"/>
      <c r="AT1002" s="235" t="s">
        <v>628</v>
      </c>
      <c r="AU1002" s="235" t="s">
        <v>628</v>
      </c>
      <c r="AV1002" s="235" t="s">
        <v>628</v>
      </c>
      <c r="AW1002" s="235" t="s">
        <v>628</v>
      </c>
      <c r="AX1002" s="335" t="str">
        <f t="shared" si="830"/>
        <v/>
      </c>
      <c r="AY1002" s="236">
        <f t="shared" si="831"/>
        <v>0.27386759175706954</v>
      </c>
      <c r="AZ1002" s="235" t="s">
        <v>628</v>
      </c>
      <c r="BA1002" s="235" t="s">
        <v>628</v>
      </c>
      <c r="BB1002" s="235" t="s">
        <v>628</v>
      </c>
      <c r="BC1002" s="235" t="s">
        <v>628</v>
      </c>
      <c r="BD1002" s="235" t="s">
        <v>628</v>
      </c>
      <c r="BE1002" s="236" t="str">
        <f t="shared" si="832"/>
        <v/>
      </c>
      <c r="BF1002" s="236">
        <f t="shared" si="833"/>
        <v>1.5738071022778706</v>
      </c>
      <c r="BG1002" s="235" t="s">
        <v>628</v>
      </c>
      <c r="BH1002" s="235" t="s">
        <v>628</v>
      </c>
      <c r="BI1002" s="235" t="s">
        <v>628</v>
      </c>
      <c r="BJ1002" s="235" t="s">
        <v>628</v>
      </c>
      <c r="BK1002" s="235" t="s">
        <v>628</v>
      </c>
      <c r="BL1002" s="235">
        <f t="shared" si="834"/>
        <v>2</v>
      </c>
    </row>
    <row r="1003" spans="2:65">
      <c r="B1003" s="235"/>
      <c r="C1003" s="239">
        <v>1000</v>
      </c>
      <c r="D1003" s="234" t="s">
        <v>2434</v>
      </c>
      <c r="E1003" s="248">
        <v>1.2999999999999999E-2</v>
      </c>
      <c r="F1003" s="236">
        <f t="shared" si="823"/>
        <v>0.44827231397929179</v>
      </c>
      <c r="G1003" s="236">
        <f t="shared" si="824"/>
        <v>2.271884232419358</v>
      </c>
      <c r="H1003" s="236">
        <f t="shared" si="816"/>
        <v>0.19731300899162499</v>
      </c>
      <c r="I1003" s="248">
        <v>1.2999999999999999E-2</v>
      </c>
      <c r="J1003" s="236">
        <f t="shared" si="825"/>
        <v>0.30877231397929172</v>
      </c>
      <c r="K1003" s="236">
        <f t="shared" si="826"/>
        <v>1.7138842324193577</v>
      </c>
      <c r="L1003" s="236">
        <f t="shared" si="817"/>
        <v>0.18015937607607355</v>
      </c>
      <c r="M1003" s="237" t="s">
        <v>652</v>
      </c>
      <c r="N1003" s="237"/>
      <c r="P1003" s="248">
        <v>0.5</v>
      </c>
      <c r="Q1003" s="248">
        <v>0.45</v>
      </c>
      <c r="R1003" s="248">
        <v>0.93</v>
      </c>
      <c r="S1003" s="248">
        <v>0.05</v>
      </c>
      <c r="T1003" s="235" t="s">
        <v>628</v>
      </c>
      <c r="U1003" s="235" t="s">
        <v>628</v>
      </c>
      <c r="V1003" s="248">
        <v>0.3</v>
      </c>
      <c r="Y1003" s="236">
        <f t="shared" si="827"/>
        <v>1.5311345968717691</v>
      </c>
      <c r="Z1003" s="236">
        <f t="shared" si="818"/>
        <v>0.76556729843588456</v>
      </c>
      <c r="AA1003" s="236">
        <f t="shared" si="819"/>
        <v>4.8055225128876451E-2</v>
      </c>
      <c r="AB1003" s="236"/>
      <c r="AC1003" s="236"/>
      <c r="AD1003" s="236">
        <f t="shared" si="828"/>
        <v>6.9294612618577126E-2</v>
      </c>
      <c r="AE1003" s="236">
        <f t="shared" si="820"/>
        <v>3.3299682096040069E-2</v>
      </c>
      <c r="AG1003" s="236">
        <f t="shared" si="821"/>
        <v>0.65100000000000002</v>
      </c>
      <c r="AH1003" s="236" t="str">
        <f t="shared" si="829"/>
        <v/>
      </c>
      <c r="AI1003" s="236"/>
      <c r="AJ1003" s="236"/>
      <c r="AK1003" s="236"/>
      <c r="AL1003" s="236"/>
      <c r="AM1003" s="236"/>
      <c r="AN1003" s="236"/>
      <c r="AO1003" s="236"/>
      <c r="AP1003" s="235">
        <v>25</v>
      </c>
      <c r="AR1003" s="235">
        <f t="shared" si="822"/>
        <v>1</v>
      </c>
      <c r="AS1003" s="236"/>
      <c r="AT1003" s="235" t="s">
        <v>628</v>
      </c>
      <c r="AU1003" s="235" t="s">
        <v>628</v>
      </c>
      <c r="AV1003" s="235" t="s">
        <v>628</v>
      </c>
      <c r="AW1003" s="235" t="s">
        <v>628</v>
      </c>
      <c r="AX1003" s="335">
        <f t="shared" si="830"/>
        <v>0.30877231397929172</v>
      </c>
      <c r="AY1003" s="236" t="str">
        <f t="shared" si="831"/>
        <v/>
      </c>
      <c r="AZ1003" s="235" t="s">
        <v>628</v>
      </c>
      <c r="BA1003" s="235" t="s">
        <v>628</v>
      </c>
      <c r="BB1003" s="235" t="s">
        <v>628</v>
      </c>
      <c r="BC1003" s="235" t="s">
        <v>628</v>
      </c>
      <c r="BD1003" s="235" t="s">
        <v>628</v>
      </c>
      <c r="BE1003" s="236">
        <f t="shared" si="832"/>
        <v>1.7138842324193577</v>
      </c>
      <c r="BF1003" s="236" t="str">
        <f t="shared" si="833"/>
        <v/>
      </c>
      <c r="BG1003" s="235" t="s">
        <v>628</v>
      </c>
      <c r="BH1003" s="235" t="s">
        <v>628</v>
      </c>
      <c r="BI1003" s="235" t="s">
        <v>628</v>
      </c>
      <c r="BJ1003" s="235" t="s">
        <v>628</v>
      </c>
      <c r="BK1003" s="235" t="s">
        <v>628</v>
      </c>
      <c r="BL1003" s="235">
        <f t="shared" si="834"/>
        <v>1</v>
      </c>
    </row>
    <row r="1004" spans="2:65">
      <c r="B1004" s="235"/>
      <c r="C1004" s="239">
        <v>1001</v>
      </c>
      <c r="D1004" s="234" t="s">
        <v>2435</v>
      </c>
      <c r="E1004" s="248">
        <v>1.2999999999999999E-2</v>
      </c>
      <c r="F1004" s="236">
        <f t="shared" si="823"/>
        <v>0.48146758160143416</v>
      </c>
      <c r="G1004" s="236">
        <f t="shared" si="824"/>
        <v>2.4520200022832928</v>
      </c>
      <c r="H1004" s="236">
        <f t="shared" si="816"/>
        <v>0.19635548696711164</v>
      </c>
      <c r="I1004" s="248">
        <v>1.2999999999999999E-2</v>
      </c>
      <c r="J1004" s="236">
        <f t="shared" si="825"/>
        <v>0.32861149020358466</v>
      </c>
      <c r="K1004" s="236">
        <f t="shared" si="826"/>
        <v>1.8337240901443475</v>
      </c>
      <c r="L1004" s="236">
        <f t="shared" si="817"/>
        <v>0.17920443537267211</v>
      </c>
      <c r="M1004" s="237" t="s">
        <v>652</v>
      </c>
      <c r="N1004" s="237"/>
      <c r="P1004" s="248">
        <v>0.5</v>
      </c>
      <c r="Q1004" s="248">
        <v>0.43</v>
      </c>
      <c r="R1004" s="248">
        <v>1.03</v>
      </c>
      <c r="S1004" s="248">
        <v>0.05</v>
      </c>
      <c r="T1004" s="235" t="s">
        <v>628</v>
      </c>
      <c r="U1004" s="235" t="s">
        <v>628</v>
      </c>
      <c r="V1004" s="248">
        <v>0.1</v>
      </c>
      <c r="Y1004" s="236">
        <f t="shared" si="827"/>
        <v>1.5331796709241203</v>
      </c>
      <c r="Z1004" s="236">
        <f t="shared" si="818"/>
        <v>0.76658983546206017</v>
      </c>
      <c r="AA1004" s="236">
        <f t="shared" si="819"/>
        <v>4.8153675758761449E-2</v>
      </c>
      <c r="AB1004" s="236"/>
      <c r="AC1004" s="236"/>
      <c r="AD1004" s="236">
        <f t="shared" si="828"/>
        <v>6.9368300211378131E-2</v>
      </c>
      <c r="AE1004" s="236">
        <f t="shared" si="820"/>
        <v>3.3403386363151259E-2</v>
      </c>
      <c r="AG1004" s="236">
        <f t="shared" si="821"/>
        <v>0.72099999999999997</v>
      </c>
      <c r="AH1004" s="236">
        <f t="shared" si="829"/>
        <v>0.48426881720430104</v>
      </c>
      <c r="AI1004" s="236"/>
      <c r="AJ1004" s="236"/>
      <c r="AK1004" s="236"/>
      <c r="AL1004" s="236"/>
      <c r="AM1004" s="236"/>
      <c r="AN1004" s="236"/>
      <c r="AO1004" s="236"/>
      <c r="AP1004" s="235">
        <v>25</v>
      </c>
      <c r="AR1004" s="235">
        <f t="shared" si="822"/>
        <v>2</v>
      </c>
      <c r="AS1004" s="236"/>
      <c r="AT1004" s="235" t="s">
        <v>628</v>
      </c>
      <c r="AU1004" s="235" t="s">
        <v>628</v>
      </c>
      <c r="AV1004" s="235" t="s">
        <v>628</v>
      </c>
      <c r="AW1004" s="235" t="s">
        <v>628</v>
      </c>
      <c r="AX1004" s="335" t="str">
        <f t="shared" si="830"/>
        <v/>
      </c>
      <c r="AY1004" s="236">
        <f t="shared" si="831"/>
        <v>0.32861149020358466</v>
      </c>
      <c r="AZ1004" s="235" t="s">
        <v>628</v>
      </c>
      <c r="BA1004" s="235" t="s">
        <v>628</v>
      </c>
      <c r="BB1004" s="235" t="s">
        <v>628</v>
      </c>
      <c r="BC1004" s="235" t="s">
        <v>628</v>
      </c>
      <c r="BD1004" s="235" t="s">
        <v>628</v>
      </c>
      <c r="BE1004" s="236" t="str">
        <f t="shared" si="832"/>
        <v/>
      </c>
      <c r="BF1004" s="236">
        <f t="shared" si="833"/>
        <v>1.8337240901443475</v>
      </c>
      <c r="BG1004" s="235" t="s">
        <v>628</v>
      </c>
      <c r="BH1004" s="235" t="s">
        <v>628</v>
      </c>
      <c r="BI1004" s="235" t="s">
        <v>628</v>
      </c>
      <c r="BJ1004" s="235" t="s">
        <v>628</v>
      </c>
      <c r="BK1004" s="235" t="s">
        <v>628</v>
      </c>
      <c r="BL1004" s="235">
        <f t="shared" si="834"/>
        <v>2</v>
      </c>
    </row>
    <row r="1005" spans="2:65">
      <c r="B1005" s="235"/>
      <c r="C1005" s="239">
        <v>1002</v>
      </c>
      <c r="D1005" s="234" t="s">
        <v>2436</v>
      </c>
      <c r="E1005" s="248">
        <v>1.2999999999999999E-2</v>
      </c>
      <c r="F1005" s="236">
        <f t="shared" si="823"/>
        <v>0.53146758160143415</v>
      </c>
      <c r="G1005" s="236">
        <f t="shared" si="824"/>
        <v>2.652020002283292</v>
      </c>
      <c r="H1005" s="236">
        <f t="shared" si="816"/>
        <v>0.20040104567230263</v>
      </c>
      <c r="I1005" s="248">
        <v>1.2999999999999999E-2</v>
      </c>
      <c r="J1005" s="236">
        <f t="shared" si="825"/>
        <v>0.36269471601003628</v>
      </c>
      <c r="K1005" s="236">
        <f t="shared" si="826"/>
        <v>1.9738231994731805</v>
      </c>
      <c r="L1005" s="236">
        <f t="shared" si="817"/>
        <v>0.18375238273967021</v>
      </c>
      <c r="M1005" s="237" t="s">
        <v>652</v>
      </c>
      <c r="N1005" s="237"/>
      <c r="P1005" s="248">
        <v>0.5</v>
      </c>
      <c r="Q1005" s="248">
        <v>0.43</v>
      </c>
      <c r="R1005" s="248">
        <v>1.1299999999999999</v>
      </c>
      <c r="S1005" s="248">
        <v>0.05</v>
      </c>
      <c r="T1005" s="235" t="s">
        <v>628</v>
      </c>
      <c r="U1005" s="235" t="s">
        <v>628</v>
      </c>
      <c r="V1005" s="248">
        <v>0.2</v>
      </c>
      <c r="Y1005" s="236">
        <f t="shared" si="827"/>
        <v>1.5331796709241203</v>
      </c>
      <c r="Z1005" s="236">
        <f t="shared" si="818"/>
        <v>0.76658983546206017</v>
      </c>
      <c r="AA1005" s="236">
        <f t="shared" si="819"/>
        <v>4.8153675758761449E-2</v>
      </c>
      <c r="AB1005" s="236"/>
      <c r="AC1005" s="236"/>
      <c r="AD1005" s="236">
        <f t="shared" si="828"/>
        <v>6.9368300211378131E-2</v>
      </c>
      <c r="AE1005" s="236">
        <f t="shared" si="820"/>
        <v>3.3403386363151259E-2</v>
      </c>
      <c r="AG1005" s="236">
        <f t="shared" si="821"/>
        <v>0.79099999999999993</v>
      </c>
      <c r="AH1005" s="236">
        <f t="shared" si="829"/>
        <v>0.48953763440860215</v>
      </c>
      <c r="AI1005" s="236"/>
      <c r="AJ1005" s="236"/>
      <c r="AK1005" s="236"/>
      <c r="AL1005" s="236"/>
      <c r="AM1005" s="236"/>
      <c r="AN1005" s="236"/>
      <c r="AO1005" s="236"/>
      <c r="AP1005" s="235">
        <v>25</v>
      </c>
      <c r="AR1005" s="235">
        <f t="shared" si="822"/>
        <v>2</v>
      </c>
      <c r="AS1005" s="236"/>
      <c r="AT1005" s="235" t="s">
        <v>628</v>
      </c>
      <c r="AU1005" s="235" t="s">
        <v>628</v>
      </c>
      <c r="AV1005" s="235" t="s">
        <v>628</v>
      </c>
      <c r="AW1005" s="235" t="s">
        <v>628</v>
      </c>
      <c r="AX1005" s="335" t="str">
        <f t="shared" si="830"/>
        <v/>
      </c>
      <c r="AY1005" s="236">
        <f t="shared" si="831"/>
        <v>0.36269471601003628</v>
      </c>
      <c r="AZ1005" s="235" t="s">
        <v>628</v>
      </c>
      <c r="BA1005" s="235" t="s">
        <v>628</v>
      </c>
      <c r="BB1005" s="235" t="s">
        <v>628</v>
      </c>
      <c r="BC1005" s="235" t="s">
        <v>628</v>
      </c>
      <c r="BD1005" s="235" t="s">
        <v>628</v>
      </c>
      <c r="BE1005" s="236" t="str">
        <f t="shared" si="832"/>
        <v/>
      </c>
      <c r="BF1005" s="236">
        <f t="shared" si="833"/>
        <v>1.9738231994731805</v>
      </c>
      <c r="BG1005" s="235" t="s">
        <v>628</v>
      </c>
      <c r="BH1005" s="235" t="s">
        <v>628</v>
      </c>
      <c r="BI1005" s="235" t="s">
        <v>628</v>
      </c>
      <c r="BJ1005" s="235" t="s">
        <v>628</v>
      </c>
      <c r="BK1005" s="235" t="s">
        <v>628</v>
      </c>
      <c r="BL1005" s="235">
        <f t="shared" si="834"/>
        <v>2</v>
      </c>
    </row>
    <row r="1006" spans="2:65">
      <c r="B1006" s="235"/>
      <c r="C1006" s="239">
        <v>1003</v>
      </c>
      <c r="D1006" s="234" t="s">
        <v>2437</v>
      </c>
      <c r="E1006" s="248">
        <v>1.2999999999999999E-2</v>
      </c>
      <c r="F1006" s="236">
        <f t="shared" si="823"/>
        <v>0.58146758160143408</v>
      </c>
      <c r="G1006" s="236">
        <f t="shared" si="824"/>
        <v>2.8520200022832922</v>
      </c>
      <c r="H1006" s="236">
        <f t="shared" si="816"/>
        <v>0.20387920881898383</v>
      </c>
      <c r="I1006" s="248">
        <v>1.2999999999999999E-2</v>
      </c>
      <c r="J1006" s="236">
        <f t="shared" si="825"/>
        <v>0.39714675902078905</v>
      </c>
      <c r="K1006" s="236">
        <f t="shared" si="826"/>
        <v>2.1139223088020138</v>
      </c>
      <c r="L1006" s="236">
        <f t="shared" si="817"/>
        <v>0.18787197493831129</v>
      </c>
      <c r="M1006" s="237" t="s">
        <v>652</v>
      </c>
      <c r="N1006" s="237"/>
      <c r="P1006" s="248">
        <v>0.5</v>
      </c>
      <c r="Q1006" s="248">
        <v>0.43</v>
      </c>
      <c r="R1006" s="248">
        <v>1.23</v>
      </c>
      <c r="S1006" s="248">
        <v>0.05</v>
      </c>
      <c r="T1006" s="235" t="s">
        <v>628</v>
      </c>
      <c r="U1006" s="235" t="s">
        <v>628</v>
      </c>
      <c r="V1006" s="248">
        <v>0.3</v>
      </c>
      <c r="Y1006" s="236">
        <f t="shared" si="827"/>
        <v>1.5331796709241203</v>
      </c>
      <c r="Z1006" s="236">
        <f t="shared" si="818"/>
        <v>0.76658983546206017</v>
      </c>
      <c r="AA1006" s="236">
        <f t="shared" si="819"/>
        <v>4.8153675758761449E-2</v>
      </c>
      <c r="AB1006" s="236"/>
      <c r="AC1006" s="236"/>
      <c r="AD1006" s="236">
        <f t="shared" si="828"/>
        <v>6.9368300211378131E-2</v>
      </c>
      <c r="AE1006" s="236">
        <f t="shared" si="820"/>
        <v>3.3403386363151259E-2</v>
      </c>
      <c r="AG1006" s="236">
        <f t="shared" si="821"/>
        <v>0.86099999999999999</v>
      </c>
      <c r="AH1006" s="236">
        <f t="shared" si="829"/>
        <v>0.49480645161290326</v>
      </c>
      <c r="AI1006" s="236"/>
      <c r="AJ1006" s="236"/>
      <c r="AK1006" s="236"/>
      <c r="AL1006" s="236"/>
      <c r="AM1006" s="236"/>
      <c r="AN1006" s="236"/>
      <c r="AO1006" s="236"/>
      <c r="AP1006" s="235">
        <v>25</v>
      </c>
      <c r="AR1006" s="235">
        <f t="shared" si="822"/>
        <v>2</v>
      </c>
      <c r="AS1006" s="236"/>
      <c r="AT1006" s="235" t="s">
        <v>628</v>
      </c>
      <c r="AU1006" s="235" t="s">
        <v>628</v>
      </c>
      <c r="AV1006" s="235" t="s">
        <v>628</v>
      </c>
      <c r="AW1006" s="235" t="s">
        <v>628</v>
      </c>
      <c r="AX1006" s="335" t="str">
        <f t="shared" si="830"/>
        <v/>
      </c>
      <c r="AY1006" s="236">
        <f t="shared" si="831"/>
        <v>0.39714675902078905</v>
      </c>
      <c r="AZ1006" s="235" t="s">
        <v>628</v>
      </c>
      <c r="BA1006" s="235" t="s">
        <v>628</v>
      </c>
      <c r="BB1006" s="235" t="s">
        <v>628</v>
      </c>
      <c r="BC1006" s="235" t="s">
        <v>628</v>
      </c>
      <c r="BD1006" s="235" t="s">
        <v>628</v>
      </c>
      <c r="BE1006" s="236" t="str">
        <f t="shared" si="832"/>
        <v/>
      </c>
      <c r="BF1006" s="236">
        <f t="shared" si="833"/>
        <v>2.1139223088020138</v>
      </c>
      <c r="BG1006" s="235" t="s">
        <v>628</v>
      </c>
      <c r="BH1006" s="235" t="s">
        <v>628</v>
      </c>
      <c r="BI1006" s="235" t="s">
        <v>628</v>
      </c>
      <c r="BJ1006" s="235" t="s">
        <v>628</v>
      </c>
      <c r="BK1006" s="235" t="s">
        <v>628</v>
      </c>
      <c r="BL1006" s="235">
        <f t="shared" si="834"/>
        <v>2</v>
      </c>
    </row>
    <row r="1007" spans="2:65">
      <c r="C1007" s="239">
        <v>1004</v>
      </c>
      <c r="E1007" s="248"/>
      <c r="F1007" s="236"/>
      <c r="G1007" s="236"/>
      <c r="H1007" s="236"/>
      <c r="I1007" s="248"/>
      <c r="J1007" s="236"/>
      <c r="K1007" s="236"/>
      <c r="L1007" s="236"/>
      <c r="M1007" s="235"/>
      <c r="N1007" s="235"/>
      <c r="P1007" s="248"/>
      <c r="Q1007" s="235"/>
      <c r="R1007" s="248"/>
      <c r="S1007" s="235"/>
      <c r="T1007" s="248"/>
      <c r="U1007" s="248"/>
      <c r="V1007" s="248"/>
      <c r="AA1007" s="236"/>
      <c r="AB1007" s="236"/>
      <c r="AC1007" s="236"/>
      <c r="AD1007" s="236"/>
      <c r="AG1007" s="236"/>
      <c r="AH1007" s="236"/>
      <c r="AI1007" s="236"/>
      <c r="AJ1007" s="236"/>
      <c r="AK1007" s="236"/>
      <c r="AL1007" s="236"/>
      <c r="AM1007" s="236"/>
      <c r="AN1007" s="236"/>
      <c r="AO1007" s="236"/>
      <c r="AP1007" s="236"/>
      <c r="AQ1007" s="236"/>
      <c r="AR1007" s="235" t="str">
        <f t="shared" ref="AR1007:AR1013" si="851">IF(BL1007="","",BL1007)</f>
        <v/>
      </c>
      <c r="AS1007" s="236"/>
      <c r="AT1007" s="236"/>
      <c r="AU1007" s="236"/>
      <c r="AV1007" s="236"/>
      <c r="AW1007" s="236"/>
      <c r="AX1007" s="333">
        <v>1</v>
      </c>
      <c r="AY1007" s="333">
        <v>2</v>
      </c>
      <c r="AZ1007" s="236"/>
      <c r="BA1007" s="236"/>
      <c r="BB1007" s="236"/>
      <c r="BC1007" s="236"/>
      <c r="BD1007" s="236"/>
      <c r="BE1007" s="333">
        <v>1</v>
      </c>
      <c r="BF1007" s="333">
        <v>2</v>
      </c>
      <c r="BG1007" s="236"/>
      <c r="BH1007" s="236"/>
      <c r="BI1007" s="236"/>
      <c r="BJ1007" s="236"/>
      <c r="BK1007" s="236"/>
      <c r="BL1007" s="235"/>
    </row>
    <row r="1008" spans="2:65">
      <c r="B1008" s="235" t="s">
        <v>2656</v>
      </c>
      <c r="C1008" s="239">
        <v>1005</v>
      </c>
      <c r="D1008" s="234" t="s">
        <v>2657</v>
      </c>
      <c r="E1008" s="248">
        <v>1.2999999999999999E-2</v>
      </c>
      <c r="F1008" s="236">
        <f>P1008*(R1008-S1008)+PI()*S1008^2/2</f>
        <v>6.7043692606170255E-2</v>
      </c>
      <c r="G1008" s="236">
        <f>2*(R1008-S1008)+PI()*S1008</f>
        <v>0.73269908169872411</v>
      </c>
      <c r="H1008" s="236">
        <f t="shared" ref="H1008:H1013" si="852">F1008/G1008</f>
        <v>9.1502356534599441E-2</v>
      </c>
      <c r="I1008" s="248">
        <v>1.2999999999999999E-2</v>
      </c>
      <c r="J1008" s="236">
        <f>SUM(AX1008:AY1008)</f>
        <v>4.4918692606170256E-2</v>
      </c>
      <c r="K1008" s="236">
        <f>SUM(BE1008:BF1008)</f>
        <v>0.55569908169872417</v>
      </c>
      <c r="L1008" s="236">
        <f t="shared" ref="L1008:L1013" si="853">J1008/K1008</f>
        <v>8.0832763784416714E-2</v>
      </c>
      <c r="M1008" s="235" t="s">
        <v>2663</v>
      </c>
      <c r="N1008" s="235"/>
      <c r="P1008" s="248">
        <v>0.25</v>
      </c>
      <c r="Q1008" s="235" t="s">
        <v>628</v>
      </c>
      <c r="R1008" s="248">
        <v>0.29499999999999998</v>
      </c>
      <c r="S1008" s="248">
        <v>0.125</v>
      </c>
      <c r="T1008" s="235" t="s">
        <v>628</v>
      </c>
      <c r="U1008" s="248"/>
      <c r="V1008" s="248"/>
      <c r="Z1008" s="236">
        <f>IF(BL1008=2,ACOS((S1008-AG1008)/S1008),PI()/2)</f>
        <v>1.5707963267948966</v>
      </c>
      <c r="AA1008" s="236"/>
      <c r="AB1008" s="236"/>
      <c r="AC1008" s="236"/>
      <c r="AD1008" s="236">
        <f>S1008*2*Z1008</f>
        <v>0.39269908169872414</v>
      </c>
      <c r="AG1008" s="236">
        <f>$L$1*R1008</f>
        <v>0.20649999999999999</v>
      </c>
      <c r="AH1008" s="236">
        <f>2*S1008*SIN(Z1008)</f>
        <v>0.25</v>
      </c>
      <c r="AI1008" s="236"/>
      <c r="AJ1008" s="236"/>
      <c r="AK1008" s="236"/>
      <c r="AL1008" s="236"/>
      <c r="AM1008" s="236"/>
      <c r="AN1008" s="236"/>
      <c r="AO1008" s="236"/>
      <c r="AP1008" s="235">
        <v>26</v>
      </c>
      <c r="AQ1008" s="236"/>
      <c r="AR1008" s="235">
        <f t="shared" si="851"/>
        <v>1</v>
      </c>
      <c r="AS1008" s="236"/>
      <c r="AT1008" s="235" t="s">
        <v>628</v>
      </c>
      <c r="AU1008" s="235" t="s">
        <v>628</v>
      </c>
      <c r="AV1008" s="235" t="s">
        <v>628</v>
      </c>
      <c r="AW1008" s="235" t="s">
        <v>628</v>
      </c>
      <c r="AX1008" s="236">
        <f>IF(BL1008=1,P1008*(AG1008-S1008)+PI()*S1008^2/2,"")</f>
        <v>4.4918692606170256E-2</v>
      </c>
      <c r="AY1008" s="236" t="str">
        <f>IF(BL1008=2,S1008^2/2*(2*Z1008-SIN(2*Z1008)),"")</f>
        <v/>
      </c>
      <c r="AZ1008" s="235" t="s">
        <v>628</v>
      </c>
      <c r="BA1008" s="235" t="s">
        <v>628</v>
      </c>
      <c r="BB1008" s="235" t="s">
        <v>628</v>
      </c>
      <c r="BC1008" s="235" t="s">
        <v>628</v>
      </c>
      <c r="BD1008" s="235" t="s">
        <v>628</v>
      </c>
      <c r="BE1008" s="236">
        <f>IF(BL1008=1,2*(AG1008-S1008)+PI()*S1008,"")</f>
        <v>0.55569908169872417</v>
      </c>
      <c r="BF1008" s="236" t="str">
        <f>IF(BL1008=2,S1008*2*Z1008,"")</f>
        <v/>
      </c>
      <c r="BG1008" s="235" t="s">
        <v>628</v>
      </c>
      <c r="BH1008" s="235" t="s">
        <v>628</v>
      </c>
      <c r="BI1008" s="235" t="s">
        <v>628</v>
      </c>
      <c r="BJ1008" s="235" t="s">
        <v>628</v>
      </c>
      <c r="BK1008" s="235" t="s">
        <v>628</v>
      </c>
      <c r="BL1008" s="235">
        <f>IF(AG1008&gt;S1008,1,2)</f>
        <v>1</v>
      </c>
      <c r="BM1008" s="234" t="s">
        <v>2674</v>
      </c>
    </row>
    <row r="1009" spans="2:65">
      <c r="B1009" s="235"/>
      <c r="C1009" s="239">
        <v>1006</v>
      </c>
      <c r="D1009" s="234" t="s">
        <v>2658</v>
      </c>
      <c r="E1009" s="248">
        <v>1.2999999999999999E-2</v>
      </c>
      <c r="F1009" s="236">
        <f t="shared" ref="F1009:F1013" si="854">P1009*(R1009-S1009)+PI()*S1009^2/2</f>
        <v>9.6842917352885166E-2</v>
      </c>
      <c r="G1009" s="236">
        <f t="shared" ref="G1009:G1013" si="855">2*(R1009-S1009)+PI()*S1009</f>
        <v>0.88123889803846889</v>
      </c>
      <c r="H1009" s="236">
        <f t="shared" si="852"/>
        <v>0.10989405661557357</v>
      </c>
      <c r="I1009" s="248">
        <v>1.2999999999999999E-2</v>
      </c>
      <c r="J1009" s="236">
        <f t="shared" ref="J1009:J1013" si="856">SUM(AX1009:AY1009)</f>
        <v>6.489291735288516E-2</v>
      </c>
      <c r="K1009" s="236">
        <f t="shared" ref="K1009:K1013" si="857">SUM(BE1009:BF1009)</f>
        <v>0.66823889803846892</v>
      </c>
      <c r="L1009" s="236">
        <f t="shared" si="853"/>
        <v>9.7110356106730897E-2</v>
      </c>
      <c r="M1009" s="235" t="s">
        <v>2663</v>
      </c>
      <c r="N1009" s="235"/>
      <c r="P1009" s="248">
        <v>0.3</v>
      </c>
      <c r="Q1009" s="235" t="s">
        <v>628</v>
      </c>
      <c r="R1009" s="248">
        <v>0.35499999999999998</v>
      </c>
      <c r="S1009" s="248">
        <v>0.15</v>
      </c>
      <c r="T1009" s="235" t="s">
        <v>628</v>
      </c>
      <c r="U1009" s="248"/>
      <c r="V1009" s="248"/>
      <c r="Z1009" s="236">
        <f t="shared" ref="Z1009:Z1013" si="858">IF(BL1009=2,ACOS((S1009-AG1009)/S1009),PI()/2)</f>
        <v>1.5707963267948966</v>
      </c>
      <c r="AA1009" s="236"/>
      <c r="AB1009" s="236"/>
      <c r="AC1009" s="236"/>
      <c r="AD1009" s="236">
        <f t="shared" ref="AD1009:AD1013" si="859">S1009*2*Z1009</f>
        <v>0.47123889803846897</v>
      </c>
      <c r="AG1009" s="236">
        <f t="shared" ref="AG1009:AG1013" si="860">$L$1*R1009</f>
        <v>0.24849999999999997</v>
      </c>
      <c r="AH1009" s="236">
        <f t="shared" ref="AH1009:AH1013" si="861">2*S1009*SIN(Z1009)</f>
        <v>0.3</v>
      </c>
      <c r="AI1009" s="236"/>
      <c r="AJ1009" s="236"/>
      <c r="AK1009" s="236"/>
      <c r="AL1009" s="236"/>
      <c r="AM1009" s="236"/>
      <c r="AN1009" s="236"/>
      <c r="AO1009" s="236"/>
      <c r="AP1009" s="235">
        <v>26</v>
      </c>
      <c r="AQ1009" s="236"/>
      <c r="AR1009" s="235">
        <f t="shared" si="851"/>
        <v>1</v>
      </c>
      <c r="AS1009" s="236"/>
      <c r="AT1009" s="235" t="s">
        <v>628</v>
      </c>
      <c r="AU1009" s="235" t="s">
        <v>628</v>
      </c>
      <c r="AV1009" s="235" t="s">
        <v>628</v>
      </c>
      <c r="AW1009" s="235" t="s">
        <v>628</v>
      </c>
      <c r="AX1009" s="236">
        <f t="shared" ref="AX1009:AX1013" si="862">IF(BL1009=1,P1009*(AG1009-S1009)+PI()*S1009^2/2,"")</f>
        <v>6.489291735288516E-2</v>
      </c>
      <c r="AY1009" s="236" t="str">
        <f t="shared" ref="AY1009:AY1013" si="863">IF(BL1009=2,S1009^2/2*(2*Z1009-SIN(2*Z1009)),"")</f>
        <v/>
      </c>
      <c r="AZ1009" s="235" t="s">
        <v>628</v>
      </c>
      <c r="BA1009" s="235" t="s">
        <v>628</v>
      </c>
      <c r="BB1009" s="235" t="s">
        <v>628</v>
      </c>
      <c r="BC1009" s="235" t="s">
        <v>628</v>
      </c>
      <c r="BD1009" s="235" t="s">
        <v>628</v>
      </c>
      <c r="BE1009" s="236">
        <f t="shared" ref="BE1009:BE1013" si="864">IF(BL1009=1,2*(AG1009-S1009)+PI()*S1009,"")</f>
        <v>0.66823889803846892</v>
      </c>
      <c r="BF1009" s="236" t="str">
        <f t="shared" ref="BF1009:BF1013" si="865">IF(BL1009=2,S1009*2*Z1009,"")</f>
        <v/>
      </c>
      <c r="BG1009" s="235" t="s">
        <v>628</v>
      </c>
      <c r="BH1009" s="235" t="s">
        <v>628</v>
      </c>
      <c r="BI1009" s="235" t="s">
        <v>628</v>
      </c>
      <c r="BJ1009" s="235" t="s">
        <v>628</v>
      </c>
      <c r="BK1009" s="235" t="s">
        <v>628</v>
      </c>
      <c r="BL1009" s="235">
        <f t="shared" ref="BL1009:BL1013" si="866">IF(AG1009&gt;S1009,1,2)</f>
        <v>1</v>
      </c>
    </row>
    <row r="1010" spans="2:65">
      <c r="C1010" s="239">
        <v>1007</v>
      </c>
      <c r="D1010" s="234" t="s">
        <v>2659</v>
      </c>
      <c r="E1010" s="248">
        <v>1.2999999999999999E-2</v>
      </c>
      <c r="F1010" s="236">
        <f t="shared" si="854"/>
        <v>0.12684291735288519</v>
      </c>
      <c r="G1010" s="236">
        <f t="shared" si="855"/>
        <v>1.0812388980384691</v>
      </c>
      <c r="H1010" s="236">
        <f t="shared" si="852"/>
        <v>0.11731257318155815</v>
      </c>
      <c r="I1010" s="248">
        <v>1.2999999999999999E-2</v>
      </c>
      <c r="J1010" s="236">
        <f t="shared" si="856"/>
        <v>8.5892917352885179E-2</v>
      </c>
      <c r="K1010" s="236">
        <f t="shared" si="857"/>
        <v>0.80823889803846893</v>
      </c>
      <c r="L1010" s="236">
        <f t="shared" si="853"/>
        <v>0.10627169462066278</v>
      </c>
      <c r="M1010" s="235" t="s">
        <v>2663</v>
      </c>
      <c r="N1010" s="235"/>
      <c r="P1010" s="248">
        <v>0.3</v>
      </c>
      <c r="Q1010" s="235" t="s">
        <v>628</v>
      </c>
      <c r="R1010" s="248">
        <v>0.45500000000000002</v>
      </c>
      <c r="S1010" s="248">
        <v>0.15</v>
      </c>
      <c r="T1010" s="235" t="s">
        <v>628</v>
      </c>
      <c r="U1010" s="248"/>
      <c r="V1010" s="248"/>
      <c r="Z1010" s="236">
        <f t="shared" si="858"/>
        <v>1.5707963267948966</v>
      </c>
      <c r="AA1010" s="236"/>
      <c r="AB1010" s="236"/>
      <c r="AC1010" s="236"/>
      <c r="AD1010" s="236">
        <f t="shared" si="859"/>
        <v>0.47123889803846897</v>
      </c>
      <c r="AG1010" s="236">
        <f t="shared" si="860"/>
        <v>0.31850000000000001</v>
      </c>
      <c r="AH1010" s="236">
        <f t="shared" si="861"/>
        <v>0.3</v>
      </c>
      <c r="AI1010" s="236"/>
      <c r="AJ1010" s="236"/>
      <c r="AK1010" s="236"/>
      <c r="AL1010" s="236"/>
      <c r="AM1010" s="236"/>
      <c r="AN1010" s="236"/>
      <c r="AO1010" s="236"/>
      <c r="AP1010" s="235">
        <v>26</v>
      </c>
      <c r="AQ1010" s="236"/>
      <c r="AR1010" s="235">
        <f t="shared" si="851"/>
        <v>1</v>
      </c>
      <c r="AS1010" s="236"/>
      <c r="AT1010" s="235" t="s">
        <v>628</v>
      </c>
      <c r="AU1010" s="235" t="s">
        <v>628</v>
      </c>
      <c r="AV1010" s="235" t="s">
        <v>628</v>
      </c>
      <c r="AW1010" s="235" t="s">
        <v>628</v>
      </c>
      <c r="AX1010" s="236">
        <f t="shared" si="862"/>
        <v>8.5892917352885179E-2</v>
      </c>
      <c r="AY1010" s="236" t="str">
        <f t="shared" si="863"/>
        <v/>
      </c>
      <c r="AZ1010" s="235" t="s">
        <v>628</v>
      </c>
      <c r="BA1010" s="235" t="s">
        <v>628</v>
      </c>
      <c r="BB1010" s="235" t="s">
        <v>628</v>
      </c>
      <c r="BC1010" s="235" t="s">
        <v>628</v>
      </c>
      <c r="BD1010" s="235" t="s">
        <v>628</v>
      </c>
      <c r="BE1010" s="236">
        <f t="shared" si="864"/>
        <v>0.80823889803846893</v>
      </c>
      <c r="BF1010" s="236" t="str">
        <f t="shared" si="865"/>
        <v/>
      </c>
      <c r="BG1010" s="235" t="s">
        <v>628</v>
      </c>
      <c r="BH1010" s="235" t="s">
        <v>628</v>
      </c>
      <c r="BI1010" s="235" t="s">
        <v>628</v>
      </c>
      <c r="BJ1010" s="235" t="s">
        <v>628</v>
      </c>
      <c r="BK1010" s="235" t="s">
        <v>628</v>
      </c>
      <c r="BL1010" s="235">
        <f t="shared" si="866"/>
        <v>1</v>
      </c>
    </row>
    <row r="1011" spans="2:65">
      <c r="C1011" s="239">
        <v>1008</v>
      </c>
      <c r="D1011" s="234" t="s">
        <v>2660</v>
      </c>
      <c r="E1011" s="248">
        <v>1.2999999999999999E-2</v>
      </c>
      <c r="F1011" s="236">
        <f t="shared" si="854"/>
        <v>0.15684291735288516</v>
      </c>
      <c r="G1011" s="236">
        <f t="shared" si="855"/>
        <v>1.281238898038469</v>
      </c>
      <c r="H1011" s="236">
        <f t="shared" si="852"/>
        <v>0.12241504499512626</v>
      </c>
      <c r="I1011" s="248">
        <v>1.2999999999999999E-2</v>
      </c>
      <c r="J1011" s="236">
        <f t="shared" si="856"/>
        <v>0.10689291735288517</v>
      </c>
      <c r="K1011" s="236">
        <f t="shared" si="857"/>
        <v>0.94823889803846906</v>
      </c>
      <c r="L1011" s="236">
        <f t="shared" si="853"/>
        <v>0.11272783427678859</v>
      </c>
      <c r="M1011" s="235" t="s">
        <v>2663</v>
      </c>
      <c r="N1011" s="235"/>
      <c r="P1011" s="248">
        <v>0.3</v>
      </c>
      <c r="Q1011" s="235" t="s">
        <v>628</v>
      </c>
      <c r="R1011" s="248">
        <v>0.55500000000000005</v>
      </c>
      <c r="S1011" s="248">
        <v>0.15</v>
      </c>
      <c r="T1011" s="235" t="s">
        <v>628</v>
      </c>
      <c r="U1011" s="248"/>
      <c r="V1011" s="248"/>
      <c r="Z1011" s="236">
        <f t="shared" si="858"/>
        <v>1.5707963267948966</v>
      </c>
      <c r="AA1011" s="236"/>
      <c r="AB1011" s="236"/>
      <c r="AC1011" s="236"/>
      <c r="AD1011" s="236">
        <f t="shared" si="859"/>
        <v>0.47123889803846897</v>
      </c>
      <c r="AG1011" s="236">
        <f t="shared" si="860"/>
        <v>0.38850000000000001</v>
      </c>
      <c r="AH1011" s="236">
        <f t="shared" si="861"/>
        <v>0.3</v>
      </c>
      <c r="AI1011" s="236"/>
      <c r="AJ1011" s="236"/>
      <c r="AK1011" s="236"/>
      <c r="AL1011" s="236"/>
      <c r="AM1011" s="236"/>
      <c r="AN1011" s="236"/>
      <c r="AO1011" s="236"/>
      <c r="AP1011" s="235">
        <v>26</v>
      </c>
      <c r="AQ1011" s="236"/>
      <c r="AR1011" s="235">
        <f t="shared" si="851"/>
        <v>1</v>
      </c>
      <c r="AS1011" s="236"/>
      <c r="AT1011" s="235" t="s">
        <v>628</v>
      </c>
      <c r="AU1011" s="235" t="s">
        <v>628</v>
      </c>
      <c r="AV1011" s="235" t="s">
        <v>628</v>
      </c>
      <c r="AW1011" s="235" t="s">
        <v>628</v>
      </c>
      <c r="AX1011" s="236">
        <f t="shared" si="862"/>
        <v>0.10689291735288517</v>
      </c>
      <c r="AY1011" s="236" t="str">
        <f t="shared" si="863"/>
        <v/>
      </c>
      <c r="AZ1011" s="235" t="s">
        <v>628</v>
      </c>
      <c r="BA1011" s="235" t="s">
        <v>628</v>
      </c>
      <c r="BB1011" s="235" t="s">
        <v>628</v>
      </c>
      <c r="BC1011" s="235" t="s">
        <v>628</v>
      </c>
      <c r="BD1011" s="235" t="s">
        <v>628</v>
      </c>
      <c r="BE1011" s="236">
        <f t="shared" si="864"/>
        <v>0.94823889803846906</v>
      </c>
      <c r="BF1011" s="236" t="str">
        <f t="shared" si="865"/>
        <v/>
      </c>
      <c r="BG1011" s="235" t="s">
        <v>628</v>
      </c>
      <c r="BH1011" s="235" t="s">
        <v>628</v>
      </c>
      <c r="BI1011" s="235" t="s">
        <v>628</v>
      </c>
      <c r="BJ1011" s="235" t="s">
        <v>628</v>
      </c>
      <c r="BK1011" s="235" t="s">
        <v>628</v>
      </c>
      <c r="BL1011" s="235">
        <f t="shared" si="866"/>
        <v>1</v>
      </c>
    </row>
    <row r="1012" spans="2:65">
      <c r="C1012" s="239">
        <v>1009</v>
      </c>
      <c r="D1012" s="234" t="s">
        <v>2661</v>
      </c>
      <c r="E1012" s="248">
        <v>1.2999999999999999E-2</v>
      </c>
      <c r="F1012" s="236">
        <f t="shared" si="854"/>
        <v>0.16683185307179588</v>
      </c>
      <c r="G1012" s="236">
        <f t="shared" si="855"/>
        <v>1.1483185307179586</v>
      </c>
      <c r="H1012" s="236">
        <f t="shared" si="852"/>
        <v>0.14528360259717157</v>
      </c>
      <c r="I1012" s="248">
        <v>1.2999999999999999E-2</v>
      </c>
      <c r="J1012" s="236">
        <f t="shared" si="856"/>
        <v>0.11163185307179588</v>
      </c>
      <c r="K1012" s="236">
        <f t="shared" si="857"/>
        <v>0.87231853071795862</v>
      </c>
      <c r="L1012" s="236">
        <f t="shared" si="853"/>
        <v>0.12797143376046097</v>
      </c>
      <c r="M1012" s="235" t="s">
        <v>2663</v>
      </c>
      <c r="N1012" s="235"/>
      <c r="P1012" s="248">
        <v>0.4</v>
      </c>
      <c r="Q1012" s="235" t="s">
        <v>628</v>
      </c>
      <c r="R1012" s="248">
        <v>0.46</v>
      </c>
      <c r="S1012" s="248">
        <v>0.2</v>
      </c>
      <c r="T1012" s="235" t="s">
        <v>628</v>
      </c>
      <c r="U1012" s="248"/>
      <c r="V1012" s="248"/>
      <c r="Z1012" s="236">
        <f t="shared" si="858"/>
        <v>1.5707963267948966</v>
      </c>
      <c r="AA1012" s="236"/>
      <c r="AB1012" s="236"/>
      <c r="AC1012" s="236"/>
      <c r="AD1012" s="236">
        <f t="shared" si="859"/>
        <v>0.62831853071795862</v>
      </c>
      <c r="AG1012" s="236">
        <f t="shared" si="860"/>
        <v>0.32200000000000001</v>
      </c>
      <c r="AH1012" s="236">
        <f t="shared" si="861"/>
        <v>0.4</v>
      </c>
      <c r="AI1012" s="236"/>
      <c r="AJ1012" s="236"/>
      <c r="AK1012" s="236"/>
      <c r="AL1012" s="236"/>
      <c r="AM1012" s="236"/>
      <c r="AN1012" s="236"/>
      <c r="AO1012" s="236"/>
      <c r="AP1012" s="235">
        <v>26</v>
      </c>
      <c r="AQ1012" s="236"/>
      <c r="AR1012" s="235">
        <f t="shared" si="851"/>
        <v>1</v>
      </c>
      <c r="AS1012" s="236"/>
      <c r="AT1012" s="235" t="s">
        <v>628</v>
      </c>
      <c r="AU1012" s="235" t="s">
        <v>628</v>
      </c>
      <c r="AV1012" s="235" t="s">
        <v>628</v>
      </c>
      <c r="AW1012" s="235" t="s">
        <v>628</v>
      </c>
      <c r="AX1012" s="236">
        <f t="shared" si="862"/>
        <v>0.11163185307179588</v>
      </c>
      <c r="AY1012" s="236" t="str">
        <f t="shared" si="863"/>
        <v/>
      </c>
      <c r="AZ1012" s="235" t="s">
        <v>628</v>
      </c>
      <c r="BA1012" s="235" t="s">
        <v>628</v>
      </c>
      <c r="BB1012" s="235" t="s">
        <v>628</v>
      </c>
      <c r="BC1012" s="235" t="s">
        <v>628</v>
      </c>
      <c r="BD1012" s="235" t="s">
        <v>628</v>
      </c>
      <c r="BE1012" s="236">
        <f t="shared" si="864"/>
        <v>0.87231853071795862</v>
      </c>
      <c r="BF1012" s="236" t="str">
        <f t="shared" si="865"/>
        <v/>
      </c>
      <c r="BG1012" s="235" t="s">
        <v>628</v>
      </c>
      <c r="BH1012" s="235" t="s">
        <v>628</v>
      </c>
      <c r="BI1012" s="235" t="s">
        <v>628</v>
      </c>
      <c r="BJ1012" s="235" t="s">
        <v>628</v>
      </c>
      <c r="BK1012" s="235" t="s">
        <v>628</v>
      </c>
      <c r="BL1012" s="235">
        <f t="shared" si="866"/>
        <v>1</v>
      </c>
    </row>
    <row r="1013" spans="2:65">
      <c r="C1013" s="239">
        <v>1010</v>
      </c>
      <c r="D1013" s="234" t="s">
        <v>2662</v>
      </c>
      <c r="E1013" s="248">
        <v>1.2999999999999999E-2</v>
      </c>
      <c r="F1013" s="236">
        <f t="shared" si="854"/>
        <v>0.26317477042468101</v>
      </c>
      <c r="G1013" s="236">
        <f t="shared" si="855"/>
        <v>1.4453981633974482</v>
      </c>
      <c r="H1013" s="236">
        <f t="shared" si="852"/>
        <v>0.18207769809675242</v>
      </c>
      <c r="I1013" s="248">
        <v>1.2999999999999999E-2</v>
      </c>
      <c r="J1013" s="236">
        <f t="shared" si="856"/>
        <v>0.17617477042468102</v>
      </c>
      <c r="K1013" s="236">
        <f t="shared" si="857"/>
        <v>1.0973981633974481</v>
      </c>
      <c r="L1013" s="236">
        <f t="shared" si="853"/>
        <v>0.16053860513057489</v>
      </c>
      <c r="M1013" s="235" t="s">
        <v>2663</v>
      </c>
      <c r="N1013" s="235"/>
      <c r="P1013" s="248">
        <v>0.5</v>
      </c>
      <c r="Q1013" s="235" t="s">
        <v>628</v>
      </c>
      <c r="R1013" s="248">
        <v>0.57999999999999996</v>
      </c>
      <c r="S1013" s="248">
        <v>0.25</v>
      </c>
      <c r="T1013" s="235" t="s">
        <v>628</v>
      </c>
      <c r="U1013" s="248"/>
      <c r="V1013" s="248"/>
      <c r="Z1013" s="236">
        <f t="shared" si="858"/>
        <v>1.5707963267948966</v>
      </c>
      <c r="AA1013" s="236"/>
      <c r="AB1013" s="236"/>
      <c r="AC1013" s="236"/>
      <c r="AD1013" s="236">
        <f t="shared" si="859"/>
        <v>0.78539816339744828</v>
      </c>
      <c r="AG1013" s="236">
        <f t="shared" si="860"/>
        <v>0.40599999999999997</v>
      </c>
      <c r="AH1013" s="236">
        <f t="shared" si="861"/>
        <v>0.5</v>
      </c>
      <c r="AI1013" s="236"/>
      <c r="AJ1013" s="236"/>
      <c r="AK1013" s="236"/>
      <c r="AL1013" s="236"/>
      <c r="AM1013" s="236"/>
      <c r="AN1013" s="236"/>
      <c r="AO1013" s="236"/>
      <c r="AP1013" s="235">
        <v>26</v>
      </c>
      <c r="AQ1013" s="236"/>
      <c r="AR1013" s="235">
        <f t="shared" si="851"/>
        <v>1</v>
      </c>
      <c r="AS1013" s="236"/>
      <c r="AT1013" s="235" t="s">
        <v>628</v>
      </c>
      <c r="AU1013" s="235" t="s">
        <v>628</v>
      </c>
      <c r="AV1013" s="235" t="s">
        <v>628</v>
      </c>
      <c r="AW1013" s="235" t="s">
        <v>628</v>
      </c>
      <c r="AX1013" s="236">
        <f t="shared" si="862"/>
        <v>0.17617477042468102</v>
      </c>
      <c r="AY1013" s="236" t="str">
        <f t="shared" si="863"/>
        <v/>
      </c>
      <c r="AZ1013" s="236"/>
      <c r="BA1013" s="236"/>
      <c r="BB1013" s="236"/>
      <c r="BC1013" s="236"/>
      <c r="BD1013" s="236"/>
      <c r="BE1013" s="236">
        <f t="shared" si="864"/>
        <v>1.0973981633974481</v>
      </c>
      <c r="BF1013" s="236" t="str">
        <f t="shared" si="865"/>
        <v/>
      </c>
      <c r="BG1013" s="333"/>
      <c r="BH1013" s="236"/>
      <c r="BI1013" s="236"/>
      <c r="BJ1013" s="236"/>
      <c r="BK1013" s="236"/>
      <c r="BL1013" s="235">
        <f t="shared" si="866"/>
        <v>1</v>
      </c>
    </row>
    <row r="1014" spans="2:65">
      <c r="B1014" s="235"/>
      <c r="C1014" s="239">
        <v>1011</v>
      </c>
      <c r="E1014" s="248"/>
      <c r="F1014" s="236"/>
      <c r="G1014" s="236"/>
      <c r="H1014" s="236"/>
      <c r="I1014" s="248"/>
      <c r="J1014" s="236"/>
      <c r="K1014" s="236"/>
      <c r="L1014" s="236"/>
      <c r="M1014" s="235"/>
      <c r="N1014" s="235"/>
      <c r="P1014" s="248"/>
      <c r="Q1014" s="235"/>
      <c r="R1014" s="248"/>
      <c r="S1014" s="235"/>
      <c r="T1014" s="248"/>
      <c r="U1014" s="248"/>
      <c r="V1014" s="248"/>
      <c r="AA1014" s="236"/>
      <c r="AB1014" s="236"/>
      <c r="AC1014" s="236"/>
      <c r="AD1014" s="236"/>
      <c r="AG1014" s="236"/>
      <c r="AH1014" s="236"/>
      <c r="AI1014" s="236"/>
      <c r="AJ1014" s="236"/>
      <c r="AK1014" s="236"/>
      <c r="AL1014" s="236"/>
      <c r="AM1014" s="236"/>
      <c r="AN1014" s="236"/>
      <c r="AO1014" s="236"/>
      <c r="AS1014" s="236"/>
      <c r="AT1014" s="236"/>
      <c r="AU1014" s="236"/>
      <c r="AV1014" s="236"/>
      <c r="AW1014" s="236"/>
      <c r="AX1014" s="236"/>
      <c r="AY1014" s="236"/>
      <c r="AZ1014" s="236"/>
      <c r="BA1014" s="236"/>
      <c r="BB1014" s="236"/>
      <c r="BC1014" s="236"/>
      <c r="BD1014" s="236"/>
      <c r="BE1014" s="236"/>
      <c r="BF1014" s="236"/>
      <c r="BG1014" s="236"/>
      <c r="BH1014" s="236"/>
      <c r="BI1014" s="236"/>
      <c r="BJ1014" s="236"/>
      <c r="BK1014" s="236"/>
      <c r="BL1014" s="235"/>
    </row>
    <row r="1015" spans="2:65">
      <c r="B1015" s="235" t="s">
        <v>1592</v>
      </c>
      <c r="C1015" s="239">
        <v>1012</v>
      </c>
      <c r="D1015" s="234" t="s">
        <v>1606</v>
      </c>
      <c r="E1015" s="248">
        <v>1.2999999999999999E-2</v>
      </c>
      <c r="F1015" s="236">
        <f>(P1015+Q1015)/2*R1015-2*(AD1015*AE1015/2-S1015^2/2*(2*Z1015-SIN(Y1015)))-U1015*V1015</f>
        <v>5.1026879306963965E-2</v>
      </c>
      <c r="G1015" s="236">
        <f>2*((R1015-V1015)^2+((T1015-Q1015)/2)^2)^0.5+Q1015-4*AA1015+2*S1015*Y1015+(P1015-2*U1015)+2*(U1015-V1015/TAN(Y1015))/COS(X1015)</f>
        <v>0.83730537507364</v>
      </c>
      <c r="H1015" s="236">
        <f>F1015/G1015</f>
        <v>6.0941779219411095E-2</v>
      </c>
      <c r="I1015" s="248">
        <v>1.2999999999999999E-2</v>
      </c>
      <c r="J1015" s="236">
        <f>IF(BL1015=1,(T1015+Q1015)/2*(R1015-V1015)+(AH1015+T1015)/2*AB1015-2*(AD1015*AE1015/2-S1015^2/2*(Y1015-SIN(Y1015))),(AH1015+Q1015)/2*AG1015-2*(AD1015*AE1015/2-S1015^2/2*(Y1015-SIN(Y1015))))</f>
        <v>3.7162879306963964E-2</v>
      </c>
      <c r="K1015" s="236">
        <f>IF(BL1015=1,2*((R1015-V1015)^2+((T1015-Q1015)/2)^2)^0.5+Q1015-4*AA1015+2*S1015*Y1015+2*(AC1015-AB1015/TAN(Y1015))/COS(X1015),2*(AG1015^2+((AH1015-Q1015)/2)^2)^0.5+Q1015-4*AA1015+2*S1015*Y1015)</f>
        <v>0.5173667124635597</v>
      </c>
      <c r="L1015" s="236">
        <f t="shared" si="807"/>
        <v>7.1830827944079412E-2</v>
      </c>
      <c r="M1015" s="235" t="s">
        <v>1605</v>
      </c>
      <c r="N1015" s="235"/>
      <c r="P1015" s="248">
        <v>0.24</v>
      </c>
      <c r="Q1015" s="248">
        <v>0.22</v>
      </c>
      <c r="R1015" s="248">
        <v>0.24</v>
      </c>
      <c r="S1015" s="248">
        <v>0.05</v>
      </c>
      <c r="T1015" s="248">
        <v>0.23599999999999999</v>
      </c>
      <c r="U1015" s="248">
        <v>0.08</v>
      </c>
      <c r="V1015" s="248">
        <v>0.04</v>
      </c>
      <c r="X1015" s="236">
        <f>ATAN(V1015/(U1015-V1015/TAN(Y1015)))</f>
        <v>0.47212198240377667</v>
      </c>
      <c r="Y1015" s="236">
        <f>ATAN(R1015/((P1015-Q1015)/2))</f>
        <v>1.5291537476963082</v>
      </c>
      <c r="Z1015" s="236">
        <f>Y1015/2</f>
        <v>0.76457687384815409</v>
      </c>
      <c r="AA1015" s="236">
        <f>S1015*TAN(Z1015)</f>
        <v>4.796005062276798E-2</v>
      </c>
      <c r="AB1015" s="236">
        <f>IF(BL1015=1,AG1015-(R1015-V1015),0)</f>
        <v>0</v>
      </c>
      <c r="AC1015" s="236">
        <f>U1015*AB1015/V1015</f>
        <v>0</v>
      </c>
      <c r="AD1015" s="236">
        <f>2*S1015*SIN(Z1015)</f>
        <v>6.9223170083716146E-2</v>
      </c>
      <c r="AE1015" s="236">
        <f>AA1015*COS(PI()/2-Z1015)</f>
        <v>3.3199467414835045E-2</v>
      </c>
      <c r="AG1015" s="236">
        <f t="shared" ref="AG1015:AG1019" si="867">$L$1*R1015</f>
        <v>0.16799999999999998</v>
      </c>
      <c r="AH1015" s="236">
        <f>IF(BL1015=1,Q1015+(P1015-Q1015)/R1015*AG1015-2*AC1015,Q1015+(P1015-Q1015)/R1015*AG1015)</f>
        <v>0.23399999999999999</v>
      </c>
      <c r="AI1015" s="236"/>
      <c r="AJ1015" s="236"/>
      <c r="AK1015" s="236"/>
      <c r="AL1015" s="236"/>
      <c r="AM1015" s="236"/>
      <c r="AN1015" s="236"/>
      <c r="AO1015" s="236"/>
      <c r="AP1015" s="235">
        <v>6</v>
      </c>
      <c r="AR1015" s="235">
        <f t="shared" si="709"/>
        <v>2</v>
      </c>
      <c r="AS1015" s="236"/>
      <c r="AT1015" s="236"/>
      <c r="AU1015" s="236"/>
      <c r="AV1015" s="236"/>
      <c r="AW1015" s="236"/>
      <c r="AX1015" s="236"/>
      <c r="AY1015" s="236"/>
      <c r="AZ1015" s="236"/>
      <c r="BA1015" s="236"/>
      <c r="BB1015" s="236"/>
      <c r="BC1015" s="236"/>
      <c r="BD1015" s="236"/>
      <c r="BE1015" s="236"/>
      <c r="BF1015" s="236"/>
      <c r="BG1015" s="236"/>
      <c r="BH1015" s="236"/>
      <c r="BI1015" s="236"/>
      <c r="BJ1015" s="236"/>
      <c r="BK1015" s="236"/>
      <c r="BL1015" s="235">
        <f>IF(AG1015&gt;R1015-V1015,1,2)</f>
        <v>2</v>
      </c>
      <c r="BM1015" s="234" t="s">
        <v>723</v>
      </c>
    </row>
    <row r="1016" spans="2:65">
      <c r="B1016" s="249" t="s">
        <v>2085</v>
      </c>
      <c r="C1016" s="239">
        <v>1013</v>
      </c>
      <c r="D1016" s="234" t="s">
        <v>1607</v>
      </c>
      <c r="E1016" s="248">
        <v>1.2999999999999999E-2</v>
      </c>
      <c r="F1016" s="236">
        <f>(P1016+Q1016)/2*R1016-2*(AD1016*AE1016/2-S1016^2/2*(2*Z1016-SIN(Y1016)))-U1016*V1016</f>
        <v>7.8082804948090043E-2</v>
      </c>
      <c r="G1016" s="236">
        <f>2*((R1016-V1016)^2+((T1016-Q1016)/2)^2)^0.5+Q1016-4*AA1016+2*S1016*Y1016+(P1016-2*U1016)+2*(U1016-V1016/TAN(Y1016))/COS(X1016)</f>
        <v>1.042131234232504</v>
      </c>
      <c r="H1016" s="236">
        <f>F1016/G1016</f>
        <v>7.4926076854030299E-2</v>
      </c>
      <c r="I1016" s="248">
        <v>1.2999999999999999E-2</v>
      </c>
      <c r="J1016" s="236">
        <f>IF(BL1016=1,(T1016+Q1016)/2*(R1016-V1016)+(AH1016+T1016)/2*AB1016-2*(AD1016*AE1016/2-S1016^2/2*(Y1016-SIN(Y1016))),(AH1016+Q1016)/2*AG1016-2*(AD1016*AE1016/2-S1016^2/2*(Y1016-SIN(Y1016))))</f>
        <v>5.662280494809005E-2</v>
      </c>
      <c r="K1016" s="236">
        <f>IF(BL1016=1,2*((R1016-V1016)^2+((T1016-Q1016)/2)^2)^0.5+Q1016-4*AA1016+2*S1016*Y1016+2*(AC1016-AB1016/TAN(Y1016))/COS(X1016),2*(AG1016^2+((AH1016-Q1016)/2)^2)^0.5+Q1016-4*AA1016+2*S1016*Y1016)</f>
        <v>0.64424449651804339</v>
      </c>
      <c r="L1016" s="236">
        <f>J1016/K1016</f>
        <v>8.7890242375557814E-2</v>
      </c>
      <c r="M1016" s="235" t="s">
        <v>1605</v>
      </c>
      <c r="N1016" s="235"/>
      <c r="P1016" s="248">
        <v>0.3</v>
      </c>
      <c r="Q1016" s="248">
        <v>0.26</v>
      </c>
      <c r="R1016" s="248">
        <v>0.3</v>
      </c>
      <c r="S1016" s="248">
        <v>0.05</v>
      </c>
      <c r="T1016" s="248">
        <v>0.29399999999999998</v>
      </c>
      <c r="U1016" s="248">
        <v>0.1</v>
      </c>
      <c r="V1016" s="248">
        <v>0.05</v>
      </c>
      <c r="X1016" s="236">
        <f>ATAN(V1016/(U1016-V1016/TAN(Y1016)))</f>
        <v>0.47734538237367186</v>
      </c>
      <c r="Y1016" s="236">
        <f>ATAN(R1016/((P1016-Q1016)/2))</f>
        <v>1.5042281630190728</v>
      </c>
      <c r="Z1016" s="236">
        <f>Y1016/2</f>
        <v>0.7521140815095364</v>
      </c>
      <c r="AA1016" s="236">
        <f>S1016*TAN(Z1016)</f>
        <v>4.6777654594576362E-2</v>
      </c>
      <c r="AB1016" s="236">
        <f>IF(BL1016=1,AG1016-(R1016-V1016),0)</f>
        <v>0</v>
      </c>
      <c r="AC1016" s="236">
        <f>U1016*AB1016/V1016</f>
        <v>0</v>
      </c>
      <c r="AD1016" s="236">
        <f>2*S1016*SIN(Z1016)</f>
        <v>6.8318408554218613E-2</v>
      </c>
      <c r="AE1016" s="236">
        <f>AA1016*COS(PI()/2-Z1016)</f>
        <v>3.195774917800389E-2</v>
      </c>
      <c r="AG1016" s="236">
        <f t="shared" si="867"/>
        <v>0.21</v>
      </c>
      <c r="AH1016" s="236">
        <f>IF(BL1016=1,Q1016+(P1016-Q1016)/R1016*AG1016-2*AC1016,Q1016+(P1016-Q1016)/R1016*AG1016)</f>
        <v>0.28799999999999998</v>
      </c>
      <c r="AI1016" s="236"/>
      <c r="AJ1016" s="236"/>
      <c r="AK1016" s="236"/>
      <c r="AL1016" s="236"/>
      <c r="AM1016" s="236"/>
      <c r="AN1016" s="236"/>
      <c r="AO1016" s="236"/>
      <c r="AP1016" s="235">
        <v>6</v>
      </c>
      <c r="AR1016" s="235">
        <f t="shared" si="709"/>
        <v>2</v>
      </c>
      <c r="AS1016" s="236"/>
      <c r="AT1016" s="236"/>
      <c r="AU1016" s="236"/>
      <c r="AV1016" s="236"/>
      <c r="AW1016" s="236"/>
      <c r="AX1016" s="236"/>
      <c r="AY1016" s="236"/>
      <c r="AZ1016" s="236"/>
      <c r="BA1016" s="236"/>
      <c r="BB1016" s="236"/>
      <c r="BC1016" s="236"/>
      <c r="BD1016" s="236"/>
      <c r="BE1016" s="236"/>
      <c r="BF1016" s="236"/>
      <c r="BG1016" s="236"/>
      <c r="BH1016" s="236"/>
      <c r="BI1016" s="236"/>
      <c r="BJ1016" s="236"/>
      <c r="BK1016" s="236"/>
      <c r="BL1016" s="235">
        <f>IF(AG1016&gt;R1016-V1016,1,2)</f>
        <v>2</v>
      </c>
    </row>
    <row r="1017" spans="2:65">
      <c r="B1017" s="249" t="s">
        <v>2086</v>
      </c>
      <c r="C1017" s="239">
        <v>1014</v>
      </c>
      <c r="D1017" s="234" t="s">
        <v>1608</v>
      </c>
      <c r="E1017" s="248">
        <v>1.2999999999999999E-2</v>
      </c>
      <c r="F1017" s="236">
        <f>(P1017+Q1017)/2*R1017-2*(AD1017*AE1017/2-S1017^2/2*(2*Z1017-SIN(Y1017)))-U1017*V1017</f>
        <v>0.11248883837838723</v>
      </c>
      <c r="G1017" s="236">
        <f>2*((R1017-V1017)^2+((T1017-Q1017)/2)^2)^0.5+Q1017-4*AA1017+2*S1017*Y1017+(P1017-2*U1017)+2*(U1017-V1017/TAN(Y1017))/COS(X1017)</f>
        <v>1.2559229546576951</v>
      </c>
      <c r="H1017" s="236">
        <f>F1017/G1017</f>
        <v>8.9566671236649492E-2</v>
      </c>
      <c r="I1017" s="248">
        <v>1.2999999999999999E-2</v>
      </c>
      <c r="J1017" s="236">
        <f>IF(BL1017=1,(T1017+Q1017)/2*(R1017-V1017)+(AH1017+T1017)/2*AB1017-2*(AD1017*AE1017/2-S1017^2/2*(Y1017-SIN(Y1017))),(AH1017+Q1017)/2*AG1017-2*(AD1017*AE1017/2-S1017^2/2*(Y1017-SIN(Y1017))))</f>
        <v>8.1618838378387251E-2</v>
      </c>
      <c r="K1017" s="236">
        <f>IF(BL1017=1,2*((R1017-V1017)^2+((T1017-Q1017)/2)^2)^0.5+Q1017-4*AA1017+2*S1017*Y1017+2*(AC1017-AB1017/TAN(Y1017))/COS(X1017),2*(AG1017^2+((AH1017-Q1017)/2)^2)^0.5+Q1017-4*AA1017+2*S1017*Y1017)</f>
        <v>0.7787673512569413</v>
      </c>
      <c r="L1017" s="236">
        <f>J1017/K1017</f>
        <v>0.10480516196095446</v>
      </c>
      <c r="M1017" s="235" t="s">
        <v>1605</v>
      </c>
      <c r="N1017" s="235"/>
      <c r="P1017" s="248">
        <v>0.36</v>
      </c>
      <c r="Q1017" s="248">
        <v>0.31</v>
      </c>
      <c r="R1017" s="248">
        <v>0.36</v>
      </c>
      <c r="S1017" s="248">
        <v>0.05</v>
      </c>
      <c r="T1017" s="248">
        <v>0.35199999999999998</v>
      </c>
      <c r="U1017" s="248">
        <v>0.12</v>
      </c>
      <c r="V1017" s="248">
        <v>0.06</v>
      </c>
      <c r="X1017" s="236">
        <f>ATAN(V1017/(U1017-V1017/TAN(Y1017)))</f>
        <v>0.47793235158820274</v>
      </c>
      <c r="Y1017" s="236">
        <f>ATAN(R1017/((P1017-Q1017)/2))</f>
        <v>1.501463193106688</v>
      </c>
      <c r="Z1017" s="236">
        <f>Y1017/2</f>
        <v>0.75073159655334398</v>
      </c>
      <c r="AA1017" s="236">
        <f>S1017*TAN(Z1017)</f>
        <v>4.6648196043794811E-2</v>
      </c>
      <c r="AB1017" s="236">
        <f>IF(BL1017=1,AG1017-(R1017-V1017),0)</f>
        <v>0</v>
      </c>
      <c r="AC1017" s="236">
        <f>U1017*AB1017/V1017</f>
        <v>0</v>
      </c>
      <c r="AD1017" s="236">
        <f>2*S1017*SIN(Z1017)</f>
        <v>6.8217387861222334E-2</v>
      </c>
      <c r="AE1017" s="236">
        <f>AA1017*COS(PI()/2-Z1017)</f>
        <v>3.182218082545888E-2</v>
      </c>
      <c r="AG1017" s="236">
        <f t="shared" si="867"/>
        <v>0.252</v>
      </c>
      <c r="AH1017" s="236">
        <f>IF(BL1017=1,Q1017+(P1017-Q1017)/R1017*AG1017-2*AC1017,Q1017+(P1017-Q1017)/R1017*AG1017)</f>
        <v>0.34499999999999997</v>
      </c>
      <c r="AI1017" s="236"/>
      <c r="AJ1017" s="236"/>
      <c r="AK1017" s="236"/>
      <c r="AL1017" s="236"/>
      <c r="AM1017" s="236"/>
      <c r="AN1017" s="236"/>
      <c r="AO1017" s="236"/>
      <c r="AP1017" s="235">
        <v>6</v>
      </c>
      <c r="AR1017" s="235">
        <f t="shared" si="709"/>
        <v>2</v>
      </c>
      <c r="AS1017" s="236"/>
      <c r="AT1017" s="236"/>
      <c r="AU1017" s="236"/>
      <c r="AV1017" s="236"/>
      <c r="AW1017" s="236"/>
      <c r="AX1017" s="236"/>
      <c r="AY1017" s="236"/>
      <c r="AZ1017" s="236"/>
      <c r="BA1017" s="236"/>
      <c r="BB1017" s="236"/>
      <c r="BC1017" s="236"/>
      <c r="BD1017" s="236"/>
      <c r="BE1017" s="236"/>
      <c r="BF1017" s="236"/>
      <c r="BG1017" s="236"/>
      <c r="BH1017" s="236"/>
      <c r="BI1017" s="236"/>
      <c r="BJ1017" s="236"/>
      <c r="BK1017" s="236"/>
      <c r="BL1017" s="235">
        <f>IF(AG1017&gt;R1017-V1017,1,2)</f>
        <v>2</v>
      </c>
    </row>
    <row r="1018" spans="2:65">
      <c r="B1018" s="235"/>
      <c r="C1018" s="239">
        <v>1015</v>
      </c>
      <c r="D1018" s="234" t="s">
        <v>1609</v>
      </c>
      <c r="E1018" s="248">
        <v>1.2999999999999999E-2</v>
      </c>
      <c r="F1018" s="236">
        <f>(P1018+Q1018)/2*R1018-2*(AD1018*AE1018/2-S1018^2/2*(2*Z1018-SIN(Y1018)))-U1018*V1018</f>
        <v>0.1766042919646057</v>
      </c>
      <c r="G1018" s="236">
        <f>2*((R1018-V1018)^2+((T1018-Q1018)/2)^2)^0.5+Q1018-4*AA1018+2*S1018*Y1018+(P1018-2*U1018)+2*(U1018-V1018/TAN(Y1018))/COS(X1018)</f>
        <v>1.5682434234789</v>
      </c>
      <c r="H1018" s="236">
        <f>F1018/G1018</f>
        <v>0.11261280571662594</v>
      </c>
      <c r="I1018" s="248">
        <v>1.2999999999999999E-2</v>
      </c>
      <c r="J1018" s="236">
        <f>IF(BL1018=1,(T1018+Q1018)/2*(R1018-V1018)+(AH1018+T1018)/2*AB1018-2*(AD1018*AE1018/2-S1018^2/2*(Y1018-SIN(Y1018))),(AH1018+Q1018)/2*AG1018-2*(AD1018*AE1018/2-S1018^2/2*(Y1018-SIN(Y1018))))</f>
        <v>0.12966679196460568</v>
      </c>
      <c r="K1018" s="236">
        <f>IF(BL1018=1,2*((R1018-V1018)^2+((T1018-Q1018)/2)^2)^0.5+Q1018-4*AA1018+2*S1018*Y1018+2*(AC1018-AB1018/TAN(Y1018))/COS(X1018),2*(AG1018^2+((AH1018-Q1018)/2)^2)^0.5+Q1018-4*AA1018+2*S1018*Y1018)</f>
        <v>0.97823695790921772</v>
      </c>
      <c r="L1018" s="236">
        <f>J1018/K1018</f>
        <v>0.13255151619066002</v>
      </c>
      <c r="M1018" s="235" t="s">
        <v>1605</v>
      </c>
      <c r="N1018" s="235"/>
      <c r="P1018" s="248">
        <v>0.45</v>
      </c>
      <c r="Q1018" s="248">
        <v>0.4</v>
      </c>
      <c r="R1018" s="248">
        <v>0.45</v>
      </c>
      <c r="S1018" s="248">
        <v>7.0000000000000007E-2</v>
      </c>
      <c r="T1018" s="248">
        <v>0.441</v>
      </c>
      <c r="U1018" s="248">
        <v>0.16</v>
      </c>
      <c r="V1018" s="248">
        <v>0.08</v>
      </c>
      <c r="X1018" s="236">
        <f>ATAN(V1018/(U1018-V1018/TAN(Y1018)))</f>
        <v>0.47501075626509681</v>
      </c>
      <c r="Y1018" s="236">
        <f>ATAN(R1018/((P1018-Q1018)/2))</f>
        <v>1.5152978215491797</v>
      </c>
      <c r="Z1018" s="236">
        <f>Y1018/2</f>
        <v>0.75764891077458985</v>
      </c>
      <c r="AA1018" s="236">
        <f>S1018*TAN(Z1018)</f>
        <v>6.6219052578466456E-2</v>
      </c>
      <c r="AB1018" s="236">
        <f>IF(BL1018=1,AG1018-(R1018-V1018),0)</f>
        <v>0</v>
      </c>
      <c r="AC1018" s="236">
        <f>U1018*AB1018/V1018</f>
        <v>0</v>
      </c>
      <c r="AD1018" s="236">
        <f>2*S1018*SIN(Z1018)</f>
        <v>9.621015438974867E-2</v>
      </c>
      <c r="AE1018" s="236">
        <f>AA1018*COS(PI()/2-Z1018)</f>
        <v>4.5506751943693878E-2</v>
      </c>
      <c r="AG1018" s="236">
        <f t="shared" si="867"/>
        <v>0.315</v>
      </c>
      <c r="AH1018" s="236">
        <f>IF(BL1018=1,Q1018+(P1018-Q1018)/R1018*AG1018-2*AC1018,Q1018+(P1018-Q1018)/R1018*AG1018)</f>
        <v>0.435</v>
      </c>
      <c r="AI1018" s="236"/>
      <c r="AJ1018" s="236"/>
      <c r="AK1018" s="236"/>
      <c r="AL1018" s="236"/>
      <c r="AM1018" s="236"/>
      <c r="AN1018" s="236"/>
      <c r="AO1018" s="236"/>
      <c r="AP1018" s="235">
        <v>6</v>
      </c>
      <c r="AR1018" s="235">
        <f t="shared" si="709"/>
        <v>2</v>
      </c>
      <c r="AS1018" s="236"/>
      <c r="AT1018" s="236"/>
      <c r="AU1018" s="236"/>
      <c r="AV1018" s="236"/>
      <c r="AW1018" s="236"/>
      <c r="AX1018" s="236"/>
      <c r="AY1018" s="236"/>
      <c r="AZ1018" s="236"/>
      <c r="BA1018" s="236"/>
      <c r="BB1018" s="236"/>
      <c r="BC1018" s="236"/>
      <c r="BD1018" s="236"/>
      <c r="BE1018" s="236"/>
      <c r="BF1018" s="236"/>
      <c r="BG1018" s="236"/>
      <c r="BH1018" s="236"/>
      <c r="BI1018" s="236"/>
      <c r="BJ1018" s="236"/>
      <c r="BK1018" s="236"/>
      <c r="BL1018" s="235">
        <f>IF(AG1018&gt;R1018-V1018,1,2)</f>
        <v>2</v>
      </c>
    </row>
    <row r="1019" spans="2:65">
      <c r="B1019" s="235"/>
      <c r="C1019" s="239">
        <v>1016</v>
      </c>
      <c r="D1019" s="234" t="s">
        <v>1610</v>
      </c>
      <c r="E1019" s="248">
        <v>1.2999999999999999E-2</v>
      </c>
      <c r="F1019" s="236">
        <f>(P1019+Q1019)/2*R1019-2*(AD1019*AE1019/2-S1019^2/2*(2*Z1019-SIN(Y1019)))-U1019*V1019</f>
        <v>0.32392986350895214</v>
      </c>
      <c r="G1019" s="236">
        <f>2*((R1019-V1019)^2+((T1019-Q1019)/2)^2)^0.5+Q1019-4*AA1019+2*S1019*Y1019+(P1019-2*U1019)+2*(U1019-V1019/TAN(Y1019))/COS(X1019)</f>
        <v>2.142304658961343</v>
      </c>
      <c r="H1019" s="236">
        <f>F1019/G1019</f>
        <v>0.15120625451377376</v>
      </c>
      <c r="I1019" s="248">
        <v>1.2999999999999999E-2</v>
      </c>
      <c r="J1019" s="236">
        <f>IF(BL1019=1,(T1019+Q1019)/2*(R1019-V1019)+(AH1019+T1019)/2*AB1019-2*(AD1019*AE1019/2-S1019^2/2*(Y1019-SIN(Y1019))),(AH1019+Q1019)/2*AG1019-2*(AD1019*AE1019/2-S1019^2/2*(Y1019-SIN(Y1019))))</f>
        <v>0.23374986350895205</v>
      </c>
      <c r="K1019" s="236">
        <f>IF(BL1019=1,2*((R1019-V1019)^2+((T1019-Q1019)/2)^2)^0.5+Q1019-4*AA1019+2*S1019*Y1019+2*(AC1019-AB1019/TAN(Y1019))/COS(X1019),2*(AG1019^2+((AH1019-Q1019)/2)^2)^0.5+Q1019-4*AA1019+2*S1019*Y1019)</f>
        <v>1.3276168733962352</v>
      </c>
      <c r="L1019" s="236">
        <f>J1019/K1019</f>
        <v>0.17606725870467901</v>
      </c>
      <c r="M1019" s="235" t="s">
        <v>1605</v>
      </c>
      <c r="N1019" s="235"/>
      <c r="P1019" s="248">
        <v>0.6</v>
      </c>
      <c r="Q1019" s="248">
        <v>0.54</v>
      </c>
      <c r="R1019" s="248">
        <v>0.6</v>
      </c>
      <c r="S1019" s="248">
        <v>7.0000000000000007E-2</v>
      </c>
      <c r="T1019" s="248">
        <v>0.59099999999999997</v>
      </c>
      <c r="U1019" s="248">
        <v>0.18</v>
      </c>
      <c r="V1019" s="248">
        <v>0.09</v>
      </c>
      <c r="X1019" s="236">
        <f>ATAN(V1019/(U1019-V1019/TAN(Y1019)))</f>
        <v>0.47385133649476041</v>
      </c>
      <c r="Y1019" s="236">
        <f>ATAN(R1019/((P1019-Q1019)/2))</f>
        <v>1.5208379310729538</v>
      </c>
      <c r="Z1019" s="236">
        <f>Y1019/2</f>
        <v>0.76041896553647692</v>
      </c>
      <c r="AA1019" s="236">
        <f>S1019*TAN(Z1019)</f>
        <v>6.6587445380752758E-2</v>
      </c>
      <c r="AB1019" s="236">
        <f>IF(BL1019=1,AG1019-(R1019-V1019),0)</f>
        <v>0</v>
      </c>
      <c r="AC1019" s="236">
        <f>U1019*AB1019/V1019</f>
        <v>0</v>
      </c>
      <c r="AD1019" s="236">
        <f>2*S1019*SIN(Z1019)</f>
        <v>9.6491509232418254E-2</v>
      </c>
      <c r="AE1019" s="236">
        <f>AA1019*COS(PI()/2-Z1019)</f>
        <v>4.5893736433714645E-2</v>
      </c>
      <c r="AG1019" s="236">
        <f t="shared" si="867"/>
        <v>0.42</v>
      </c>
      <c r="AH1019" s="236">
        <f>IF(BL1019=1,Q1019+(P1019-Q1019)/R1019*AG1019-2*AC1019,Q1019+(P1019-Q1019)/R1019*AG1019)</f>
        <v>0.58199999999999996</v>
      </c>
      <c r="AI1019" s="236"/>
      <c r="AJ1019" s="236"/>
      <c r="AK1019" s="236"/>
      <c r="AL1019" s="236"/>
      <c r="AM1019" s="236"/>
      <c r="AN1019" s="236"/>
      <c r="AO1019" s="236"/>
      <c r="AP1019" s="235">
        <v>6</v>
      </c>
      <c r="AR1019" s="235">
        <f t="shared" si="709"/>
        <v>2</v>
      </c>
      <c r="AS1019" s="236"/>
      <c r="AT1019" s="236"/>
      <c r="AU1019" s="236"/>
      <c r="AV1019" s="236"/>
      <c r="AW1019" s="236"/>
      <c r="AX1019" s="236"/>
      <c r="AY1019" s="236"/>
      <c r="AZ1019" s="236"/>
      <c r="BA1019" s="236"/>
      <c r="BB1019" s="236"/>
      <c r="BC1019" s="236"/>
      <c r="BD1019" s="236"/>
      <c r="BE1019" s="236"/>
      <c r="BF1019" s="236"/>
      <c r="BG1019" s="236"/>
      <c r="BH1019" s="236"/>
      <c r="BI1019" s="236"/>
      <c r="BJ1019" s="236"/>
      <c r="BK1019" s="236"/>
      <c r="BL1019" s="235">
        <f>IF(AG1019&gt;R1019-V1019,1,2)</f>
        <v>2</v>
      </c>
    </row>
    <row r="1020" spans="2:65">
      <c r="B1020" s="235"/>
      <c r="C1020" s="239">
        <v>1017</v>
      </c>
      <c r="E1020" s="248"/>
      <c r="F1020" s="236"/>
      <c r="G1020" s="236"/>
      <c r="H1020" s="236"/>
      <c r="I1020" s="248"/>
      <c r="J1020" s="236"/>
      <c r="K1020" s="236"/>
      <c r="L1020" s="236"/>
      <c r="M1020" s="235"/>
      <c r="N1020" s="235"/>
      <c r="P1020" s="248"/>
      <c r="Q1020" s="235"/>
      <c r="R1020" s="248"/>
      <c r="S1020" s="235"/>
      <c r="T1020" s="248"/>
      <c r="U1020" s="248"/>
      <c r="V1020" s="248"/>
      <c r="AA1020" s="236"/>
      <c r="AB1020" s="236"/>
      <c r="AC1020" s="236"/>
      <c r="AD1020" s="236"/>
      <c r="AG1020" s="236"/>
      <c r="AH1020" s="236"/>
      <c r="AI1020" s="236"/>
      <c r="AJ1020" s="236"/>
      <c r="AK1020" s="236"/>
      <c r="AL1020" s="236"/>
      <c r="AM1020" s="236"/>
      <c r="AN1020" s="236"/>
      <c r="AO1020" s="236"/>
      <c r="AP1020" s="235"/>
      <c r="AR1020" s="235" t="str">
        <f t="shared" si="709"/>
        <v/>
      </c>
      <c r="AS1020" s="236"/>
      <c r="AT1020" s="236"/>
      <c r="AU1020" s="236"/>
      <c r="AV1020" s="236"/>
      <c r="AW1020" s="236"/>
      <c r="AX1020" s="236"/>
      <c r="AY1020" s="236"/>
      <c r="AZ1020" s="236"/>
      <c r="BA1020" s="236"/>
      <c r="BB1020" s="236"/>
      <c r="BC1020" s="236"/>
      <c r="BD1020" s="236"/>
      <c r="BE1020" s="236"/>
      <c r="BF1020" s="236"/>
      <c r="BG1020" s="236"/>
      <c r="BH1020" s="236"/>
      <c r="BI1020" s="236"/>
      <c r="BJ1020" s="236"/>
      <c r="BK1020" s="236"/>
      <c r="BL1020" s="235"/>
    </row>
    <row r="1021" spans="2:65">
      <c r="B1021" s="235" t="s">
        <v>1592</v>
      </c>
      <c r="C1021" s="239">
        <v>1018</v>
      </c>
      <c r="D1021" s="234" t="s">
        <v>1611</v>
      </c>
      <c r="E1021" s="248">
        <v>1.2999999999999999E-2</v>
      </c>
      <c r="F1021" s="236">
        <f t="shared" ref="F1021:F1028" si="868">(P1021+Q1021)/2*R1021-2*(AD1021*AE1021/2-S1021^2/2*(2*Z1021-SIN(Y1021)))-U1021*V1021</f>
        <v>5.5026879306963976E-2</v>
      </c>
      <c r="G1021" s="236">
        <f t="shared" ref="G1021:G1028" si="869">2*((R1021-V1021)^2+((T1021-Q1021)/2)^2)^0.5+Q1021-4*AA1021+2*S1021*Y1021+(P1021-2*U1021)+2*(U1021-V1021/TAN(Y1021))/COS(X1021)</f>
        <v>0.872227378184667</v>
      </c>
      <c r="H1021" s="236">
        <f t="shared" ref="H1021:H1045" si="870">F1021/G1021</f>
        <v>6.3087768950212592E-2</v>
      </c>
      <c r="I1021" s="248">
        <v>1.2999999999999999E-2</v>
      </c>
      <c r="J1021" s="236">
        <f t="shared" ref="J1021:J1028" si="871">IF(BL1021=1,(T1021+Q1021)/2*(R1021-V1021)+(AH1021+T1021)/2*AB1021-2*(AD1021*AE1021/2-S1021^2/2*(Y1021-SIN(Y1021))),(AH1021+Q1021)/2*AG1021-2*(AD1021*AE1021/2-S1021^2/2*(Y1021-SIN(Y1021))))</f>
        <v>3.8842879306963972E-2</v>
      </c>
      <c r="K1021" s="236">
        <f t="shared" ref="K1021:K1028" si="872">IF(BL1021=1,2*((R1021-V1021)^2+((T1021-Q1021)/2)^2)^0.5+Q1021-4*AA1021+2*S1021*Y1021+2*(AC1021-AB1021/TAN(Y1021))/COS(X1021),2*(AG1021^2+((AH1021-Q1021)/2)^2)^0.5+Q1021-4*AA1021+2*S1021*Y1021)</f>
        <v>0.52736671246355971</v>
      </c>
      <c r="L1021" s="236">
        <f t="shared" ref="L1021:L1045" si="873">J1021/K1021</f>
        <v>7.3654400986956414E-2</v>
      </c>
      <c r="M1021" s="235" t="s">
        <v>1605</v>
      </c>
      <c r="N1021" s="235"/>
      <c r="P1021" s="248">
        <v>0.25</v>
      </c>
      <c r="Q1021" s="248">
        <v>0.23</v>
      </c>
      <c r="R1021" s="248">
        <v>0.24</v>
      </c>
      <c r="S1021" s="248">
        <v>0.05</v>
      </c>
      <c r="T1021" s="236">
        <f>Q1021+(P1021-Q1021)/R1021*(R1021-V1021)</f>
        <v>0.24666666666666667</v>
      </c>
      <c r="U1021" s="248">
        <v>0.04</v>
      </c>
      <c r="V1021" s="248">
        <v>0.04</v>
      </c>
      <c r="X1021" s="236">
        <f>ATAN(V1021/(U1021-V1021/TAN(Y1021)))</f>
        <v>0.80667154942150965</v>
      </c>
      <c r="Y1021" s="236">
        <f>ATAN(R1021/((P1021-Q1021)/2))</f>
        <v>1.5291537476963082</v>
      </c>
      <c r="Z1021" s="236">
        <f>Y1021/2</f>
        <v>0.76457687384815409</v>
      </c>
      <c r="AA1021" s="236">
        <f>S1021*TAN(Z1021)</f>
        <v>4.796005062276798E-2</v>
      </c>
      <c r="AB1021" s="236">
        <f t="shared" ref="AB1021:AB1028" si="874">IF(BL1021=1,AG1021-(R1021-V1021),0)</f>
        <v>0</v>
      </c>
      <c r="AC1021" s="236">
        <f>U1021*AB1021/V1021</f>
        <v>0</v>
      </c>
      <c r="AD1021" s="236">
        <f>2*S1021*SIN(Z1021)</f>
        <v>6.9223170083716146E-2</v>
      </c>
      <c r="AE1021" s="236">
        <f>AA1021*COS(PI()/2-Z1021)</f>
        <v>3.3199467414835045E-2</v>
      </c>
      <c r="AG1021" s="236">
        <f t="shared" ref="AG1021:AG1028" si="875">$L$1*R1021</f>
        <v>0.16799999999999998</v>
      </c>
      <c r="AH1021" s="236">
        <f t="shared" ref="AH1021:AH1028" si="876">IF(BL1021=1,Q1021+(P1021-Q1021)/R1021*AG1021-2*AC1021,Q1021+(P1021-Q1021)/R1021*AG1021)</f>
        <v>0.24399999999999999</v>
      </c>
      <c r="AI1021" s="236"/>
      <c r="AJ1021" s="236"/>
      <c r="AK1021" s="236"/>
      <c r="AL1021" s="236"/>
      <c r="AM1021" s="236"/>
      <c r="AN1021" s="236"/>
      <c r="AO1021" s="236"/>
      <c r="AP1021" s="235">
        <v>6</v>
      </c>
      <c r="AR1021" s="235">
        <f t="shared" si="709"/>
        <v>2</v>
      </c>
      <c r="AS1021" s="236"/>
      <c r="AT1021" s="236"/>
      <c r="AU1021" s="236"/>
      <c r="AV1021" s="236"/>
      <c r="AW1021" s="236"/>
      <c r="AX1021" s="236"/>
      <c r="AY1021" s="236"/>
      <c r="AZ1021" s="236"/>
      <c r="BA1021" s="236"/>
      <c r="BB1021" s="236"/>
      <c r="BC1021" s="236"/>
      <c r="BD1021" s="236"/>
      <c r="BE1021" s="236"/>
      <c r="BF1021" s="236"/>
      <c r="BG1021" s="236"/>
      <c r="BH1021" s="236"/>
      <c r="BI1021" s="236"/>
      <c r="BJ1021" s="236"/>
      <c r="BK1021" s="236"/>
      <c r="BL1021" s="235">
        <f>IF(AG1021&gt;R1021-V1021,1,2)</f>
        <v>2</v>
      </c>
      <c r="BM1021" s="234" t="s">
        <v>723</v>
      </c>
    </row>
    <row r="1022" spans="2:65">
      <c r="B1022" s="249" t="s">
        <v>2087</v>
      </c>
      <c r="C1022" s="239">
        <v>1019</v>
      </c>
      <c r="D1022" s="234" t="s">
        <v>1612</v>
      </c>
      <c r="E1022" s="248">
        <v>1.2999999999999999E-2</v>
      </c>
      <c r="F1022" s="236">
        <f t="shared" si="868"/>
        <v>8.151026008912747E-2</v>
      </c>
      <c r="G1022" s="236">
        <f t="shared" si="869"/>
        <v>1.0719111355604893</v>
      </c>
      <c r="H1022" s="236">
        <f t="shared" si="870"/>
        <v>7.6041993953637532E-2</v>
      </c>
      <c r="I1022" s="248">
        <v>1.2999999999999999E-2</v>
      </c>
      <c r="J1022" s="236">
        <f t="shared" si="871"/>
        <v>5.7271260089127467E-2</v>
      </c>
      <c r="K1022" s="236">
        <f t="shared" si="872"/>
        <v>0.64665171116441222</v>
      </c>
      <c r="L1022" s="236">
        <f t="shared" si="873"/>
        <v>8.8565852529795833E-2</v>
      </c>
      <c r="M1022" s="235" t="s">
        <v>1605</v>
      </c>
      <c r="N1022" s="235"/>
      <c r="P1022" s="248">
        <v>0.3</v>
      </c>
      <c r="Q1022" s="248">
        <v>0.28000000000000003</v>
      </c>
      <c r="R1022" s="248">
        <v>0.28999999999999998</v>
      </c>
      <c r="S1022" s="248">
        <v>0.05</v>
      </c>
      <c r="T1022" s="236">
        <f t="shared" ref="T1022:T1028" si="877">Q1022+(P1022-Q1022)/R1022*(R1022-V1022)</f>
        <v>0.29724137931034483</v>
      </c>
      <c r="U1022" s="248">
        <v>0.04</v>
      </c>
      <c r="V1022" s="248">
        <v>0.04</v>
      </c>
      <c r="X1022" s="236">
        <f t="shared" ref="X1022:X1028" si="878">ATAN(V1022/(U1022-V1022/TAN(Y1022)))</f>
        <v>0.80294022345485072</v>
      </c>
      <c r="Y1022" s="236">
        <f t="shared" ref="Y1022:Y1028" si="879">ATAN(R1022/((P1022-Q1022)/2))</f>
        <v>1.5363272257953886</v>
      </c>
      <c r="Z1022" s="236">
        <f t="shared" ref="Z1022:Z1028" si="880">Y1022/2</f>
        <v>0.7681636128976943</v>
      </c>
      <c r="AA1022" s="236">
        <f t="shared" ref="AA1022:AA1028" si="881">S1022*TAN(Z1022)</f>
        <v>4.830557975361003E-2</v>
      </c>
      <c r="AB1022" s="236">
        <f t="shared" si="874"/>
        <v>0</v>
      </c>
      <c r="AC1022" s="236">
        <f t="shared" ref="AC1022:AC1028" si="882">U1022*AB1022/V1022</f>
        <v>0</v>
      </c>
      <c r="AD1022" s="236">
        <f t="shared" ref="AD1022:AD1028" si="883">2*S1022*SIN(Z1022)</f>
        <v>6.9481570367983955E-2</v>
      </c>
      <c r="AE1022" s="236">
        <f t="shared" ref="AE1022:AE1028" si="884">AA1022*COS(PI()/2-Z1022)</f>
        <v>3.3563475388167167E-2</v>
      </c>
      <c r="AG1022" s="236">
        <f t="shared" si="875"/>
        <v>0.20299999999999999</v>
      </c>
      <c r="AH1022" s="236">
        <f t="shared" si="876"/>
        <v>0.29399999999999998</v>
      </c>
      <c r="AI1022" s="236"/>
      <c r="AJ1022" s="236"/>
      <c r="AK1022" s="236"/>
      <c r="AL1022" s="236"/>
      <c r="AM1022" s="236"/>
      <c r="AN1022" s="236"/>
      <c r="AO1022" s="236"/>
      <c r="AP1022" s="235">
        <v>6</v>
      </c>
      <c r="AR1022" s="235">
        <f t="shared" si="709"/>
        <v>2</v>
      </c>
      <c r="AS1022" s="236"/>
      <c r="AT1022" s="236"/>
      <c r="AU1022" s="236"/>
      <c r="AV1022" s="236"/>
      <c r="AW1022" s="236"/>
      <c r="AX1022" s="236"/>
      <c r="AY1022" s="236"/>
      <c r="AZ1022" s="236"/>
      <c r="BA1022" s="236"/>
      <c r="BB1022" s="236"/>
      <c r="BC1022" s="236"/>
      <c r="BD1022" s="236"/>
      <c r="BE1022" s="236"/>
      <c r="BF1022" s="236"/>
      <c r="BG1022" s="236"/>
      <c r="BH1022" s="236"/>
      <c r="BI1022" s="236"/>
      <c r="BJ1022" s="236"/>
      <c r="BK1022" s="236"/>
      <c r="BL1022" s="235">
        <f t="shared" ref="BL1022:BL1028" si="885">IF(AG1022&gt;R1022-V1022,1,2)</f>
        <v>2</v>
      </c>
    </row>
    <row r="1023" spans="2:65">
      <c r="B1023" s="249" t="s">
        <v>2086</v>
      </c>
      <c r="C1023" s="239">
        <v>1020</v>
      </c>
      <c r="D1023" s="234" t="s">
        <v>1613</v>
      </c>
      <c r="E1023" s="248">
        <v>1.2999999999999999E-2</v>
      </c>
      <c r="F1023" s="236">
        <f t="shared" si="868"/>
        <v>0.10856949517606594</v>
      </c>
      <c r="G1023" s="236">
        <f t="shared" si="869"/>
        <v>1.2622800674757215</v>
      </c>
      <c r="H1023" s="236">
        <f t="shared" si="870"/>
        <v>8.6010623136259054E-2</v>
      </c>
      <c r="I1023" s="248">
        <v>1.2999999999999999E-2</v>
      </c>
      <c r="J1023" s="236">
        <f t="shared" si="871"/>
        <v>7.5595995176065911E-2</v>
      </c>
      <c r="K1023" s="236">
        <f t="shared" si="872"/>
        <v>0.7771835039554601</v>
      </c>
      <c r="L1023" s="236">
        <f t="shared" si="873"/>
        <v>9.7269171040457736E-2</v>
      </c>
      <c r="M1023" s="235" t="s">
        <v>1605</v>
      </c>
      <c r="N1023" s="235"/>
      <c r="P1023" s="248">
        <v>0.3</v>
      </c>
      <c r="Q1023" s="248">
        <v>0.27</v>
      </c>
      <c r="R1023" s="248">
        <v>0.39</v>
      </c>
      <c r="S1023" s="248">
        <v>0.05</v>
      </c>
      <c r="T1023" s="236">
        <f t="shared" si="877"/>
        <v>0.2969230769230769</v>
      </c>
      <c r="U1023" s="248">
        <v>0.04</v>
      </c>
      <c r="V1023" s="248">
        <v>0.04</v>
      </c>
      <c r="X1023" s="236">
        <f t="shared" si="878"/>
        <v>0.80500349425465312</v>
      </c>
      <c r="Y1023" s="236">
        <f t="shared" si="879"/>
        <v>1.5323537367737086</v>
      </c>
      <c r="Z1023" s="236">
        <f t="shared" si="880"/>
        <v>0.76617686838685428</v>
      </c>
      <c r="AA1023" s="236">
        <f t="shared" si="881"/>
        <v>4.8113891658683412E-2</v>
      </c>
      <c r="AB1023" s="236">
        <f t="shared" si="874"/>
        <v>0</v>
      </c>
      <c r="AC1023" s="236">
        <f t="shared" si="882"/>
        <v>0</v>
      </c>
      <c r="AD1023" s="236">
        <f t="shared" si="883"/>
        <v>6.9338549087026455E-2</v>
      </c>
      <c r="AE1023" s="236">
        <f t="shared" si="884"/>
        <v>3.3361474385434929E-2</v>
      </c>
      <c r="AG1023" s="236">
        <f t="shared" si="875"/>
        <v>0.27299999999999996</v>
      </c>
      <c r="AH1023" s="236">
        <f t="shared" si="876"/>
        <v>0.29099999999999998</v>
      </c>
      <c r="AI1023" s="236"/>
      <c r="AJ1023" s="236"/>
      <c r="AK1023" s="236"/>
      <c r="AL1023" s="236"/>
      <c r="AM1023" s="236"/>
      <c r="AN1023" s="236"/>
      <c r="AO1023" s="236"/>
      <c r="AP1023" s="235">
        <v>6</v>
      </c>
      <c r="AR1023" s="235">
        <f t="shared" si="709"/>
        <v>2</v>
      </c>
      <c r="AS1023" s="236"/>
      <c r="AT1023" s="236"/>
      <c r="AU1023" s="236"/>
      <c r="AV1023" s="236"/>
      <c r="AW1023" s="236"/>
      <c r="AX1023" s="236"/>
      <c r="AY1023" s="236"/>
      <c r="AZ1023" s="236"/>
      <c r="BA1023" s="236"/>
      <c r="BB1023" s="236"/>
      <c r="BC1023" s="236"/>
      <c r="BD1023" s="236"/>
      <c r="BE1023" s="236"/>
      <c r="BF1023" s="236"/>
      <c r="BG1023" s="236"/>
      <c r="BH1023" s="236"/>
      <c r="BI1023" s="236"/>
      <c r="BJ1023" s="236"/>
      <c r="BK1023" s="236"/>
      <c r="BL1023" s="235">
        <f t="shared" si="885"/>
        <v>2</v>
      </c>
    </row>
    <row r="1024" spans="2:65">
      <c r="B1024" s="235"/>
      <c r="C1024" s="239">
        <v>1021</v>
      </c>
      <c r="D1024" s="234" t="s">
        <v>1614</v>
      </c>
      <c r="E1024" s="248">
        <v>1.2999999999999999E-2</v>
      </c>
      <c r="F1024" s="236">
        <f t="shared" si="868"/>
        <v>0.13462492504441384</v>
      </c>
      <c r="G1024" s="236">
        <f t="shared" si="869"/>
        <v>1.4525985909566947</v>
      </c>
      <c r="H1024" s="236">
        <f t="shared" si="870"/>
        <v>9.2678683486639366E-2</v>
      </c>
      <c r="I1024" s="248">
        <v>1.2999999999999999E-2</v>
      </c>
      <c r="J1024" s="236">
        <f t="shared" si="871"/>
        <v>9.300692504441381E-2</v>
      </c>
      <c r="K1024" s="236">
        <f t="shared" si="872"/>
        <v>0.90756819254994903</v>
      </c>
      <c r="L1024" s="236">
        <f t="shared" si="873"/>
        <v>0.10247926911486056</v>
      </c>
      <c r="M1024" s="235" t="s">
        <v>1605</v>
      </c>
      <c r="N1024" s="235"/>
      <c r="P1024" s="248">
        <v>0.3</v>
      </c>
      <c r="Q1024" s="248">
        <v>0.26</v>
      </c>
      <c r="R1024" s="248">
        <v>0.49</v>
      </c>
      <c r="S1024" s="248">
        <v>0.05</v>
      </c>
      <c r="T1024" s="236">
        <f t="shared" si="877"/>
        <v>0.29673469387755103</v>
      </c>
      <c r="U1024" s="248">
        <v>0.04</v>
      </c>
      <c r="V1024" s="248">
        <v>0.04</v>
      </c>
      <c r="X1024" s="236">
        <f t="shared" si="878"/>
        <v>0.80622848343366538</v>
      </c>
      <c r="Y1024" s="236">
        <f t="shared" si="879"/>
        <v>1.5300026439270313</v>
      </c>
      <c r="Z1024" s="236">
        <f t="shared" si="880"/>
        <v>0.76500132196351567</v>
      </c>
      <c r="AA1024" s="236">
        <f t="shared" si="881"/>
        <v>4.8000815654037673E-2</v>
      </c>
      <c r="AB1024" s="236">
        <f t="shared" si="874"/>
        <v>0</v>
      </c>
      <c r="AC1024" s="236">
        <f t="shared" si="882"/>
        <v>0</v>
      </c>
      <c r="AD1024" s="236">
        <f t="shared" si="883"/>
        <v>6.9253795220395362E-2</v>
      </c>
      <c r="AE1024" s="236">
        <f t="shared" si="884"/>
        <v>3.324238657716673E-2</v>
      </c>
      <c r="AG1024" s="236">
        <f t="shared" si="875"/>
        <v>0.34299999999999997</v>
      </c>
      <c r="AH1024" s="236">
        <f t="shared" si="876"/>
        <v>0.28799999999999998</v>
      </c>
      <c r="AI1024" s="236"/>
      <c r="AJ1024" s="236"/>
      <c r="AK1024" s="236"/>
      <c r="AL1024" s="236"/>
      <c r="AM1024" s="236"/>
      <c r="AN1024" s="236"/>
      <c r="AO1024" s="236"/>
      <c r="AP1024" s="235">
        <v>6</v>
      </c>
      <c r="AR1024" s="235">
        <f t="shared" si="709"/>
        <v>2</v>
      </c>
      <c r="AS1024" s="236"/>
      <c r="AT1024" s="236"/>
      <c r="AU1024" s="236"/>
      <c r="AV1024" s="236"/>
      <c r="AW1024" s="236"/>
      <c r="AX1024" s="236"/>
      <c r="AY1024" s="236"/>
      <c r="AZ1024" s="236"/>
      <c r="BA1024" s="236"/>
      <c r="BB1024" s="236"/>
      <c r="BC1024" s="236"/>
      <c r="BD1024" s="236"/>
      <c r="BE1024" s="236"/>
      <c r="BF1024" s="236"/>
      <c r="BG1024" s="236"/>
      <c r="BH1024" s="236"/>
      <c r="BI1024" s="236"/>
      <c r="BJ1024" s="236"/>
      <c r="BK1024" s="236"/>
      <c r="BL1024" s="235">
        <f t="shared" si="885"/>
        <v>2</v>
      </c>
    </row>
    <row r="1025" spans="2:65">
      <c r="B1025" s="235"/>
      <c r="C1025" s="239">
        <v>1022</v>
      </c>
      <c r="D1025" s="234" t="s">
        <v>1615</v>
      </c>
      <c r="E1025" s="248">
        <v>1.2999999999999999E-2</v>
      </c>
      <c r="F1025" s="236">
        <f t="shared" si="868"/>
        <v>0.14756949517606593</v>
      </c>
      <c r="G1025" s="236">
        <f t="shared" si="869"/>
        <v>1.4622800674757217</v>
      </c>
      <c r="H1025" s="236">
        <f t="shared" si="870"/>
        <v>0.10091739500409762</v>
      </c>
      <c r="I1025" s="248">
        <v>1.2999999999999999E-2</v>
      </c>
      <c r="J1025" s="236">
        <f t="shared" si="871"/>
        <v>0.10289599517606592</v>
      </c>
      <c r="K1025" s="236">
        <f t="shared" si="872"/>
        <v>0.87718350395546008</v>
      </c>
      <c r="L1025" s="236">
        <f t="shared" si="873"/>
        <v>0.1173027020139797</v>
      </c>
      <c r="M1025" s="235" t="s">
        <v>1605</v>
      </c>
      <c r="N1025" s="235"/>
      <c r="P1025" s="248">
        <v>0.4</v>
      </c>
      <c r="Q1025" s="248">
        <v>0.37</v>
      </c>
      <c r="R1025" s="248">
        <v>0.39</v>
      </c>
      <c r="S1025" s="248">
        <v>0.05</v>
      </c>
      <c r="T1025" s="236">
        <f t="shared" si="877"/>
        <v>0.39692307692307693</v>
      </c>
      <c r="U1025" s="248">
        <v>0.04</v>
      </c>
      <c r="V1025" s="248">
        <v>0.04</v>
      </c>
      <c r="X1025" s="236">
        <f t="shared" si="878"/>
        <v>0.80500349425465312</v>
      </c>
      <c r="Y1025" s="236">
        <f t="shared" si="879"/>
        <v>1.5323537367737086</v>
      </c>
      <c r="Z1025" s="236">
        <f t="shared" si="880"/>
        <v>0.76617686838685428</v>
      </c>
      <c r="AA1025" s="236">
        <f t="shared" si="881"/>
        <v>4.8113891658683412E-2</v>
      </c>
      <c r="AB1025" s="236">
        <f t="shared" si="874"/>
        <v>0</v>
      </c>
      <c r="AC1025" s="236">
        <f t="shared" si="882"/>
        <v>0</v>
      </c>
      <c r="AD1025" s="236">
        <f t="shared" si="883"/>
        <v>6.9338549087026455E-2</v>
      </c>
      <c r="AE1025" s="236">
        <f t="shared" si="884"/>
        <v>3.3361474385434929E-2</v>
      </c>
      <c r="AG1025" s="236">
        <f t="shared" si="875"/>
        <v>0.27299999999999996</v>
      </c>
      <c r="AH1025" s="236">
        <f t="shared" si="876"/>
        <v>0.39100000000000001</v>
      </c>
      <c r="AI1025" s="236"/>
      <c r="AJ1025" s="236"/>
      <c r="AK1025" s="236"/>
      <c r="AL1025" s="236"/>
      <c r="AM1025" s="236"/>
      <c r="AN1025" s="236"/>
      <c r="AO1025" s="236"/>
      <c r="AP1025" s="235">
        <v>6</v>
      </c>
      <c r="AR1025" s="235">
        <f t="shared" si="709"/>
        <v>2</v>
      </c>
      <c r="AS1025" s="236"/>
      <c r="AT1025" s="236"/>
      <c r="AU1025" s="236"/>
      <c r="AV1025" s="236"/>
      <c r="AW1025" s="236"/>
      <c r="AX1025" s="236"/>
      <c r="AY1025" s="236"/>
      <c r="AZ1025" s="236"/>
      <c r="BA1025" s="236"/>
      <c r="BB1025" s="236"/>
      <c r="BC1025" s="236"/>
      <c r="BD1025" s="236"/>
      <c r="BE1025" s="236"/>
      <c r="BF1025" s="236"/>
      <c r="BG1025" s="236"/>
      <c r="BH1025" s="236"/>
      <c r="BI1025" s="236"/>
      <c r="BJ1025" s="236"/>
      <c r="BK1025" s="236"/>
      <c r="BL1025" s="235">
        <f t="shared" si="885"/>
        <v>2</v>
      </c>
    </row>
    <row r="1026" spans="2:65">
      <c r="B1026" s="235"/>
      <c r="C1026" s="239">
        <v>1023</v>
      </c>
      <c r="D1026" s="234" t="s">
        <v>1616</v>
      </c>
      <c r="E1026" s="248">
        <v>1.2999999999999999E-2</v>
      </c>
      <c r="F1026" s="236">
        <f t="shared" si="868"/>
        <v>0.18362492504441383</v>
      </c>
      <c r="G1026" s="236">
        <f t="shared" si="869"/>
        <v>1.6525985909566949</v>
      </c>
      <c r="H1026" s="236">
        <f t="shared" si="870"/>
        <v>0.11111284134528564</v>
      </c>
      <c r="I1026" s="248">
        <v>1.2999999999999999E-2</v>
      </c>
      <c r="J1026" s="236">
        <f t="shared" si="871"/>
        <v>0.12730692504441379</v>
      </c>
      <c r="K1026" s="236">
        <f t="shared" si="872"/>
        <v>1.0075681925499493</v>
      </c>
      <c r="L1026" s="236">
        <f t="shared" si="873"/>
        <v>0.12635067877860054</v>
      </c>
      <c r="M1026" s="235" t="s">
        <v>1605</v>
      </c>
      <c r="N1026" s="235"/>
      <c r="P1026" s="248">
        <v>0.4</v>
      </c>
      <c r="Q1026" s="248">
        <v>0.36</v>
      </c>
      <c r="R1026" s="248">
        <v>0.49</v>
      </c>
      <c r="S1026" s="248">
        <v>0.05</v>
      </c>
      <c r="T1026" s="236">
        <f t="shared" si="877"/>
        <v>0.39673469387755106</v>
      </c>
      <c r="U1026" s="248">
        <v>0.04</v>
      </c>
      <c r="V1026" s="248">
        <v>0.04</v>
      </c>
      <c r="X1026" s="236">
        <f t="shared" si="878"/>
        <v>0.80622848343366538</v>
      </c>
      <c r="Y1026" s="236">
        <f t="shared" si="879"/>
        <v>1.5300026439270311</v>
      </c>
      <c r="Z1026" s="236">
        <f t="shared" si="880"/>
        <v>0.76500132196351556</v>
      </c>
      <c r="AA1026" s="236">
        <f t="shared" si="881"/>
        <v>4.800081565403766E-2</v>
      </c>
      <c r="AB1026" s="236">
        <f t="shared" si="874"/>
        <v>0</v>
      </c>
      <c r="AC1026" s="236">
        <f t="shared" si="882"/>
        <v>0</v>
      </c>
      <c r="AD1026" s="236">
        <f t="shared" si="883"/>
        <v>6.9253795220395348E-2</v>
      </c>
      <c r="AE1026" s="236">
        <f t="shared" si="884"/>
        <v>3.3242386577166716E-2</v>
      </c>
      <c r="AG1026" s="236">
        <f t="shared" si="875"/>
        <v>0.34299999999999997</v>
      </c>
      <c r="AH1026" s="236">
        <f t="shared" si="876"/>
        <v>0.38800000000000001</v>
      </c>
      <c r="AI1026" s="236"/>
      <c r="AJ1026" s="236"/>
      <c r="AK1026" s="236"/>
      <c r="AL1026" s="236"/>
      <c r="AM1026" s="236"/>
      <c r="AN1026" s="236"/>
      <c r="AO1026" s="236"/>
      <c r="AP1026" s="235">
        <v>6</v>
      </c>
      <c r="AR1026" s="235">
        <f t="shared" si="709"/>
        <v>2</v>
      </c>
      <c r="AS1026" s="236"/>
      <c r="AT1026" s="236"/>
      <c r="AU1026" s="236"/>
      <c r="AV1026" s="236"/>
      <c r="AW1026" s="236"/>
      <c r="AX1026" s="236"/>
      <c r="AY1026" s="236"/>
      <c r="AZ1026" s="236"/>
      <c r="BA1026" s="236"/>
      <c r="BB1026" s="236"/>
      <c r="BC1026" s="236"/>
      <c r="BD1026" s="236"/>
      <c r="BE1026" s="236"/>
      <c r="BF1026" s="236"/>
      <c r="BG1026" s="236"/>
      <c r="BH1026" s="236"/>
      <c r="BI1026" s="236"/>
      <c r="BJ1026" s="236"/>
      <c r="BK1026" s="236"/>
      <c r="BL1026" s="235">
        <f t="shared" si="885"/>
        <v>2</v>
      </c>
    </row>
    <row r="1027" spans="2:65">
      <c r="B1027" s="235"/>
      <c r="C1027" s="239">
        <v>1024</v>
      </c>
      <c r="D1027" s="234" t="s">
        <v>1617</v>
      </c>
      <c r="E1027" s="248">
        <v>1.2999999999999999E-2</v>
      </c>
      <c r="F1027" s="236">
        <f t="shared" si="868"/>
        <v>0.2317249250444138</v>
      </c>
      <c r="G1027" s="236">
        <f t="shared" si="869"/>
        <v>1.8402949915469455</v>
      </c>
      <c r="H1027" s="236">
        <f t="shared" si="870"/>
        <v>0.12591727201823585</v>
      </c>
      <c r="I1027" s="248">
        <v>1.2999999999999999E-2</v>
      </c>
      <c r="J1027" s="236">
        <f t="shared" si="871"/>
        <v>0.16160692504441379</v>
      </c>
      <c r="K1027" s="236">
        <f t="shared" si="872"/>
        <v>1.107568192549949</v>
      </c>
      <c r="L1027" s="236">
        <f t="shared" si="873"/>
        <v>0.14591148981296306</v>
      </c>
      <c r="M1027" s="235" t="s">
        <v>1605</v>
      </c>
      <c r="N1027" s="235"/>
      <c r="P1027" s="248">
        <v>0.5</v>
      </c>
      <c r="Q1027" s="248">
        <v>0.46</v>
      </c>
      <c r="R1027" s="248">
        <v>0.49</v>
      </c>
      <c r="S1027" s="248">
        <v>0.05</v>
      </c>
      <c r="T1027" s="236">
        <f t="shared" si="877"/>
        <v>0.49591836734693878</v>
      </c>
      <c r="U1027" s="248">
        <v>0.05</v>
      </c>
      <c r="V1027" s="248">
        <v>0.05</v>
      </c>
      <c r="X1027" s="236">
        <f t="shared" si="878"/>
        <v>0.80622848343366527</v>
      </c>
      <c r="Y1027" s="236">
        <f t="shared" si="879"/>
        <v>1.5300026439270313</v>
      </c>
      <c r="Z1027" s="236">
        <f t="shared" si="880"/>
        <v>0.76500132196351567</v>
      </c>
      <c r="AA1027" s="236">
        <f t="shared" si="881"/>
        <v>4.8000815654037673E-2</v>
      </c>
      <c r="AB1027" s="236">
        <f t="shared" si="874"/>
        <v>0</v>
      </c>
      <c r="AC1027" s="236">
        <f t="shared" si="882"/>
        <v>0</v>
      </c>
      <c r="AD1027" s="236">
        <f t="shared" si="883"/>
        <v>6.9253795220395362E-2</v>
      </c>
      <c r="AE1027" s="236">
        <f t="shared" si="884"/>
        <v>3.324238657716673E-2</v>
      </c>
      <c r="AG1027" s="236">
        <f t="shared" si="875"/>
        <v>0.34299999999999997</v>
      </c>
      <c r="AH1027" s="236">
        <f t="shared" si="876"/>
        <v>0.48799999999999999</v>
      </c>
      <c r="AI1027" s="236"/>
      <c r="AJ1027" s="236"/>
      <c r="AK1027" s="236"/>
      <c r="AL1027" s="236"/>
      <c r="AM1027" s="236"/>
      <c r="AN1027" s="236"/>
      <c r="AO1027" s="236"/>
      <c r="AP1027" s="235">
        <v>6</v>
      </c>
      <c r="AR1027" s="235">
        <f t="shared" si="709"/>
        <v>2</v>
      </c>
      <c r="AS1027" s="236"/>
      <c r="AT1027" s="236"/>
      <c r="AU1027" s="236"/>
      <c r="AV1027" s="236"/>
      <c r="AW1027" s="236"/>
      <c r="AX1027" s="236"/>
      <c r="AY1027" s="236"/>
      <c r="AZ1027" s="236"/>
      <c r="BA1027" s="236"/>
      <c r="BB1027" s="236"/>
      <c r="BC1027" s="236"/>
      <c r="BD1027" s="236"/>
      <c r="BE1027" s="236"/>
      <c r="BF1027" s="236"/>
      <c r="BG1027" s="236"/>
      <c r="BH1027" s="236"/>
      <c r="BI1027" s="236"/>
      <c r="BJ1027" s="236"/>
      <c r="BK1027" s="236"/>
      <c r="BL1027" s="235">
        <f t="shared" si="885"/>
        <v>2</v>
      </c>
    </row>
    <row r="1028" spans="2:65">
      <c r="B1028" s="235"/>
      <c r="C1028" s="239">
        <v>1025</v>
      </c>
      <c r="D1028" s="234" t="s">
        <v>1618</v>
      </c>
      <c r="E1028" s="248">
        <v>1.2999999999999999E-2</v>
      </c>
      <c r="F1028" s="236">
        <f t="shared" si="868"/>
        <v>0.27677849971152302</v>
      </c>
      <c r="G1028" s="236">
        <f t="shared" si="869"/>
        <v>2.0305666664713011</v>
      </c>
      <c r="H1028" s="236">
        <f t="shared" si="870"/>
        <v>0.13630603923608475</v>
      </c>
      <c r="I1028" s="248">
        <v>1.2999999999999999E-2</v>
      </c>
      <c r="J1028" s="236">
        <f t="shared" si="871"/>
        <v>0.19210599971152303</v>
      </c>
      <c r="K1028" s="236">
        <f t="shared" si="872"/>
        <v>1.2378811813381116</v>
      </c>
      <c r="L1028" s="236">
        <f t="shared" si="873"/>
        <v>0.15518936922836352</v>
      </c>
      <c r="M1028" s="235" t="s">
        <v>1605</v>
      </c>
      <c r="N1028" s="235"/>
      <c r="P1028" s="248">
        <v>0.5</v>
      </c>
      <c r="Q1028" s="248">
        <v>0.45</v>
      </c>
      <c r="R1028" s="248">
        <v>0.59</v>
      </c>
      <c r="S1028" s="248">
        <v>0.05</v>
      </c>
      <c r="T1028" s="236">
        <f t="shared" si="877"/>
        <v>0.49576271186440679</v>
      </c>
      <c r="U1028" s="248">
        <v>0.05</v>
      </c>
      <c r="V1028" s="248">
        <v>0.05</v>
      </c>
      <c r="X1028" s="236">
        <f t="shared" si="878"/>
        <v>0.807039805711252</v>
      </c>
      <c r="Y1028" s="236">
        <f t="shared" si="879"/>
        <v>1.5284487777743208</v>
      </c>
      <c r="Z1028" s="236">
        <f t="shared" si="880"/>
        <v>0.76422438888716038</v>
      </c>
      <c r="AA1028" s="236">
        <f t="shared" si="881"/>
        <v>4.7926222329127757E-2</v>
      </c>
      <c r="AB1028" s="236">
        <f t="shared" si="874"/>
        <v>0</v>
      </c>
      <c r="AC1028" s="236">
        <f t="shared" si="882"/>
        <v>0</v>
      </c>
      <c r="AD1028" s="236">
        <f t="shared" si="883"/>
        <v>6.919772781408344E-2</v>
      </c>
      <c r="AE1028" s="236">
        <f t="shared" si="884"/>
        <v>3.3163856878882313E-2</v>
      </c>
      <c r="AG1028" s="236">
        <f t="shared" si="875"/>
        <v>0.41299999999999998</v>
      </c>
      <c r="AH1028" s="236">
        <f t="shared" si="876"/>
        <v>0.48499999999999999</v>
      </c>
      <c r="AI1028" s="236"/>
      <c r="AJ1028" s="236"/>
      <c r="AK1028" s="236"/>
      <c r="AL1028" s="236"/>
      <c r="AM1028" s="236"/>
      <c r="AN1028" s="236"/>
      <c r="AO1028" s="236"/>
      <c r="AP1028" s="235">
        <v>6</v>
      </c>
      <c r="AR1028" s="235">
        <f t="shared" si="709"/>
        <v>2</v>
      </c>
      <c r="AS1028" s="236"/>
      <c r="AT1028" s="236"/>
      <c r="AU1028" s="236"/>
      <c r="AV1028" s="236"/>
      <c r="AW1028" s="236"/>
      <c r="AX1028" s="236"/>
      <c r="AY1028" s="236"/>
      <c r="AZ1028" s="236"/>
      <c r="BA1028" s="236"/>
      <c r="BB1028" s="236"/>
      <c r="BC1028" s="236"/>
      <c r="BD1028" s="236"/>
      <c r="BE1028" s="236"/>
      <c r="BF1028" s="236"/>
      <c r="BG1028" s="236"/>
      <c r="BH1028" s="236"/>
      <c r="BI1028" s="236"/>
      <c r="BJ1028" s="236"/>
      <c r="BK1028" s="236"/>
      <c r="BL1028" s="235">
        <f t="shared" si="885"/>
        <v>2</v>
      </c>
    </row>
    <row r="1029" spans="2:65">
      <c r="B1029" s="235"/>
      <c r="C1029" s="239">
        <v>1026</v>
      </c>
      <c r="E1029" s="248"/>
      <c r="F1029" s="236"/>
      <c r="G1029" s="236"/>
      <c r="H1029" s="236"/>
      <c r="I1029" s="248"/>
      <c r="J1029" s="236"/>
      <c r="K1029" s="236"/>
      <c r="L1029" s="236"/>
      <c r="M1029" s="235"/>
      <c r="N1029" s="235"/>
      <c r="P1029" s="248"/>
      <c r="Q1029" s="235"/>
      <c r="R1029" s="248"/>
      <c r="S1029" s="235"/>
      <c r="T1029" s="248"/>
      <c r="U1029" s="337" t="s">
        <v>2280</v>
      </c>
      <c r="V1029" s="337" t="s">
        <v>2610</v>
      </c>
      <c r="X1029" s="235" t="s">
        <v>2281</v>
      </c>
      <c r="Y1029" s="237"/>
      <c r="Z1029" s="237"/>
      <c r="AA1029" s="235" t="s">
        <v>2218</v>
      </c>
      <c r="AB1029" s="237" t="s">
        <v>2219</v>
      </c>
      <c r="AC1029" s="237" t="s">
        <v>2220</v>
      </c>
      <c r="AD1029" s="236"/>
      <c r="AE1029" s="235" t="s">
        <v>2608</v>
      </c>
      <c r="AH1029" s="235" t="s">
        <v>1511</v>
      </c>
      <c r="AI1029" s="237"/>
      <c r="AJ1029" s="236"/>
      <c r="AK1029" s="236"/>
      <c r="AL1029" s="237"/>
      <c r="AM1029" s="237"/>
      <c r="AN1029" s="237"/>
      <c r="AO1029" s="236"/>
      <c r="AR1029" s="235" t="str">
        <f t="shared" si="709"/>
        <v/>
      </c>
      <c r="AS1029" s="236"/>
      <c r="AT1029" s="236"/>
      <c r="AU1029" s="236"/>
      <c r="AV1029" s="236"/>
      <c r="AW1029" s="236"/>
      <c r="AX1029" s="333">
        <v>1</v>
      </c>
      <c r="AY1029" s="333">
        <v>2</v>
      </c>
      <c r="AZ1029" s="333"/>
      <c r="BA1029" s="333">
        <v>1</v>
      </c>
      <c r="BB1029" s="333">
        <v>2</v>
      </c>
      <c r="BC1029" s="333">
        <v>3</v>
      </c>
      <c r="BD1029" s="333"/>
      <c r="BE1029" s="333">
        <v>1</v>
      </c>
      <c r="BF1029" s="333">
        <v>2</v>
      </c>
      <c r="BG1029" s="333"/>
      <c r="BH1029" s="333">
        <v>1</v>
      </c>
      <c r="BI1029" s="333">
        <v>2</v>
      </c>
      <c r="BJ1029" s="333">
        <v>3</v>
      </c>
      <c r="BK1029" s="333"/>
      <c r="BL1029" s="235"/>
    </row>
    <row r="1030" spans="2:65">
      <c r="B1030" s="235" t="s">
        <v>2261</v>
      </c>
      <c r="C1030" s="239">
        <v>1027</v>
      </c>
      <c r="D1030" s="234" t="s">
        <v>2609</v>
      </c>
      <c r="E1030" s="248">
        <v>1.2999999999999999E-2</v>
      </c>
      <c r="F1030" s="236">
        <f t="shared" ref="F1030" si="886">IF(AQ1030=1,AT1030,AU1030)</f>
        <v>6.1108771130021965E-2</v>
      </c>
      <c r="G1030" s="236">
        <f t="shared" ref="G1030" si="887">IF(AQ1030=1,AV1030,AW1030)</f>
        <v>0.92264628591429521</v>
      </c>
      <c r="H1030" s="236">
        <f t="shared" ref="H1030" si="888">F1030/G1030</f>
        <v>6.6232067546303841E-2</v>
      </c>
      <c r="I1030" s="248">
        <v>1.2999999999999999E-2</v>
      </c>
      <c r="J1030" s="236">
        <f t="shared" ref="J1030" si="889">IF(AQ1030=1,SUM(AX1030:AY1030),SUM(BA1030:BC1030))</f>
        <v>4.3946163969206919E-2</v>
      </c>
      <c r="K1030" s="236">
        <f t="shared" ref="K1030" si="890">IF(AQ1030=1,SUM(BE1030:BF1030),SUM(BH1030:BJ1030))</f>
        <v>0.56205195006929454</v>
      </c>
      <c r="L1030" s="236">
        <f t="shared" ref="L1030" si="891">J1030/K1030</f>
        <v>7.8188793693872716E-2</v>
      </c>
      <c r="M1030" s="237" t="s">
        <v>2149</v>
      </c>
      <c r="N1030" s="235"/>
      <c r="P1030" s="248">
        <v>0.28999999999999998</v>
      </c>
      <c r="Q1030" s="338" t="s">
        <v>628</v>
      </c>
      <c r="R1030" s="248">
        <v>0.22500000000000001</v>
      </c>
      <c r="S1030" s="248">
        <v>7.4999999999999997E-2</v>
      </c>
      <c r="T1030" s="248">
        <v>8.5000000000000006E-2</v>
      </c>
      <c r="U1030" s="338" t="s">
        <v>628</v>
      </c>
      <c r="V1030" s="248">
        <v>2.5000000000000001E-2</v>
      </c>
      <c r="X1030" s="236" t="str">
        <f t="shared" ref="X1030" si="892">IF(AQ1030=2,U1030+(P1030-U1030)/AB1030*(AG1030-AC1030),"")</f>
        <v/>
      </c>
      <c r="Y1030" s="236">
        <f>IF(AQ1030=1,ATAN(((P1030-T1030)/2)/AC1030),PI()/2-(ATAN(((P1030-U1030)/2)/AB1030)+ATAN(AC1030/((U1030-T1030)/2))))</f>
        <v>1.4254863161591944</v>
      </c>
      <c r="Z1030" s="236">
        <f>ASIN(AH1030/S1030)</f>
        <v>1.470628905633337</v>
      </c>
      <c r="AA1030" s="313">
        <v>0.13500000000000001</v>
      </c>
      <c r="AB1030" s="313"/>
      <c r="AC1030" s="313">
        <v>1.4999999999999999E-2</v>
      </c>
      <c r="AD1030" s="236">
        <f>S1030*PI()/2-S1030*Z1030</f>
        <v>7.5125565871169697E-3</v>
      </c>
      <c r="AE1030" s="314">
        <f>R1030-AG1030</f>
        <v>6.7500000000000004E-2</v>
      </c>
      <c r="AG1030" s="236">
        <f t="shared" ref="AG1030" si="893">$L$1*R1030</f>
        <v>0.1575</v>
      </c>
      <c r="AH1030" s="236">
        <f>SQRT(AE1030*(2*S1030-AE1030))</f>
        <v>7.4624057782996495E-2</v>
      </c>
      <c r="AI1030" s="236">
        <f>V1030*TAN(Y1030/2)</f>
        <v>2.1607743115976418E-2</v>
      </c>
      <c r="AJ1030" s="236">
        <f>AI1030*COS(PI()/2-Y1030/2)</f>
        <v>1.4129554357892777E-2</v>
      </c>
      <c r="AK1030" s="236">
        <f>2*V1030*SIN(Y1030/2)</f>
        <v>3.2695581121208378E-2</v>
      </c>
      <c r="AL1030" s="237"/>
      <c r="AM1030" s="237"/>
      <c r="AN1030" s="237"/>
      <c r="AO1030" s="236"/>
      <c r="AP1030" s="235">
        <v>20</v>
      </c>
      <c r="AQ1030" s="235">
        <f>IF(AB1030="",1,2)</f>
        <v>1</v>
      </c>
      <c r="AR1030" s="235">
        <f t="shared" ref="AR1030" si="894">IF(BL1030="","",BL1030)</f>
        <v>1</v>
      </c>
      <c r="AS1030" s="236"/>
      <c r="AT1030" s="236">
        <f>IF(AQ1030=1,(P1030+T1030)/2*AC1030+P1030*AA1030+(P1030-2*S1030)*S1030+PI()*S1030^2/2-2*((AK1030*AJ1030)/2-V1030^2/2*(Y1030-SIN(Y1030))),"")</f>
        <v>6.1108771130021965E-2</v>
      </c>
      <c r="AU1030" s="236" t="str">
        <f>IF(AQ1030=2,(T1030+U1030)/2*AC1030+(P1030+U1030)/2*AB1030+P1030*AA1030+(P1030-2*S1030)*S1030+PI()*S1030^2/2-2*((AK1030*AJ1030)/2-V1030^2/2*(Y1030-SIN(Y1030))),"")</f>
        <v/>
      </c>
      <c r="AV1030" s="236">
        <f>IF(AQ1030=1,T1030+2*SQRT(((P1030-T1030)/2)^2+AC1030^2)+2*AA1030+(P1030-2*S1030)+PI()*S1030-4*AI1030+2*V1030*Y1030,"")</f>
        <v>0.92264628591429521</v>
      </c>
      <c r="AW1030" s="236" t="str">
        <f>IF(AQ1030=2,T1030+2*SQRT(((U1030-T1030)/2)^2+AC1030^2)+2*SQRT(((P1030-U1030)/2)^2+AB1030^2)+2*AA1030+(P1030-2*S1030)+PI()*S1030-4*AI1030+2*V1030*Y1030,"")</f>
        <v/>
      </c>
      <c r="AX1030" s="236">
        <f>IF(AND(AQ1030=1,BL1030=1),(P1030+T1030)/2*AC1030+P1030*AA1030+(P1030-2*S1030)*(S1030-AE1030)+PI()*S1030^2/2-S1030^2/2*(2*Z1030-SIN(2*Z1030))-2*((AK1030*AJ1030)/2-V1030^2/2*(Y1030-SIN(Y1030))),"")</f>
        <v>4.3946163969206919E-2</v>
      </c>
      <c r="AY1030" s="236" t="str">
        <f>IF(AND(AQ1030=1,BL1030=2),(P1030+T1030)/2*AC1030+P1030*(AG1030-AC1030)-2*((AK1030*AJ1030)/2-V1030^2/2*(Y1030-SIN(Y1030))),"")</f>
        <v/>
      </c>
      <c r="AZ1030" s="333"/>
      <c r="BA1030" s="236" t="str">
        <f>IF(AND(AQ1030=2,BL1030=1),(T1030+U1030)/2*AC1030+(P1030+U1030)/2*AB1030+P1030*AA1030+(P1030-2*S1030)*(S1030-AE1030)+PI()*S1030^2/2-S1030^2/2*(2*Z1030-SIN(2*Z1030))-2*((AK1030*AJ1030)/2-V1030^2/2*(Y1030-SIN(Y1030))),"")</f>
        <v/>
      </c>
      <c r="BB1030" s="236" t="str">
        <f>IF(AND(AQ1030=2,BL1030=2),(T1030+U1030)/2*AC1030+(P1030+U1030)/2*AB1030+P1030*(AG1030-AB1030-AC1030)-2*((AK1030*AJ1030)/2-V1030^2/2*(Y1030-SIN(Y1030))),"")</f>
        <v/>
      </c>
      <c r="BC1030" s="236" t="str">
        <f>IF(AND(AQ1030=2,BL1030=3),(T1030+U1030)/2*AC1030+(X1030+U1030)/2*(AG1030-AC1030)-2*((AK1030*AJ1030)/2-V1030^2/2*(Y1030-SIN(Y1030))),"")</f>
        <v/>
      </c>
      <c r="BD1030" s="333"/>
      <c r="BE1030" s="236">
        <f>IF(AND(AQ1030=1,BL1030=1),T1030+2*SQRT(((P1030-T1030)/2)^2+AC1030^2)+2*AA1030+2*AD1030-4*AI1030+2*V1030*Y1030,"")</f>
        <v>0.56205195006929454</v>
      </c>
      <c r="BF1030" s="236" t="str">
        <f>IF(AND(AQ1030=1,BL1030=2),T1030+2*SQRT(((P1030-T1030)/2)^2+AC1030^2)+2*(AG1030-AC1030)-4*AI1030+2*V1030*Y1030,"")</f>
        <v/>
      </c>
      <c r="BG1030" s="333"/>
      <c r="BH1030" s="236" t="str">
        <f>IF(AND(AQ1030=2,BL1030=1),T1030+2*SQRT(((U1030-T1030)/2)^2+AC1030^2)+2*SQRT(((P1030-U1030)/2)^2+AB1030^2)+2*AA1030+2*AD1030-4*AI1030+2*V1030*Y1030,"")</f>
        <v/>
      </c>
      <c r="BI1030" s="236" t="str">
        <f>IF(AND(AQ1030=2,BL1030=2),T1030+2*SQRT(((U1030-T1030)/2)^2+AC1030^2)+2*SQRT(((P1030-U1030)/2)^2+AB1030^2)+2*(AG1030-AB1030-AC1030)-4*AI1030+2*V1030*Y1030,"")</f>
        <v/>
      </c>
      <c r="BJ1030" s="236" t="str">
        <f>IF(AND(AQ1030=2,BL1030=3),T1030+2*SQRT(((U1030-T1030)/2)^2+AC1030^2)+2*SQRT(((X1030-U1030)/2)^2+(AG1030-AC1030)^2)-4*AI1030+2*V1030*Y1030,"")</f>
        <v/>
      </c>
      <c r="BK1030" s="333"/>
      <c r="BL1030" s="235">
        <f>IF(AG1030&gt;R1030-S1030,1,IF(AG1030&gt;AC1030+AB1030,2,IF(AG1030&lt;AC1030,"E",3)))</f>
        <v>1</v>
      </c>
      <c r="BM1030" s="234" t="s">
        <v>2285</v>
      </c>
    </row>
    <row r="1031" spans="2:65">
      <c r="B1031" s="235"/>
      <c r="C1031" s="239">
        <v>1028</v>
      </c>
      <c r="D1031" s="234" t="s">
        <v>2262</v>
      </c>
      <c r="E1031" s="248">
        <v>1.2999999999999999E-2</v>
      </c>
      <c r="F1031" s="236">
        <f t="shared" ref="F1031:F1037" si="895">IF(AQ1031=1,AT1031,AU1031)</f>
        <v>8.5327685654547181E-2</v>
      </c>
      <c r="G1031" s="236">
        <f t="shared" ref="G1031:G1037" si="896">IF(AQ1031=1,AV1031,AW1031)</f>
        <v>1.0903670040855853</v>
      </c>
      <c r="H1031" s="236">
        <f t="shared" ref="H1031:H1037" si="897">F1031/G1031</f>
        <v>7.8255931566918208E-2</v>
      </c>
      <c r="I1031" s="248">
        <v>1.2999999999999999E-2</v>
      </c>
      <c r="J1031" s="236">
        <f t="shared" ref="J1031:J1037" si="898">IF(AQ1031=1,SUM(AX1031:AY1031),SUM(BA1031:BC1031))</f>
        <v>6.028229771397195E-2</v>
      </c>
      <c r="K1031" s="236">
        <f t="shared" ref="K1031:K1037" si="899">IF(AQ1031=1,SUM(BE1031:BF1031),SUM(BH1031:BJ1031))</f>
        <v>0.65274755506635074</v>
      </c>
      <c r="L1031" s="236">
        <f t="shared" ref="L1031:L1037" si="900">J1031/K1031</f>
        <v>9.235162544246428E-2</v>
      </c>
      <c r="M1031" s="237" t="s">
        <v>2149</v>
      </c>
      <c r="N1031" s="237"/>
      <c r="P1031" s="248">
        <v>0.34</v>
      </c>
      <c r="Q1031" s="338" t="s">
        <v>628</v>
      </c>
      <c r="R1031" s="248">
        <v>0.27</v>
      </c>
      <c r="S1031" s="248">
        <v>7.4999999999999997E-2</v>
      </c>
      <c r="T1031" s="248">
        <v>8.5000000000000006E-2</v>
      </c>
      <c r="U1031" s="338" t="s">
        <v>628</v>
      </c>
      <c r="V1031" s="248">
        <v>2.5000000000000001E-2</v>
      </c>
      <c r="X1031" s="236" t="str">
        <f t="shared" ref="X1031:X1036" si="901">IF(AQ1031=2,U1031+(P1031-U1031)/AB1031*(AG1031-AC1031),"")</f>
        <v/>
      </c>
      <c r="Y1031" s="236">
        <f t="shared" ref="Y1031:Y1036" si="902">IF(AQ1031=1,ATAN(((P1031-T1031)/2)/AC1031),PI()/2-(ATAN(((P1031-U1031)/2)/AB1031)+ATAN(AC1031/((U1031-T1031)/2))))</f>
        <v>1.3397056595989996</v>
      </c>
      <c r="Z1031" s="236">
        <f>ASIN(AH1031/S1031)</f>
        <v>1.4907107467612364</v>
      </c>
      <c r="AA1031" s="313">
        <v>0.16500000000000001</v>
      </c>
      <c r="AB1031" s="313"/>
      <c r="AC1031" s="313">
        <v>0.03</v>
      </c>
      <c r="AD1031" s="236">
        <f>S1031*PI()/2-S1031*Z1031</f>
        <v>6.0064185025245215E-3</v>
      </c>
      <c r="AE1031" s="314">
        <f>R1031-AG1031</f>
        <v>8.1000000000000016E-2</v>
      </c>
      <c r="AG1031" s="236">
        <f t="shared" ref="AG1031:AG1037" si="903">$L$1*R1031</f>
        <v>0.189</v>
      </c>
      <c r="AH1031" s="236">
        <f>SQRT(AE1031*(2*S1031-AE1031))</f>
        <v>7.4759614766262666E-2</v>
      </c>
      <c r="AI1031" s="236">
        <f t="shared" ref="AI1031:AI1037" si="904">V1031*TAN(Y1031/2)</f>
        <v>1.9800366465548502E-2</v>
      </c>
      <c r="AJ1031" s="236">
        <f t="shared" ref="AJ1031:AJ1037" si="905">AI1031*COS(PI()/2-Y1031/2)</f>
        <v>1.2293465905075397E-2</v>
      </c>
      <c r="AK1031" s="236">
        <f t="shared" ref="AK1031:AK1037" si="906">2*V1031*SIN(Y1031/2)</f>
        <v>3.1043531256013158E-2</v>
      </c>
      <c r="AL1031" s="236"/>
      <c r="AM1031" s="236"/>
      <c r="AN1031" s="236"/>
      <c r="AO1031" s="236"/>
      <c r="AP1031" s="235">
        <v>20</v>
      </c>
      <c r="AQ1031" s="235">
        <f t="shared" ref="AQ1031:AQ1037" si="907">IF(AB1031="",1,2)</f>
        <v>1</v>
      </c>
      <c r="AR1031" s="235">
        <f t="shared" si="709"/>
        <v>2</v>
      </c>
      <c r="AS1031" s="236"/>
      <c r="AT1031" s="236">
        <f>IF(AQ1031=1,(P1031+T1031)/2*AC1031+P1031*AA1031+(P1031-2*S1031)*S1031+PI()*S1031^2/2-2*((AK1030*AJ1030)/2-V1031^2/2*(Y1031-SIN(Y1031))),"")</f>
        <v>8.5327685654547181E-2</v>
      </c>
      <c r="AU1031" s="236" t="str">
        <f>IF(AQ1031=2,(T1031+U1031)/2*AC1031+(P1031+U1031)/2*AB1031+P1031*AA1031+(P1031-2*S1031)*S1031+PI()*S1031^2/2-2*((AK1030*AJ1030)/2-V1031^2/2*(Y1031-SIN(Y1031))),"")</f>
        <v/>
      </c>
      <c r="AV1031" s="236">
        <f>IF(AQ1031=1,T1031+2*SQRT(((P1031-T1031)/2)^2+AC1031^2)+2*AA1031+(P1031-2*S1031)+PI()*S1031-4*AI1031+2*V1031*Y1031,"")</f>
        <v>1.0903670040855853</v>
      </c>
      <c r="AW1031" s="236" t="str">
        <f>IF(AQ1031=2,T1031+2*SQRT(((U1031-T1031)/2)^2+AC1031^2)+2*SQRT(((P1031-U1031)/2)^2+AB1031^2)+2*AA1031+(P1031-2*S1031)+PI()*S1031-4*AI1031+2*V1031*Y1031,"")</f>
        <v/>
      </c>
      <c r="AX1031" s="236" t="str">
        <f t="shared" ref="AX1031:AX1037" si="908">IF(AND(AQ1031=1,BL1031=1),(P1031+T1031)/2*AC1031+P1031*AA1031+(P1031-2*S1031)*(S1031-AE1031)+PI()*S1031^2/2-S1031^2/2*(2*Z1031-SIN(2*Z1031))-2*((AK1031*AJ1031)/2-V1031^2/2*(Y1031-SIN(Y1031))),"")</f>
        <v/>
      </c>
      <c r="AY1031" s="236">
        <f t="shared" ref="AY1031:AY1037" si="909">IF(AND(AQ1031=1,BL1031=2),(P1031+T1031)/2*AC1031+P1031*(AG1031-AC1031)-2*((AK1031*AJ1031)/2-V1031^2/2*(Y1031-SIN(Y1031))),"")</f>
        <v>6.028229771397195E-2</v>
      </c>
      <c r="AZ1031" s="235" t="s">
        <v>628</v>
      </c>
      <c r="BA1031" s="236" t="str">
        <f>IF(AND(AQ1031=2,BL1031=1),(T1031+U1031)/2*AC1031+(P1031+U1031)/2*AB1031+P1031*AA1031+(P1031-2*S1031)*(S1031-AE1031)+PI()*S1031^2/2-S1031^2/2*(2*Z1031-SIN(2*Z1031))-2*((AK1031*AJ1031)/2-V1031^2/2*(Y1031-SIN(Y1031))),"")</f>
        <v/>
      </c>
      <c r="BB1031" s="236" t="str">
        <f>IF(AND(AQ1031=2,BL1031=2),(T1031+U1031)/2*AC1031+(P1031+U1031)/2*AB1031+P1031*(AG1031-AB1031-AC1031)-2*((AK1031*AJ1031)/2-V1031^2/2*(Y1031-SIN(Y1031))),"")</f>
        <v/>
      </c>
      <c r="BC1031" s="236" t="str">
        <f>IF(AND(AQ1031=2,BL1031=3),(T1031+U1031)/2*AC1031+(X1031+U1031)/2*(AG1031-AC1031)-2*((AK1031*AJ1031)/2-V1031^2/2*(Y1031-SIN(Y1031))),"")</f>
        <v/>
      </c>
      <c r="BD1031" s="235" t="s">
        <v>628</v>
      </c>
      <c r="BE1031" s="236" t="str">
        <f>IF(AND(AQ1031=1,BL1031=1),T1031+2*SQRT(((P1031-T1031)/2)^2+AC1031^2)+2*AA1031+2*AD1031-4*AI1031+2*V1031*Y1031,"")</f>
        <v/>
      </c>
      <c r="BF1031" s="236">
        <f>IF(AND(AQ1031=1,BL1031=2),T1031+2*SQRT(((P1031-T1031)/2)^2+AC1031^2)+2*(AG1031-AC1031)-4*AI1031+2*V1031*Y1031,"")</f>
        <v>0.65274755506635074</v>
      </c>
      <c r="BG1031" s="235" t="s">
        <v>628</v>
      </c>
      <c r="BH1031" s="236" t="str">
        <f>IF(AND(AQ1031=2,BL1031=1),T1031+2*SQRT(((U1031-T1031)/2)^2+AC1031^2)+2*SQRT(((P1031-U1031)/2)^2+AB1031^2)+2*AA1031+2*AD1031-4*AI1031+2*V1031*Y1031,"")</f>
        <v/>
      </c>
      <c r="BI1031" s="236" t="str">
        <f>IF(AND(AQ1031=2,BL1031=2),T1031+2*SQRT(((U1031-T1031)/2)^2+AC1031^2)+2*SQRT(((P1031-U1031)/2)^2+AB1031^2)+2*(AG1031-AB1031-AC1031)-4*AI1031+2*V1031*Y1031,"")</f>
        <v/>
      </c>
      <c r="BJ1031" s="236" t="str">
        <f>IF(AND(AQ1031=2,BL1031=3),T1031+2*SQRT(((U1031-T1031)/2)^2+AC1031^2)+2*SQRT(((X1031-U1031)/2)^2+(AG1031-AC1031)^2)-4*AI1031+2*V1031*Y1031,"")</f>
        <v/>
      </c>
      <c r="BK1031" s="235" t="s">
        <v>628</v>
      </c>
      <c r="BL1031" s="235">
        <f>IF(AG1031&gt;R1031-S1031,1,IF(AG1031&gt;AC1031+AB1031,2,IF(AG1031&lt;AC1031,"E",3)))</f>
        <v>2</v>
      </c>
    </row>
    <row r="1032" spans="2:65">
      <c r="B1032" s="249"/>
      <c r="C1032" s="239">
        <v>1029</v>
      </c>
      <c r="D1032" s="234" t="s">
        <v>2263</v>
      </c>
      <c r="E1032" s="248">
        <v>1.2999999999999999E-2</v>
      </c>
      <c r="F1032" s="236">
        <f t="shared" si="895"/>
        <v>0.11940802705219326</v>
      </c>
      <c r="G1032" s="236">
        <f t="shared" si="896"/>
        <v>1.2903670040855852</v>
      </c>
      <c r="H1032" s="236">
        <f t="shared" si="897"/>
        <v>9.2538035050587344E-2</v>
      </c>
      <c r="I1032" s="248">
        <v>1.2999999999999999E-2</v>
      </c>
      <c r="J1032" s="236">
        <f t="shared" si="898"/>
        <v>8.4082297713971965E-2</v>
      </c>
      <c r="K1032" s="236">
        <f t="shared" si="899"/>
        <v>0.79274755506635075</v>
      </c>
      <c r="L1032" s="236">
        <f t="shared" si="900"/>
        <v>0.10606440496298285</v>
      </c>
      <c r="M1032" s="237" t="s">
        <v>2149</v>
      </c>
      <c r="N1032" s="237"/>
      <c r="P1032" s="248">
        <v>0.34</v>
      </c>
      <c r="Q1032" s="338" t="s">
        <v>628</v>
      </c>
      <c r="R1032" s="248">
        <v>0.37</v>
      </c>
      <c r="S1032" s="248">
        <v>7.4999999999999997E-2</v>
      </c>
      <c r="T1032" s="248">
        <v>8.5000000000000006E-2</v>
      </c>
      <c r="U1032" s="338" t="s">
        <v>628</v>
      </c>
      <c r="V1032" s="248">
        <v>2.5000000000000001E-2</v>
      </c>
      <c r="X1032" s="236" t="str">
        <f t="shared" si="901"/>
        <v/>
      </c>
      <c r="Y1032" s="236">
        <f t="shared" si="902"/>
        <v>1.3397056595989996</v>
      </c>
      <c r="Z1032" s="236">
        <f t="shared" ref="Z1032:Z1037" si="910">ASIN(AH1032/S1032)</f>
        <v>1.0701416143903086</v>
      </c>
      <c r="AA1032" s="313">
        <v>0.26500000000000001</v>
      </c>
      <c r="AB1032" s="313"/>
      <c r="AC1032" s="313">
        <v>0.03</v>
      </c>
      <c r="AD1032" s="236">
        <f t="shared" ref="AD1032:AD1037" si="911">S1032*PI()/2-S1032*Z1032</f>
        <v>3.7549103430344094E-2</v>
      </c>
      <c r="AE1032" s="314">
        <f t="shared" ref="AE1032:AE1037" si="912">R1032-AG1032</f>
        <v>0.11099999999999999</v>
      </c>
      <c r="AG1032" s="236">
        <f t="shared" si="903"/>
        <v>0.25900000000000001</v>
      </c>
      <c r="AH1032" s="236">
        <f t="shared" ref="AH1032:AH1037" si="913">SQRT(AE1032*(2*S1032-AE1032))</f>
        <v>6.579513659838393E-2</v>
      </c>
      <c r="AI1032" s="236">
        <f t="shared" si="904"/>
        <v>1.9800366465548502E-2</v>
      </c>
      <c r="AJ1032" s="236">
        <f t="shared" si="905"/>
        <v>1.2293465905075397E-2</v>
      </c>
      <c r="AK1032" s="236">
        <f t="shared" si="906"/>
        <v>3.1043531256013158E-2</v>
      </c>
      <c r="AL1032" s="236"/>
      <c r="AM1032" s="236"/>
      <c r="AN1032" s="236"/>
      <c r="AO1032" s="236"/>
      <c r="AP1032" s="235">
        <v>20</v>
      </c>
      <c r="AQ1032" s="235">
        <f t="shared" si="907"/>
        <v>1</v>
      </c>
      <c r="AR1032" s="235">
        <f t="shared" si="709"/>
        <v>2</v>
      </c>
      <c r="AS1032" s="236"/>
      <c r="AT1032" s="236">
        <f t="shared" ref="AT1032:AT1037" si="914">IF(AQ1032=1,(P1032+T1032)/2*AC1032+P1032*AA1032+(P1032-2*S1032)*S1032+PI()*S1032^2/2-2*((AK1031*AJ1031)/2-V1032^2/2*(Y1032-SIN(Y1032))),"")</f>
        <v>0.11940802705219326</v>
      </c>
      <c r="AU1032" s="236" t="str">
        <f t="shared" ref="AU1032:AU1037" si="915">IF(AQ1032=2,(T1032+U1032)/2*AC1032+(P1032+U1032)/2*AB1032+P1032*AA1032+(P1032-2*S1032)*S1032+PI()*S1032^2/2-2*((AK1031*AJ1031)/2-V1032^2/2*(Y1032-SIN(Y1032))),"")</f>
        <v/>
      </c>
      <c r="AV1032" s="236">
        <f t="shared" ref="AV1032:AV1037" si="916">IF(AQ1032=1,T1032+2*SQRT(((P1032-T1032)/2)^2+AC1032^2)+2*AA1032+(P1032-2*S1032)+PI()*S1032-4*AI1032+2*V1032*Y1032,"")</f>
        <v>1.2903670040855852</v>
      </c>
      <c r="AW1032" s="236" t="str">
        <f t="shared" ref="AW1032:AW1037" si="917">IF(AQ1032=2,T1032+2*SQRT(((U1032-T1032)/2)^2+AC1032^2)+2*SQRT(((P1032-U1032)/2)^2+AB1032^2)+2*AA1032+(P1032-2*S1032)+PI()*S1032-4*AI1032+2*V1032*Y1032,"")</f>
        <v/>
      </c>
      <c r="AX1032" s="236" t="str">
        <f t="shared" si="908"/>
        <v/>
      </c>
      <c r="AY1032" s="236">
        <f t="shared" si="909"/>
        <v>8.4082297713971965E-2</v>
      </c>
      <c r="AZ1032" s="235" t="s">
        <v>628</v>
      </c>
      <c r="BA1032" s="236" t="str">
        <f t="shared" ref="BA1032:BA1037" si="918">IF(AND(AQ1032=2,BL1032=1),(T1032+U1032)/2*AC1032+(P1032+U1032)/2*AB1032+P1032*AA1032+(P1032-2*S1032)*(S1032-AE1032)+PI()*S1032^2/2-S1032^2/2*(2*Z1032-SIN(2*Z1032))-2*((AK1032*AJ1032)/2-V1032^2/2*(Y1032-SIN(Y1032))),"")</f>
        <v/>
      </c>
      <c r="BB1032" s="236" t="str">
        <f t="shared" ref="BB1032:BB1037" si="919">IF(AND(AQ1032=2,BL1032=2),(T1032+U1032)/2*AC1032+(P1032+U1032)/2*AB1032+P1032*(AG1032-AB1032-AC1032)-2*((AK1032*AJ1032)/2-V1032^2/2*(Y1032-SIN(Y1032))),"")</f>
        <v/>
      </c>
      <c r="BC1032" s="236" t="str">
        <f t="shared" ref="BC1032:BC1037" si="920">IF(AND(AQ1032=2,BL1032=3),(T1032+U1032)/2*AC1032+(X1032+U1032)/2*(AG1032-AC1032)-2*((AK1032*AJ1032)/2-V1032^2/2*(Y1032-SIN(Y1032))),"")</f>
        <v/>
      </c>
      <c r="BD1032" s="235" t="s">
        <v>628</v>
      </c>
      <c r="BE1032" s="236" t="str">
        <f t="shared" ref="BE1032:BE1037" si="921">IF(AND(AQ1032=1,BL1032=1),T1032+2*SQRT(((P1032-T1032)/2)^2+AC1032^2)+2*AA1032+2*AD1032-4*AI1032+2*V1032*Y1032,"")</f>
        <v/>
      </c>
      <c r="BF1032" s="236">
        <f t="shared" ref="BF1032:BF1037" si="922">IF(AND(AQ1032=1,BL1032=2),T1032+2*SQRT(((P1032-T1032)/2)^2+AC1032^2)+2*(AG1032-AC1032)-4*AI1032+2*V1032*Y1032,"")</f>
        <v>0.79274755506635075</v>
      </c>
      <c r="BG1032" s="235" t="s">
        <v>628</v>
      </c>
      <c r="BH1032" s="236" t="str">
        <f t="shared" ref="BH1032:BH1037" si="923">IF(AND(AQ1032=2,BL1032=1),T1032+2*SQRT(((U1032-T1032)/2)^2+AC1032^2)+2*SQRT(((P1032-U1032)/2)^2+AB1032^2)+2*AA1032+2*AD1032-4*AI1032+2*V1032*Y1032,"")</f>
        <v/>
      </c>
      <c r="BI1032" s="236" t="str">
        <f t="shared" ref="BI1032:BI1037" si="924">IF(AND(AQ1032=2,BL1032=2),T1032+2*SQRT(((U1032-T1032)/2)^2+AC1032^2)+2*SQRT(((P1032-U1032)/2)^2+AB1032^2)+2*(AG1032-AB1032-AC1032)-4*AI1032+2*V1032*Y1032,"")</f>
        <v/>
      </c>
      <c r="BJ1032" s="236" t="str">
        <f t="shared" ref="BJ1032:BJ1037" si="925">IF(AND(AQ1032=2,BL1032=3),T1032+2*SQRT(((U1032-T1032)/2)^2+AC1032^2)+2*SQRT(((X1032-U1032)/2)^2+(AG1032-AC1032)^2)-4*AI1032+2*V1032*Y1032,"")</f>
        <v/>
      </c>
      <c r="BK1032" s="235" t="s">
        <v>628</v>
      </c>
      <c r="BL1032" s="235">
        <f>IF(AG1032&gt;R1032-S1032,1,IF(AG1032&gt;AC1032+AB1032,2,IF(AG1032&lt;AC1032,E,3)))</f>
        <v>2</v>
      </c>
    </row>
    <row r="1033" spans="2:65">
      <c r="C1033" s="239">
        <v>1030</v>
      </c>
      <c r="D1033" s="234" t="s">
        <v>2264</v>
      </c>
      <c r="E1033" s="248">
        <v>1.2999999999999999E-2</v>
      </c>
      <c r="F1033" s="236">
        <f t="shared" si="895"/>
        <v>0.15340802705219328</v>
      </c>
      <c r="G1033" s="236">
        <f t="shared" si="896"/>
        <v>1.4903670040855852</v>
      </c>
      <c r="H1033" s="236">
        <f t="shared" si="897"/>
        <v>0.1029330538261056</v>
      </c>
      <c r="I1033" s="248">
        <v>1.2999999999999999E-2</v>
      </c>
      <c r="J1033" s="236">
        <f t="shared" si="898"/>
        <v>0.10788229771397194</v>
      </c>
      <c r="K1033" s="236">
        <f t="shared" si="899"/>
        <v>0.93274755506635065</v>
      </c>
      <c r="L1033" s="236">
        <f t="shared" si="900"/>
        <v>0.11566076708321982</v>
      </c>
      <c r="M1033" s="237" t="s">
        <v>2149</v>
      </c>
      <c r="N1033" s="237"/>
      <c r="P1033" s="248">
        <v>0.34</v>
      </c>
      <c r="Q1033" s="338" t="s">
        <v>628</v>
      </c>
      <c r="R1033" s="248">
        <v>0.47</v>
      </c>
      <c r="S1033" s="248">
        <v>7.4999999999999997E-2</v>
      </c>
      <c r="T1033" s="248">
        <v>8.5000000000000006E-2</v>
      </c>
      <c r="U1033" s="338" t="s">
        <v>628</v>
      </c>
      <c r="V1033" s="248">
        <v>2.5000000000000001E-2</v>
      </c>
      <c r="X1033" s="236" t="str">
        <f t="shared" si="901"/>
        <v/>
      </c>
      <c r="Y1033" s="236">
        <f t="shared" si="902"/>
        <v>1.3397056595989996</v>
      </c>
      <c r="Z1033" s="236">
        <f t="shared" si="910"/>
        <v>0.49493412634089506</v>
      </c>
      <c r="AA1033" s="313">
        <v>0.36499999999999999</v>
      </c>
      <c r="AB1033" s="313"/>
      <c r="AC1033" s="313">
        <v>0.03</v>
      </c>
      <c r="AD1033" s="236">
        <f t="shared" si="911"/>
        <v>8.0689665034050118E-2</v>
      </c>
      <c r="AE1033" s="314">
        <f t="shared" si="912"/>
        <v>0.14100000000000001</v>
      </c>
      <c r="AG1033" s="236">
        <f t="shared" si="903"/>
        <v>0.32899999999999996</v>
      </c>
      <c r="AH1033" s="236">
        <f t="shared" si="913"/>
        <v>3.5623026261113716E-2</v>
      </c>
      <c r="AI1033" s="236">
        <f t="shared" si="904"/>
        <v>1.9800366465548502E-2</v>
      </c>
      <c r="AJ1033" s="236">
        <f t="shared" si="905"/>
        <v>1.2293465905075397E-2</v>
      </c>
      <c r="AK1033" s="236">
        <f t="shared" si="906"/>
        <v>3.1043531256013158E-2</v>
      </c>
      <c r="AL1033" s="236"/>
      <c r="AM1033" s="236"/>
      <c r="AN1033" s="236"/>
      <c r="AO1033" s="236"/>
      <c r="AP1033" s="235">
        <v>20</v>
      </c>
      <c r="AQ1033" s="235">
        <f t="shared" si="907"/>
        <v>1</v>
      </c>
      <c r="AR1033" s="235">
        <f t="shared" si="709"/>
        <v>2</v>
      </c>
      <c r="AS1033" s="236"/>
      <c r="AT1033" s="236">
        <f t="shared" si="914"/>
        <v>0.15340802705219328</v>
      </c>
      <c r="AU1033" s="236" t="str">
        <f t="shared" si="915"/>
        <v/>
      </c>
      <c r="AV1033" s="236">
        <f t="shared" si="916"/>
        <v>1.4903670040855852</v>
      </c>
      <c r="AW1033" s="236" t="str">
        <f t="shared" si="917"/>
        <v/>
      </c>
      <c r="AX1033" s="236" t="str">
        <f t="shared" si="908"/>
        <v/>
      </c>
      <c r="AY1033" s="236">
        <f t="shared" si="909"/>
        <v>0.10788229771397194</v>
      </c>
      <c r="AZ1033" s="235" t="s">
        <v>628</v>
      </c>
      <c r="BA1033" s="236" t="str">
        <f t="shared" si="918"/>
        <v/>
      </c>
      <c r="BB1033" s="236" t="str">
        <f t="shared" si="919"/>
        <v/>
      </c>
      <c r="BC1033" s="236" t="str">
        <f t="shared" si="920"/>
        <v/>
      </c>
      <c r="BD1033" s="235" t="s">
        <v>628</v>
      </c>
      <c r="BE1033" s="236" t="str">
        <f t="shared" si="921"/>
        <v/>
      </c>
      <c r="BF1033" s="236">
        <f t="shared" si="922"/>
        <v>0.93274755506635065</v>
      </c>
      <c r="BG1033" s="235" t="s">
        <v>628</v>
      </c>
      <c r="BH1033" s="236" t="str">
        <f t="shared" si="923"/>
        <v/>
      </c>
      <c r="BI1033" s="236" t="str">
        <f t="shared" si="924"/>
        <v/>
      </c>
      <c r="BJ1033" s="236" t="str">
        <f t="shared" si="925"/>
        <v/>
      </c>
      <c r="BK1033" s="235" t="s">
        <v>628</v>
      </c>
      <c r="BL1033" s="235">
        <f>IF(AG1033&gt;R1033-S1033,1,IF(AG1033&gt;AC1033+AB1033,2,IF(AG1033&lt;AC1033,E,3)))</f>
        <v>2</v>
      </c>
    </row>
    <row r="1034" spans="2:65">
      <c r="C1034" s="239">
        <v>1031</v>
      </c>
      <c r="D1034" s="234" t="s">
        <v>2265</v>
      </c>
      <c r="E1034" s="248">
        <v>1.2999999999999999E-2</v>
      </c>
      <c r="F1034" s="236">
        <f t="shared" si="895"/>
        <v>0.15425321370207457</v>
      </c>
      <c r="G1034" s="236">
        <f t="shared" si="896"/>
        <v>1.4777215008296973</v>
      </c>
      <c r="H1034" s="236">
        <f t="shared" si="897"/>
        <v>0.1043858491708119</v>
      </c>
      <c r="I1034" s="248">
        <v>1.2999999999999999E-2</v>
      </c>
      <c r="J1034" s="236">
        <f t="shared" si="898"/>
        <v>0.1084556425590834</v>
      </c>
      <c r="K1034" s="236">
        <f t="shared" si="899"/>
        <v>0.88868612527456492</v>
      </c>
      <c r="L1034" s="236">
        <f t="shared" si="900"/>
        <v>0.12204043640894627</v>
      </c>
      <c r="M1034" s="237" t="s">
        <v>2149</v>
      </c>
      <c r="N1034" s="237"/>
      <c r="P1034" s="248">
        <v>0.44</v>
      </c>
      <c r="Q1034" s="338" t="s">
        <v>628</v>
      </c>
      <c r="R1034" s="248">
        <v>0.37</v>
      </c>
      <c r="S1034" s="248">
        <v>8.5000000000000006E-2</v>
      </c>
      <c r="T1034" s="248">
        <v>8.5000000000000006E-2</v>
      </c>
      <c r="U1034" s="338" t="s">
        <v>628</v>
      </c>
      <c r="V1034" s="248">
        <v>2.5000000000000001E-2</v>
      </c>
      <c r="X1034" s="236" t="str">
        <f t="shared" si="901"/>
        <v/>
      </c>
      <c r="Y1034" s="236">
        <f t="shared" si="902"/>
        <v>1.4033645483243735</v>
      </c>
      <c r="Z1034" s="236">
        <f t="shared" si="910"/>
        <v>1.2599312614753349</v>
      </c>
      <c r="AA1034" s="313">
        <v>0.255</v>
      </c>
      <c r="AB1034" s="313"/>
      <c r="AC1034" s="313">
        <v>0.03</v>
      </c>
      <c r="AD1034" s="236">
        <f t="shared" si="911"/>
        <v>2.6423530552162761E-2</v>
      </c>
      <c r="AE1034" s="314">
        <f t="shared" si="912"/>
        <v>0.11099999999999999</v>
      </c>
      <c r="AG1034" s="236">
        <f t="shared" si="903"/>
        <v>0.25900000000000001</v>
      </c>
      <c r="AH1034" s="236">
        <f t="shared" si="913"/>
        <v>8.0925892024740764E-2</v>
      </c>
      <c r="AI1034" s="236">
        <f t="shared" si="904"/>
        <v>2.1129205672386894E-2</v>
      </c>
      <c r="AJ1034" s="236">
        <f t="shared" si="905"/>
        <v>1.3638975142449959E-2</v>
      </c>
      <c r="AK1034" s="236">
        <f t="shared" si="906"/>
        <v>3.2275172464893732E-2</v>
      </c>
      <c r="AL1034" s="236"/>
      <c r="AM1034" s="236"/>
      <c r="AN1034" s="236"/>
      <c r="AO1034" s="236"/>
      <c r="AP1034" s="235">
        <v>20</v>
      </c>
      <c r="AQ1034" s="235">
        <f t="shared" si="907"/>
        <v>1</v>
      </c>
      <c r="AR1034" s="235">
        <f t="shared" si="709"/>
        <v>2</v>
      </c>
      <c r="AS1034" s="236"/>
      <c r="AT1034" s="236">
        <f t="shared" si="914"/>
        <v>0.15425321370207457</v>
      </c>
      <c r="AU1034" s="236" t="str">
        <f t="shared" si="915"/>
        <v/>
      </c>
      <c r="AV1034" s="236">
        <f t="shared" si="916"/>
        <v>1.4777215008296973</v>
      </c>
      <c r="AW1034" s="236" t="str">
        <f t="shared" si="917"/>
        <v/>
      </c>
      <c r="AX1034" s="236" t="str">
        <f t="shared" si="908"/>
        <v/>
      </c>
      <c r="AY1034" s="236">
        <f t="shared" si="909"/>
        <v>0.1084556425590834</v>
      </c>
      <c r="AZ1034" s="235" t="s">
        <v>628</v>
      </c>
      <c r="BA1034" s="236" t="str">
        <f t="shared" si="918"/>
        <v/>
      </c>
      <c r="BB1034" s="236" t="str">
        <f t="shared" si="919"/>
        <v/>
      </c>
      <c r="BC1034" s="236" t="str">
        <f t="shared" si="920"/>
        <v/>
      </c>
      <c r="BD1034" s="235" t="s">
        <v>628</v>
      </c>
      <c r="BE1034" s="236" t="str">
        <f t="shared" si="921"/>
        <v/>
      </c>
      <c r="BF1034" s="236">
        <f t="shared" si="922"/>
        <v>0.88868612527456492</v>
      </c>
      <c r="BG1034" s="235" t="s">
        <v>628</v>
      </c>
      <c r="BH1034" s="236" t="str">
        <f t="shared" si="923"/>
        <v/>
      </c>
      <c r="BI1034" s="236" t="str">
        <f t="shared" si="924"/>
        <v/>
      </c>
      <c r="BJ1034" s="236" t="str">
        <f t="shared" si="925"/>
        <v/>
      </c>
      <c r="BK1034" s="235" t="s">
        <v>628</v>
      </c>
      <c r="BL1034" s="235">
        <f>IF(AG1034&gt;R1034-S1034,1,IF(AG1034&gt;AC1034+AB1034,2,IF(AG1034&lt;AC1034,E,3)))</f>
        <v>2</v>
      </c>
    </row>
    <row r="1035" spans="2:65">
      <c r="C1035" s="239">
        <v>1032</v>
      </c>
      <c r="D1035" s="234" t="s">
        <v>2266</v>
      </c>
      <c r="E1035" s="248">
        <v>1.2999999999999999E-2</v>
      </c>
      <c r="F1035" s="236">
        <f t="shared" si="895"/>
        <v>0.19819464602017653</v>
      </c>
      <c r="G1035" s="236">
        <f t="shared" si="896"/>
        <v>1.6777215008296975</v>
      </c>
      <c r="H1035" s="236">
        <f t="shared" si="897"/>
        <v>0.11813322170703641</v>
      </c>
      <c r="I1035" s="248">
        <v>1.2999999999999999E-2</v>
      </c>
      <c r="J1035" s="236">
        <f t="shared" si="898"/>
        <v>0.13925564255908338</v>
      </c>
      <c r="K1035" s="236">
        <f t="shared" si="899"/>
        <v>1.0286861252745649</v>
      </c>
      <c r="L1035" s="236">
        <f t="shared" si="900"/>
        <v>0.13537233480418032</v>
      </c>
      <c r="M1035" s="237" t="s">
        <v>2149</v>
      </c>
      <c r="N1035" s="237"/>
      <c r="P1035" s="248">
        <v>0.44</v>
      </c>
      <c r="Q1035" s="338" t="s">
        <v>628</v>
      </c>
      <c r="R1035" s="248">
        <v>0.47</v>
      </c>
      <c r="S1035" s="248">
        <v>8.5000000000000006E-2</v>
      </c>
      <c r="T1035" s="248">
        <v>8.5000000000000006E-2</v>
      </c>
      <c r="U1035" s="338" t="s">
        <v>628</v>
      </c>
      <c r="V1035" s="248">
        <v>2.5000000000000001E-2</v>
      </c>
      <c r="X1035" s="236" t="str">
        <f t="shared" si="901"/>
        <v/>
      </c>
      <c r="Y1035" s="236">
        <f t="shared" si="902"/>
        <v>1.4033645483243735</v>
      </c>
      <c r="Z1035" s="236">
        <f t="shared" si="910"/>
        <v>0.85154247575025299</v>
      </c>
      <c r="AA1035" s="313">
        <v>0.35499999999999998</v>
      </c>
      <c r="AB1035" s="313"/>
      <c r="AC1035" s="313">
        <v>0.03</v>
      </c>
      <c r="AD1035" s="236">
        <f t="shared" si="911"/>
        <v>6.1136577338794726E-2</v>
      </c>
      <c r="AE1035" s="314">
        <f t="shared" si="912"/>
        <v>0.14100000000000001</v>
      </c>
      <c r="AG1035" s="236">
        <f t="shared" si="903"/>
        <v>0.32899999999999996</v>
      </c>
      <c r="AH1035" s="236">
        <f t="shared" si="913"/>
        <v>6.3945289114992671E-2</v>
      </c>
      <c r="AI1035" s="236">
        <f t="shared" si="904"/>
        <v>2.1129205672386894E-2</v>
      </c>
      <c r="AJ1035" s="236">
        <f t="shared" si="905"/>
        <v>1.3638975142449959E-2</v>
      </c>
      <c r="AK1035" s="236">
        <f t="shared" si="906"/>
        <v>3.2275172464893732E-2</v>
      </c>
      <c r="AL1035" s="236"/>
      <c r="AM1035" s="236"/>
      <c r="AN1035" s="236"/>
      <c r="AO1035" s="236"/>
      <c r="AP1035" s="235">
        <v>20</v>
      </c>
      <c r="AQ1035" s="235">
        <f t="shared" si="907"/>
        <v>1</v>
      </c>
      <c r="AR1035" s="235">
        <f t="shared" si="709"/>
        <v>2</v>
      </c>
      <c r="AS1035" s="236"/>
      <c r="AT1035" s="236">
        <f t="shared" si="914"/>
        <v>0.19819464602017653</v>
      </c>
      <c r="AU1035" s="236" t="str">
        <f t="shared" si="915"/>
        <v/>
      </c>
      <c r="AV1035" s="236">
        <f t="shared" si="916"/>
        <v>1.6777215008296975</v>
      </c>
      <c r="AW1035" s="236" t="str">
        <f t="shared" si="917"/>
        <v/>
      </c>
      <c r="AX1035" s="236" t="str">
        <f t="shared" si="908"/>
        <v/>
      </c>
      <c r="AY1035" s="236">
        <f t="shared" si="909"/>
        <v>0.13925564255908338</v>
      </c>
      <c r="AZ1035" s="235" t="s">
        <v>628</v>
      </c>
      <c r="BA1035" s="236" t="str">
        <f t="shared" si="918"/>
        <v/>
      </c>
      <c r="BB1035" s="236" t="str">
        <f t="shared" si="919"/>
        <v/>
      </c>
      <c r="BC1035" s="236" t="str">
        <f t="shared" si="920"/>
        <v/>
      </c>
      <c r="BD1035" s="235" t="s">
        <v>628</v>
      </c>
      <c r="BE1035" s="236" t="str">
        <f t="shared" si="921"/>
        <v/>
      </c>
      <c r="BF1035" s="236">
        <f t="shared" si="922"/>
        <v>1.0286861252745649</v>
      </c>
      <c r="BG1035" s="235" t="s">
        <v>628</v>
      </c>
      <c r="BH1035" s="236" t="str">
        <f t="shared" si="923"/>
        <v/>
      </c>
      <c r="BI1035" s="236" t="str">
        <f t="shared" si="924"/>
        <v/>
      </c>
      <c r="BJ1035" s="236" t="str">
        <f t="shared" si="925"/>
        <v/>
      </c>
      <c r="BK1035" s="235" t="s">
        <v>628</v>
      </c>
      <c r="BL1035" s="235">
        <f>IF(AG1035&gt;R1035-S1035,1,IF(AG1035&gt;AC1035+AB1035,2,IF(AG1035&lt;AC1035,E,3)))</f>
        <v>2</v>
      </c>
    </row>
    <row r="1036" spans="2:65">
      <c r="C1036" s="239">
        <v>1033</v>
      </c>
      <c r="D1036" s="234" t="s">
        <v>2267</v>
      </c>
      <c r="E1036" s="248">
        <v>1.2999999999999999E-2</v>
      </c>
      <c r="F1036" s="236">
        <f t="shared" si="895"/>
        <v>0.25722590650458227</v>
      </c>
      <c r="G1036" s="236">
        <f t="shared" si="896"/>
        <v>1.9220279945217027</v>
      </c>
      <c r="H1036" s="236">
        <f t="shared" si="897"/>
        <v>0.13383046825423217</v>
      </c>
      <c r="I1036" s="248">
        <v>1.2999999999999999E-2</v>
      </c>
      <c r="J1036" s="236">
        <f t="shared" si="898"/>
        <v>0.18083617814977074</v>
      </c>
      <c r="K1036" s="236">
        <f t="shared" si="899"/>
        <v>1.1598687291627232</v>
      </c>
      <c r="L1036" s="236">
        <f t="shared" si="900"/>
        <v>0.15591090060709828</v>
      </c>
      <c r="M1036" s="237" t="s">
        <v>2149</v>
      </c>
      <c r="N1036" s="237"/>
      <c r="P1036" s="248">
        <v>0.56000000000000005</v>
      </c>
      <c r="Q1036" s="338" t="s">
        <v>628</v>
      </c>
      <c r="R1036" s="248">
        <v>0.48</v>
      </c>
      <c r="S1036" s="248">
        <v>0.1</v>
      </c>
      <c r="T1036" s="248">
        <v>8.5000000000000006E-2</v>
      </c>
      <c r="U1036" s="338" t="s">
        <v>628</v>
      </c>
      <c r="V1036" s="248">
        <v>2.5000000000000001E-2</v>
      </c>
      <c r="X1036" s="236" t="str">
        <f t="shared" si="901"/>
        <v/>
      </c>
      <c r="Y1036" s="236">
        <f t="shared" si="902"/>
        <v>1.4451459961850504</v>
      </c>
      <c r="Z1036" s="236">
        <f t="shared" si="910"/>
        <v>1.1151976533990733</v>
      </c>
      <c r="AA1036" s="313">
        <v>0.35</v>
      </c>
      <c r="AB1036" s="313"/>
      <c r="AC1036" s="313">
        <v>0.03</v>
      </c>
      <c r="AD1036" s="236">
        <f t="shared" si="911"/>
        <v>4.5559867339582324E-2</v>
      </c>
      <c r="AE1036" s="314">
        <f t="shared" si="912"/>
        <v>0.14400000000000002</v>
      </c>
      <c r="AG1036" s="236">
        <f t="shared" si="903"/>
        <v>0.33599999999999997</v>
      </c>
      <c r="AH1036" s="236">
        <f t="shared" si="913"/>
        <v>8.97997772825746E-2</v>
      </c>
      <c r="AI1036" s="236">
        <f t="shared" si="904"/>
        <v>2.2040761956898039E-2</v>
      </c>
      <c r="AJ1036" s="236">
        <f t="shared" si="905"/>
        <v>1.4575927971525165E-2</v>
      </c>
      <c r="AK1036" s="236">
        <f t="shared" si="906"/>
        <v>3.3065844093841258E-2</v>
      </c>
      <c r="AL1036" s="236"/>
      <c r="AM1036" s="236"/>
      <c r="AN1036" s="236"/>
      <c r="AO1036" s="236"/>
      <c r="AP1036" s="235">
        <v>20</v>
      </c>
      <c r="AQ1036" s="235">
        <f t="shared" si="907"/>
        <v>1</v>
      </c>
      <c r="AR1036" s="235">
        <f t="shared" si="709"/>
        <v>2</v>
      </c>
      <c r="AS1036" s="236"/>
      <c r="AT1036" s="236">
        <f t="shared" si="914"/>
        <v>0.25722590650458227</v>
      </c>
      <c r="AU1036" s="236" t="str">
        <f t="shared" si="915"/>
        <v/>
      </c>
      <c r="AV1036" s="236">
        <f t="shared" si="916"/>
        <v>1.9220279945217027</v>
      </c>
      <c r="AW1036" s="236" t="str">
        <f t="shared" si="917"/>
        <v/>
      </c>
      <c r="AX1036" s="236" t="str">
        <f t="shared" si="908"/>
        <v/>
      </c>
      <c r="AY1036" s="236">
        <f t="shared" si="909"/>
        <v>0.18083617814977074</v>
      </c>
      <c r="AZ1036" s="235" t="s">
        <v>628</v>
      </c>
      <c r="BA1036" s="236" t="str">
        <f t="shared" si="918"/>
        <v/>
      </c>
      <c r="BB1036" s="236" t="str">
        <f t="shared" si="919"/>
        <v/>
      </c>
      <c r="BC1036" s="236" t="str">
        <f t="shared" si="920"/>
        <v/>
      </c>
      <c r="BD1036" s="235" t="s">
        <v>628</v>
      </c>
      <c r="BE1036" s="236" t="str">
        <f t="shared" si="921"/>
        <v/>
      </c>
      <c r="BF1036" s="236">
        <f t="shared" si="922"/>
        <v>1.1598687291627232</v>
      </c>
      <c r="BG1036" s="235" t="s">
        <v>628</v>
      </c>
      <c r="BH1036" s="236" t="str">
        <f t="shared" si="923"/>
        <v/>
      </c>
      <c r="BI1036" s="236" t="str">
        <f t="shared" si="924"/>
        <v/>
      </c>
      <c r="BJ1036" s="236" t="str">
        <f t="shared" si="925"/>
        <v/>
      </c>
      <c r="BK1036" s="235" t="s">
        <v>628</v>
      </c>
      <c r="BL1036" s="235">
        <f>IF(AG1036&gt;R1036-S1036,1,IF(AG1036&gt;AC1036+AB1036,2,IF(AG1036&lt;AC1036,E,3)))</f>
        <v>2</v>
      </c>
    </row>
    <row r="1037" spans="2:65">
      <c r="C1037" s="239">
        <v>1034</v>
      </c>
      <c r="D1037" s="234" t="s">
        <v>2268</v>
      </c>
      <c r="E1037" s="248">
        <v>1.2999999999999999E-2</v>
      </c>
      <c r="F1037" s="236">
        <f t="shared" si="895"/>
        <v>0.31132952413983617</v>
      </c>
      <c r="G1037" s="236">
        <f t="shared" si="896"/>
        <v>2.1031400159940135</v>
      </c>
      <c r="H1037" s="236">
        <f t="shared" si="897"/>
        <v>0.14803081191562587</v>
      </c>
      <c r="I1037" s="248">
        <v>1.2999999999999999E-2</v>
      </c>
      <c r="J1037" s="236">
        <f t="shared" si="898"/>
        <v>0.2182826263764864</v>
      </c>
      <c r="K1037" s="236">
        <f t="shared" si="899"/>
        <v>1.2809807506350341</v>
      </c>
      <c r="L1037" s="236">
        <f t="shared" si="900"/>
        <v>0.17040273733096681</v>
      </c>
      <c r="M1037" s="237" t="s">
        <v>2149</v>
      </c>
      <c r="N1037" s="237"/>
      <c r="P1037" s="248">
        <v>0.56000000000000005</v>
      </c>
      <c r="Q1037" s="338" t="s">
        <v>628</v>
      </c>
      <c r="R1037" s="248">
        <v>0.57999999999999996</v>
      </c>
      <c r="S1037" s="248">
        <v>0.1</v>
      </c>
      <c r="T1037" s="248">
        <v>8.5000000000000006E-2</v>
      </c>
      <c r="U1037" s="248">
        <v>0.53600000000000003</v>
      </c>
      <c r="V1037" s="248">
        <v>2.5000000000000001E-2</v>
      </c>
      <c r="X1037" s="236">
        <f>IF(AQ1037=2,U1037+(P1037-U1037)/AB1037*(AG1037-AC1037),"")</f>
        <v>0.61120000000000008</v>
      </c>
      <c r="Y1037" s="236">
        <f>IF(AQ1037=1,ATAN(((P1037-T1037)/2)/AC1037),PI()/2-(ATAN(((P1037-U1037)/2)/AB1037)+ATAN(AC1037/((U1037-T1037)/2))))</f>
        <v>1.3388666285638862</v>
      </c>
      <c r="Z1037" s="236">
        <f t="shared" si="910"/>
        <v>0.73772596845324911</v>
      </c>
      <c r="AA1037" s="313">
        <v>0.33</v>
      </c>
      <c r="AB1037" s="313">
        <v>0.12</v>
      </c>
      <c r="AC1037" s="313">
        <v>0.03</v>
      </c>
      <c r="AD1037" s="236">
        <f t="shared" si="911"/>
        <v>8.3307035834164739E-2</v>
      </c>
      <c r="AE1037" s="314">
        <f t="shared" si="912"/>
        <v>0.17399999999999999</v>
      </c>
      <c r="AG1037" s="236">
        <f t="shared" si="903"/>
        <v>0.40599999999999997</v>
      </c>
      <c r="AH1037" s="236">
        <f t="shared" si="913"/>
        <v>6.7260686883200971E-2</v>
      </c>
      <c r="AI1037" s="236">
        <f t="shared" si="904"/>
        <v>1.9783305327320772E-2</v>
      </c>
      <c r="AJ1037" s="236">
        <f t="shared" si="905"/>
        <v>1.2276366054106045E-2</v>
      </c>
      <c r="AK1037" s="236">
        <f t="shared" si="906"/>
        <v>3.1027085340366162E-2</v>
      </c>
      <c r="AL1037" s="236"/>
      <c r="AM1037" s="236"/>
      <c r="AN1037" s="236"/>
      <c r="AO1037" s="236"/>
      <c r="AP1037" s="235">
        <v>20</v>
      </c>
      <c r="AQ1037" s="235">
        <f t="shared" si="907"/>
        <v>2</v>
      </c>
      <c r="AR1037" s="235">
        <f t="shared" si="709"/>
        <v>2</v>
      </c>
      <c r="AS1037" s="236"/>
      <c r="AT1037" s="236" t="str">
        <f t="shared" si="914"/>
        <v/>
      </c>
      <c r="AU1037" s="236">
        <f t="shared" si="915"/>
        <v>0.31132952413983617</v>
      </c>
      <c r="AV1037" s="236" t="str">
        <f t="shared" si="916"/>
        <v/>
      </c>
      <c r="AW1037" s="236">
        <f t="shared" si="917"/>
        <v>2.1031400159940135</v>
      </c>
      <c r="AX1037" s="236" t="str">
        <f t="shared" si="908"/>
        <v/>
      </c>
      <c r="AY1037" s="236" t="str">
        <f t="shared" si="909"/>
        <v/>
      </c>
      <c r="AZ1037" s="235" t="s">
        <v>628</v>
      </c>
      <c r="BA1037" s="236" t="str">
        <f t="shared" si="918"/>
        <v/>
      </c>
      <c r="BB1037" s="236">
        <f t="shared" si="919"/>
        <v>0.2182826263764864</v>
      </c>
      <c r="BC1037" s="236" t="str">
        <f t="shared" si="920"/>
        <v/>
      </c>
      <c r="BD1037" s="235" t="s">
        <v>628</v>
      </c>
      <c r="BE1037" s="236" t="str">
        <f t="shared" si="921"/>
        <v/>
      </c>
      <c r="BF1037" s="236" t="str">
        <f t="shared" si="922"/>
        <v/>
      </c>
      <c r="BG1037" s="235" t="s">
        <v>628</v>
      </c>
      <c r="BH1037" s="236" t="str">
        <f t="shared" si="923"/>
        <v/>
      </c>
      <c r="BI1037" s="236">
        <f t="shared" si="924"/>
        <v>1.2809807506350341</v>
      </c>
      <c r="BJ1037" s="236" t="str">
        <f t="shared" si="925"/>
        <v/>
      </c>
      <c r="BK1037" s="235" t="s">
        <v>628</v>
      </c>
      <c r="BL1037" s="235">
        <f>IF(AG1037&gt;R1037-S1037,1,IF(AG1037&gt;AC1037+AB1037,2,IF(AG1037&lt;AC1037,E,3)))</f>
        <v>2</v>
      </c>
    </row>
    <row r="1038" spans="2:65">
      <c r="B1038" s="249"/>
      <c r="C1038" s="239">
        <v>1035</v>
      </c>
      <c r="E1038" s="248"/>
      <c r="F1038" s="236"/>
      <c r="G1038" s="236"/>
      <c r="H1038" s="236"/>
      <c r="I1038" s="248"/>
      <c r="J1038" s="236"/>
      <c r="K1038" s="236"/>
      <c r="L1038" s="236"/>
      <c r="M1038" s="237"/>
      <c r="N1038" s="237"/>
      <c r="P1038" s="248"/>
      <c r="Q1038" s="248"/>
      <c r="R1038" s="248"/>
      <c r="S1038" s="248"/>
      <c r="T1038" s="248"/>
      <c r="U1038" s="248"/>
      <c r="V1038" s="248"/>
      <c r="X1038" s="313"/>
      <c r="Y1038" s="313"/>
      <c r="Z1038" s="313"/>
      <c r="AA1038" s="236"/>
      <c r="AB1038" s="236"/>
      <c r="AC1038" s="236"/>
      <c r="AD1038" s="236"/>
      <c r="AE1038" s="248"/>
      <c r="AG1038" s="236"/>
      <c r="AH1038" s="236"/>
      <c r="AI1038" s="236"/>
      <c r="AJ1038" s="236"/>
      <c r="AK1038" s="236"/>
      <c r="AL1038" s="236"/>
      <c r="AM1038" s="236"/>
      <c r="AN1038" s="236"/>
      <c r="AO1038" s="236"/>
      <c r="AQ1038" s="235"/>
      <c r="AR1038" s="235" t="str">
        <f t="shared" si="709"/>
        <v/>
      </c>
      <c r="AS1038" s="236"/>
      <c r="AT1038" s="236"/>
      <c r="AU1038" s="236"/>
      <c r="AV1038" s="236"/>
      <c r="AW1038" s="236"/>
      <c r="AX1038" s="236"/>
      <c r="AY1038" s="236"/>
      <c r="AZ1038" s="236"/>
      <c r="BA1038" s="236"/>
      <c r="BB1038" s="236"/>
      <c r="BC1038" s="236"/>
      <c r="BD1038" s="236"/>
      <c r="BE1038" s="236"/>
      <c r="BF1038" s="236"/>
      <c r="BG1038" s="236"/>
      <c r="BH1038" s="236"/>
      <c r="BI1038" s="236"/>
      <c r="BJ1038" s="236"/>
      <c r="BK1038" s="236"/>
      <c r="BL1038" s="235"/>
    </row>
    <row r="1039" spans="2:65">
      <c r="B1039" s="235" t="s">
        <v>888</v>
      </c>
      <c r="C1039" s="239">
        <v>1036</v>
      </c>
      <c r="D1039" s="234" t="s">
        <v>1886</v>
      </c>
      <c r="E1039" s="248">
        <v>1.4999999999999999E-2</v>
      </c>
      <c r="F1039" s="236">
        <f>(P1039+Q1039)/2*R1039</f>
        <v>0.36</v>
      </c>
      <c r="G1039" s="236">
        <f>Q1039+2*(((P1039-Q1039)/2)^2+R1039^2)^0.5</f>
        <v>1.7999999999999998</v>
      </c>
      <c r="H1039" s="236">
        <f>F1039/G1039</f>
        <v>0.2</v>
      </c>
      <c r="I1039" s="248">
        <v>1.4999999999999999E-2</v>
      </c>
      <c r="J1039" s="236">
        <f>(AH1039+Q1039)/2*AG1039</f>
        <v>0.252</v>
      </c>
      <c r="K1039" s="236">
        <f>Q1039+2*(((AH1039-Q1039)/2)^2+AG1039^2)^0.5</f>
        <v>1.44</v>
      </c>
      <c r="L1039" s="236">
        <f>J1039/K1039</f>
        <v>0.17500000000000002</v>
      </c>
      <c r="M1039" s="235" t="s">
        <v>1891</v>
      </c>
      <c r="N1039" s="235"/>
      <c r="P1039" s="248">
        <v>0.6</v>
      </c>
      <c r="Q1039" s="248">
        <v>0.6</v>
      </c>
      <c r="R1039" s="248">
        <v>0.6</v>
      </c>
      <c r="S1039" s="235" t="s">
        <v>628</v>
      </c>
      <c r="T1039" s="235" t="s">
        <v>628</v>
      </c>
      <c r="U1039" s="235" t="s">
        <v>628</v>
      </c>
      <c r="V1039" s="235" t="s">
        <v>628</v>
      </c>
      <c r="AA1039" s="236"/>
      <c r="AB1039" s="236"/>
      <c r="AC1039" s="236"/>
      <c r="AD1039" s="236"/>
      <c r="AG1039" s="236">
        <f t="shared" ref="AG1039:AG1043" si="926">$L$1*R1039</f>
        <v>0.42</v>
      </c>
      <c r="AH1039" s="236">
        <f>Q1039+(P1039-Q1039)/R1039*AG1039</f>
        <v>0.6</v>
      </c>
      <c r="AI1039" s="236"/>
      <c r="AJ1039" s="236"/>
      <c r="AK1039" s="236"/>
      <c r="AL1039" s="236"/>
      <c r="AM1039" s="236"/>
      <c r="AN1039" s="236"/>
      <c r="AO1039" s="236"/>
      <c r="AP1039" s="235">
        <v>12</v>
      </c>
      <c r="AR1039" s="235" t="str">
        <f t="shared" si="709"/>
        <v/>
      </c>
      <c r="AS1039" s="236"/>
      <c r="AT1039" s="236"/>
      <c r="AU1039" s="236"/>
      <c r="AV1039" s="236"/>
      <c r="AW1039" s="236"/>
      <c r="AX1039" s="236"/>
      <c r="AY1039" s="236"/>
      <c r="AZ1039" s="236"/>
      <c r="BA1039" s="236"/>
      <c r="BB1039" s="236"/>
      <c r="BC1039" s="236"/>
      <c r="BD1039" s="236"/>
      <c r="BE1039" s="236"/>
      <c r="BF1039" s="236"/>
      <c r="BG1039" s="236"/>
      <c r="BH1039" s="236"/>
      <c r="BI1039" s="236"/>
      <c r="BJ1039" s="236"/>
      <c r="BK1039" s="236"/>
      <c r="BL1039" s="235"/>
    </row>
    <row r="1040" spans="2:65">
      <c r="B1040" s="235"/>
      <c r="C1040" s="239">
        <v>1037</v>
      </c>
      <c r="D1040" s="234" t="s">
        <v>1887</v>
      </c>
      <c r="E1040" s="248">
        <v>1.4999999999999999E-2</v>
      </c>
      <c r="F1040" s="236">
        <f>(P1040+Q1040)/2*R1040</f>
        <v>0.48999999999999994</v>
      </c>
      <c r="G1040" s="236">
        <f>Q1040+2*(((P1040-Q1040)/2)^2+R1040^2)^0.5</f>
        <v>2.0999999999999996</v>
      </c>
      <c r="H1040" s="236">
        <f>F1040/G1040</f>
        <v>0.23333333333333334</v>
      </c>
      <c r="I1040" s="248">
        <v>1.4999999999999999E-2</v>
      </c>
      <c r="J1040" s="236">
        <f>(AH1040+Q1040)/2*AG1040</f>
        <v>0.34299999999999992</v>
      </c>
      <c r="K1040" s="236">
        <f>Q1040+2*(((AH1040-Q1040)/2)^2+AG1040^2)^0.5</f>
        <v>1.6799999999999997</v>
      </c>
      <c r="L1040" s="236">
        <f>J1040/K1040</f>
        <v>0.20416666666666666</v>
      </c>
      <c r="M1040" s="235" t="s">
        <v>1891</v>
      </c>
      <c r="N1040" s="235"/>
      <c r="P1040" s="248">
        <v>0.7</v>
      </c>
      <c r="Q1040" s="248">
        <v>0.7</v>
      </c>
      <c r="R1040" s="248">
        <v>0.7</v>
      </c>
      <c r="S1040" s="235" t="s">
        <v>628</v>
      </c>
      <c r="T1040" s="235" t="s">
        <v>628</v>
      </c>
      <c r="U1040" s="235" t="s">
        <v>628</v>
      </c>
      <c r="V1040" s="235" t="s">
        <v>628</v>
      </c>
      <c r="AA1040" s="236"/>
      <c r="AB1040" s="236"/>
      <c r="AC1040" s="236"/>
      <c r="AD1040" s="236"/>
      <c r="AG1040" s="236">
        <f t="shared" si="926"/>
        <v>0.48999999999999994</v>
      </c>
      <c r="AH1040" s="236">
        <f>Q1040+(P1040-Q1040)/R1040*AG1040</f>
        <v>0.7</v>
      </c>
      <c r="AI1040" s="236"/>
      <c r="AJ1040" s="236"/>
      <c r="AK1040" s="236"/>
      <c r="AL1040" s="236"/>
      <c r="AM1040" s="236"/>
      <c r="AN1040" s="236"/>
      <c r="AO1040" s="236"/>
      <c r="AP1040" s="235">
        <v>12</v>
      </c>
      <c r="AR1040" s="235" t="str">
        <f t="shared" si="709"/>
        <v/>
      </c>
      <c r="AS1040" s="236"/>
      <c r="AT1040" s="236"/>
      <c r="AU1040" s="236"/>
      <c r="AV1040" s="236"/>
      <c r="AW1040" s="236"/>
      <c r="AX1040" s="236"/>
      <c r="AY1040" s="236"/>
      <c r="AZ1040" s="236"/>
      <c r="BA1040" s="236"/>
      <c r="BB1040" s="236"/>
      <c r="BC1040" s="236"/>
      <c r="BD1040" s="236"/>
      <c r="BE1040" s="236"/>
      <c r="BF1040" s="236"/>
      <c r="BG1040" s="236"/>
      <c r="BH1040" s="236"/>
      <c r="BI1040" s="236"/>
      <c r="BJ1040" s="236"/>
      <c r="BK1040" s="236"/>
      <c r="BL1040" s="235"/>
    </row>
    <row r="1041" spans="2:65">
      <c r="B1041" s="235"/>
      <c r="C1041" s="239">
        <v>1038</v>
      </c>
      <c r="D1041" s="234" t="s">
        <v>1888</v>
      </c>
      <c r="E1041" s="248">
        <v>1.4999999999999999E-2</v>
      </c>
      <c r="F1041" s="236">
        <f>(P1041+Q1041)/2*R1041</f>
        <v>0.76800000000000013</v>
      </c>
      <c r="G1041" s="236">
        <f>Q1041+2*(((P1041-Q1041)/2)^2+R1041^2)^0.5</f>
        <v>2.4316862443496916</v>
      </c>
      <c r="H1041" s="236">
        <f>F1041/G1041</f>
        <v>0.31583021937330041</v>
      </c>
      <c r="I1041" s="248">
        <v>1.4999999999999999E-2</v>
      </c>
      <c r="J1041" s="236">
        <f>(AH1041+Q1041)/2*AG1041</f>
        <v>0.51071999999999995</v>
      </c>
      <c r="K1041" s="236">
        <f>Q1041+2*(((AH1041-Q1041)/2)^2+AG1041^2)^0.5</f>
        <v>1.9421803710447838</v>
      </c>
      <c r="L1041" s="236">
        <f>J1041/K1041</f>
        <v>0.26296218807178107</v>
      </c>
      <c r="M1041" s="235" t="s">
        <v>1891</v>
      </c>
      <c r="N1041" s="235"/>
      <c r="P1041" s="248">
        <v>1.1200000000000001</v>
      </c>
      <c r="Q1041" s="248">
        <v>0.8</v>
      </c>
      <c r="R1041" s="248">
        <v>0.8</v>
      </c>
      <c r="S1041" s="235" t="s">
        <v>628</v>
      </c>
      <c r="T1041" s="235" t="s">
        <v>628</v>
      </c>
      <c r="U1041" s="235" t="s">
        <v>628</v>
      </c>
      <c r="V1041" s="235" t="s">
        <v>628</v>
      </c>
      <c r="AA1041" s="236"/>
      <c r="AB1041" s="236"/>
      <c r="AC1041" s="236"/>
      <c r="AD1041" s="236"/>
      <c r="AG1041" s="236">
        <f t="shared" si="926"/>
        <v>0.55999999999999994</v>
      </c>
      <c r="AH1041" s="236">
        <f>Q1041+(P1041-Q1041)/R1041*AG1041</f>
        <v>1.024</v>
      </c>
      <c r="AI1041" s="236"/>
      <c r="AJ1041" s="236"/>
      <c r="AK1041" s="236"/>
      <c r="AL1041" s="236"/>
      <c r="AM1041" s="236"/>
      <c r="AN1041" s="236"/>
      <c r="AO1041" s="236"/>
      <c r="AP1041" s="235">
        <v>12</v>
      </c>
      <c r="AR1041" s="235" t="str">
        <f t="shared" si="709"/>
        <v/>
      </c>
      <c r="AS1041" s="236"/>
      <c r="AT1041" s="236"/>
      <c r="AU1041" s="236"/>
      <c r="AV1041" s="236"/>
      <c r="AW1041" s="236"/>
      <c r="AX1041" s="236"/>
      <c r="AY1041" s="236"/>
      <c r="AZ1041" s="236"/>
      <c r="BA1041" s="236"/>
      <c r="BB1041" s="236"/>
      <c r="BC1041" s="236"/>
      <c r="BD1041" s="236"/>
      <c r="BE1041" s="236"/>
      <c r="BF1041" s="236"/>
      <c r="BG1041" s="236"/>
      <c r="BH1041" s="236"/>
      <c r="BI1041" s="236"/>
      <c r="BJ1041" s="236"/>
      <c r="BK1041" s="236"/>
      <c r="BL1041" s="235"/>
    </row>
    <row r="1042" spans="2:65">
      <c r="B1042" s="235"/>
      <c r="C1042" s="239">
        <v>1039</v>
      </c>
      <c r="D1042" s="234" t="s">
        <v>1889</v>
      </c>
      <c r="E1042" s="248">
        <v>1.4999999999999999E-2</v>
      </c>
      <c r="F1042" s="236">
        <f>(P1042+Q1042)/2*R1042</f>
        <v>0.97200000000000009</v>
      </c>
      <c r="G1042" s="236">
        <f>Q1042+2*(((P1042-Q1042)/2)^2+R1042^2)^0.5</f>
        <v>2.7356470248934026</v>
      </c>
      <c r="H1042" s="236">
        <f>F1042/G1042</f>
        <v>0.35530899679496303</v>
      </c>
      <c r="I1042" s="248">
        <v>1.4999999999999999E-2</v>
      </c>
      <c r="J1042" s="236">
        <f>(AH1042+Q1042)/2*AG1042</f>
        <v>0.64638000000000007</v>
      </c>
      <c r="K1042" s="236">
        <f>Q1042+2*(((AH1042-Q1042)/2)^2+AG1042^2)^0.5</f>
        <v>2.1849529174253819</v>
      </c>
      <c r="L1042" s="236">
        <f>J1042/K1042</f>
        <v>0.29583246158075371</v>
      </c>
      <c r="M1042" s="235" t="s">
        <v>1891</v>
      </c>
      <c r="N1042" s="235"/>
      <c r="P1042" s="248">
        <v>1.26</v>
      </c>
      <c r="Q1042" s="248">
        <v>0.9</v>
      </c>
      <c r="R1042" s="248">
        <v>0.9</v>
      </c>
      <c r="S1042" s="235" t="s">
        <v>628</v>
      </c>
      <c r="T1042" s="235" t="s">
        <v>628</v>
      </c>
      <c r="U1042" s="235" t="s">
        <v>628</v>
      </c>
      <c r="V1042" s="235" t="s">
        <v>628</v>
      </c>
      <c r="AA1042" s="236"/>
      <c r="AB1042" s="236"/>
      <c r="AC1042" s="236"/>
      <c r="AD1042" s="236"/>
      <c r="AG1042" s="236">
        <f t="shared" si="926"/>
        <v>0.63</v>
      </c>
      <c r="AH1042" s="236">
        <f>Q1042+(P1042-Q1042)/R1042*AG1042</f>
        <v>1.1520000000000001</v>
      </c>
      <c r="AI1042" s="236"/>
      <c r="AJ1042" s="236"/>
      <c r="AK1042" s="236"/>
      <c r="AL1042" s="236"/>
      <c r="AM1042" s="236"/>
      <c r="AN1042" s="236"/>
      <c r="AO1042" s="236"/>
      <c r="AP1042" s="235">
        <v>12</v>
      </c>
      <c r="AR1042" s="235" t="str">
        <f t="shared" si="709"/>
        <v/>
      </c>
      <c r="AS1042" s="236"/>
      <c r="AT1042" s="236"/>
      <c r="AU1042" s="236"/>
      <c r="AV1042" s="236"/>
      <c r="AW1042" s="236"/>
      <c r="AX1042" s="236"/>
      <c r="AY1042" s="236"/>
      <c r="AZ1042" s="236"/>
      <c r="BA1042" s="236"/>
      <c r="BB1042" s="236"/>
      <c r="BC1042" s="236"/>
      <c r="BD1042" s="236"/>
      <c r="BE1042" s="236"/>
      <c r="BF1042" s="236"/>
      <c r="BG1042" s="236"/>
      <c r="BH1042" s="236"/>
      <c r="BI1042" s="236"/>
      <c r="BJ1042" s="236"/>
      <c r="BK1042" s="236"/>
      <c r="BL1042" s="235"/>
    </row>
    <row r="1043" spans="2:65">
      <c r="B1043" s="235"/>
      <c r="C1043" s="239">
        <v>1040</v>
      </c>
      <c r="D1043" s="234" t="s">
        <v>1890</v>
      </c>
      <c r="E1043" s="248">
        <v>1.4999999999999999E-2</v>
      </c>
      <c r="F1043" s="236">
        <f>(P1043+Q1043)/2*R1043</f>
        <v>1.2</v>
      </c>
      <c r="G1043" s="236">
        <f>Q1043+2*(((P1043-Q1043)/2)^2+R1043^2)^0.5</f>
        <v>3.0396078054371141</v>
      </c>
      <c r="H1043" s="236">
        <f>F1043/G1043</f>
        <v>0.39478777421662553</v>
      </c>
      <c r="I1043" s="248">
        <v>1.4999999999999999E-2</v>
      </c>
      <c r="J1043" s="236">
        <f>(AH1043+Q1043)/2*AG1043</f>
        <v>0.79799999999999993</v>
      </c>
      <c r="K1043" s="236">
        <f>Q1043+2*(((AH1043-Q1043)/2)^2+AG1043^2)^0.5</f>
        <v>2.42772546380598</v>
      </c>
      <c r="L1043" s="236">
        <f>J1043/K1043</f>
        <v>0.32870273508972631</v>
      </c>
      <c r="M1043" s="235" t="s">
        <v>1891</v>
      </c>
      <c r="N1043" s="235"/>
      <c r="P1043" s="248">
        <v>1.4</v>
      </c>
      <c r="Q1043" s="248">
        <v>1</v>
      </c>
      <c r="R1043" s="248">
        <v>1</v>
      </c>
      <c r="S1043" s="235" t="s">
        <v>628</v>
      </c>
      <c r="T1043" s="235" t="s">
        <v>628</v>
      </c>
      <c r="U1043" s="235" t="s">
        <v>628</v>
      </c>
      <c r="V1043" s="235" t="s">
        <v>628</v>
      </c>
      <c r="AA1043" s="236"/>
      <c r="AB1043" s="236"/>
      <c r="AC1043" s="236"/>
      <c r="AD1043" s="236"/>
      <c r="AG1043" s="236">
        <f t="shared" si="926"/>
        <v>0.7</v>
      </c>
      <c r="AH1043" s="236">
        <f>Q1043+(P1043-Q1043)/R1043*AG1043</f>
        <v>1.2799999999999998</v>
      </c>
      <c r="AI1043" s="236"/>
      <c r="AJ1043" s="236"/>
      <c r="AK1043" s="236"/>
      <c r="AL1043" s="236"/>
      <c r="AM1043" s="236"/>
      <c r="AN1043" s="236"/>
      <c r="AO1043" s="236"/>
      <c r="AP1043" s="235">
        <v>12</v>
      </c>
      <c r="AR1043" s="235" t="str">
        <f t="shared" si="709"/>
        <v/>
      </c>
      <c r="AS1043" s="236"/>
      <c r="AT1043" s="236"/>
      <c r="AU1043" s="236"/>
      <c r="AV1043" s="236"/>
      <c r="AW1043" s="236"/>
      <c r="AX1043" s="236"/>
      <c r="AY1043" s="236"/>
      <c r="AZ1043" s="236"/>
      <c r="BA1043" s="236"/>
      <c r="BB1043" s="236"/>
      <c r="BC1043" s="236"/>
      <c r="BD1043" s="236"/>
      <c r="BE1043" s="236"/>
      <c r="BF1043" s="236"/>
      <c r="BG1043" s="236"/>
      <c r="BH1043" s="236"/>
      <c r="BI1043" s="236"/>
      <c r="BJ1043" s="236"/>
      <c r="BK1043" s="236"/>
      <c r="BL1043" s="235"/>
    </row>
    <row r="1044" spans="2:65">
      <c r="B1044" s="235"/>
      <c r="C1044" s="239">
        <v>1041</v>
      </c>
      <c r="E1044" s="248"/>
      <c r="F1044" s="236"/>
      <c r="G1044" s="236"/>
      <c r="H1044" s="236"/>
      <c r="I1044" s="248"/>
      <c r="J1044" s="236"/>
      <c r="K1044" s="236"/>
      <c r="L1044" s="236"/>
      <c r="M1044" s="235"/>
      <c r="N1044" s="235"/>
      <c r="P1044" s="248"/>
      <c r="Q1044" s="235"/>
      <c r="R1044" s="248"/>
      <c r="S1044" s="235"/>
      <c r="T1044" s="248"/>
      <c r="U1044" s="248"/>
      <c r="V1044" s="248"/>
      <c r="AA1044" s="236"/>
      <c r="AB1044" s="236"/>
      <c r="AC1044" s="236"/>
      <c r="AD1044" s="236"/>
      <c r="AG1044" s="236"/>
      <c r="AH1044" s="236"/>
      <c r="AI1044" s="236"/>
      <c r="AJ1044" s="236"/>
      <c r="AK1044" s="236"/>
      <c r="AL1044" s="236"/>
      <c r="AM1044" s="236"/>
      <c r="AN1044" s="236"/>
      <c r="AO1044" s="236"/>
      <c r="AR1044" s="235" t="str">
        <f t="shared" si="709"/>
        <v/>
      </c>
      <c r="AS1044" s="236"/>
      <c r="AT1044" s="236"/>
      <c r="AU1044" s="236"/>
      <c r="AV1044" s="236"/>
      <c r="AW1044" s="236"/>
      <c r="AX1044" s="236"/>
      <c r="AY1044" s="236"/>
      <c r="AZ1044" s="236"/>
      <c r="BA1044" s="236"/>
      <c r="BB1044" s="236"/>
      <c r="BC1044" s="236"/>
      <c r="BD1044" s="236"/>
      <c r="BE1044" s="236"/>
      <c r="BF1044" s="236"/>
      <c r="BG1044" s="236"/>
      <c r="BH1044" s="236"/>
      <c r="BI1044" s="236"/>
      <c r="BJ1044" s="236"/>
      <c r="BK1044" s="236"/>
      <c r="BL1044" s="235"/>
    </row>
    <row r="1045" spans="2:65">
      <c r="B1045" s="235" t="s">
        <v>1619</v>
      </c>
      <c r="C1045" s="239">
        <v>1042</v>
      </c>
      <c r="D1045" s="234" t="s">
        <v>1621</v>
      </c>
      <c r="E1045" s="248">
        <v>2.5000000000000001E-2</v>
      </c>
      <c r="F1045" s="236">
        <f>(P1045+T1045)/2*(R1045-U1045)+(Q1045+T1045)/2*U1045</f>
        <v>8.7000000000000008E-2</v>
      </c>
      <c r="G1045" s="236">
        <f>Q1045+2*(((R1045-U1045)^2+((P1045-T1045)/2)^2)^0.5+(U1045^2+((T1045-Q1045)/2)^2)^0.5)</f>
        <v>0.96013798531312744</v>
      </c>
      <c r="H1045" s="236">
        <f t="shared" si="870"/>
        <v>9.061197591471909E-2</v>
      </c>
      <c r="I1045" s="248">
        <v>2.5000000000000001E-2</v>
      </c>
      <c r="J1045" s="236">
        <f>(AH1045+T1045)/2*(AG1045-U1045)+(Q1045+T1045)/2*U1045</f>
        <v>5.7959999999999984E-2</v>
      </c>
      <c r="K1045" s="236">
        <f>Q1045+2*(((AG1045-U1045)^2+((AH1045-T1045)/2)^2)^0.5+(U1045^2+((T1045-Q1045)/2)^2)^0.5)</f>
        <v>0.71960524325916075</v>
      </c>
      <c r="L1045" s="236">
        <f t="shared" si="873"/>
        <v>8.0544160208579935E-2</v>
      </c>
      <c r="M1045" s="237" t="s">
        <v>652</v>
      </c>
      <c r="N1045" s="237"/>
      <c r="P1045" s="248">
        <v>0.25</v>
      </c>
      <c r="Q1045" s="248">
        <v>0.15</v>
      </c>
      <c r="R1045" s="248">
        <v>0.4</v>
      </c>
      <c r="S1045" s="235" t="s">
        <v>628</v>
      </c>
      <c r="T1045" s="248">
        <v>0.21</v>
      </c>
      <c r="U1045" s="248">
        <v>0.1</v>
      </c>
      <c r="V1045" s="235" t="s">
        <v>628</v>
      </c>
      <c r="AA1045" s="236"/>
      <c r="AB1045" s="236"/>
      <c r="AC1045" s="236"/>
      <c r="AD1045" s="236"/>
      <c r="AG1045" s="236">
        <f t="shared" ref="AG1045:AG1108" si="927">$L$1*R1045</f>
        <v>0.27999999999999997</v>
      </c>
      <c r="AH1045" s="236">
        <f>T1045+(P1045-T1045)/(R1045-U1045)*(AG1045-U1045)</f>
        <v>0.23399999999999999</v>
      </c>
      <c r="AI1045" s="236"/>
      <c r="AJ1045" s="236"/>
      <c r="AK1045" s="236"/>
      <c r="AL1045" s="236"/>
      <c r="AM1045" s="236"/>
      <c r="AN1045" s="236"/>
      <c r="AO1045" s="236"/>
      <c r="AP1045" s="334" t="s">
        <v>2299</v>
      </c>
      <c r="AR1045" s="235" t="str">
        <f t="shared" si="709"/>
        <v>OK</v>
      </c>
      <c r="AS1045" s="236"/>
      <c r="AT1045" s="236"/>
      <c r="AU1045" s="236"/>
      <c r="AV1045" s="236"/>
      <c r="AW1045" s="236"/>
      <c r="AX1045" s="236"/>
      <c r="AY1045" s="236"/>
      <c r="AZ1045" s="236"/>
      <c r="BA1045" s="236"/>
      <c r="BB1045" s="236"/>
      <c r="BC1045" s="236"/>
      <c r="BD1045" s="236"/>
      <c r="BE1045" s="236"/>
      <c r="BF1045" s="236"/>
      <c r="BG1045" s="236"/>
      <c r="BH1045" s="236"/>
      <c r="BI1045" s="236"/>
      <c r="BJ1045" s="236"/>
      <c r="BK1045" s="236"/>
      <c r="BL1045" s="235" t="str">
        <f>IF(AG1045&gt;=U1045,"OK","NO")</f>
        <v>OK</v>
      </c>
      <c r="BM1045" s="234" t="s">
        <v>681</v>
      </c>
    </row>
    <row r="1046" spans="2:65">
      <c r="B1046" s="249" t="s">
        <v>1620</v>
      </c>
      <c r="C1046" s="239">
        <v>1043</v>
      </c>
      <c r="D1046" s="234" t="s">
        <v>1637</v>
      </c>
      <c r="E1046" s="248">
        <v>2.5000000000000001E-2</v>
      </c>
      <c r="F1046" s="236">
        <f t="shared" ref="F1046:F1110" si="928">(P1046+T1046)/2*(R1046-U1046)+(Q1046+T1046)/2*U1046</f>
        <v>0.14700000000000002</v>
      </c>
      <c r="G1046" s="236">
        <f t="shared" ref="G1046:G1110" si="929">Q1046+2*(((R1046-U1046)^2+((P1046-T1046)/2)^2)^0.5+(U1046^2+((T1046-Q1046)/2)^2)^0.5)</f>
        <v>1.1101379853131275</v>
      </c>
      <c r="H1046" s="236">
        <f t="shared" ref="H1046:H1110" si="930">F1046/G1046</f>
        <v>0.13241597165827718</v>
      </c>
      <c r="I1046" s="248">
        <v>2.5000000000000001E-2</v>
      </c>
      <c r="J1046" s="236">
        <f t="shared" ref="J1046:J1110" si="931">(AH1046+T1046)/2*(AG1046-U1046)+(Q1046+T1046)/2*U1046</f>
        <v>9.9959999999999993E-2</v>
      </c>
      <c r="K1046" s="236">
        <f t="shared" ref="K1046:K1110" si="932">Q1046+2*(((AG1046-U1046)^2+((AH1046-T1046)/2)^2)^0.5+(U1046^2+((T1046-Q1046)/2)^2)^0.5)</f>
        <v>0.86960524325916078</v>
      </c>
      <c r="L1046" s="236">
        <f t="shared" ref="L1046:L1110" si="933">J1046/K1046</f>
        <v>0.11494870893989055</v>
      </c>
      <c r="M1046" s="237" t="s">
        <v>652</v>
      </c>
      <c r="N1046" s="237"/>
      <c r="P1046" s="248">
        <v>0.4</v>
      </c>
      <c r="Q1046" s="248">
        <v>0.3</v>
      </c>
      <c r="R1046" s="248">
        <v>0.4</v>
      </c>
      <c r="S1046" s="235" t="s">
        <v>628</v>
      </c>
      <c r="T1046" s="248">
        <v>0.36</v>
      </c>
      <c r="U1046" s="248">
        <v>0.1</v>
      </c>
      <c r="V1046" s="235" t="s">
        <v>628</v>
      </c>
      <c r="AA1046" s="236"/>
      <c r="AB1046" s="236"/>
      <c r="AC1046" s="236"/>
      <c r="AD1046" s="236"/>
      <c r="AG1046" s="236">
        <f t="shared" si="927"/>
        <v>0.27999999999999997</v>
      </c>
      <c r="AH1046" s="236">
        <f t="shared" ref="AH1046:AH1110" si="934">T1046+(P1046-T1046)/(R1046-U1046)*(AG1046-U1046)</f>
        <v>0.38400000000000001</v>
      </c>
      <c r="AI1046" s="236"/>
      <c r="AJ1046" s="236"/>
      <c r="AK1046" s="236"/>
      <c r="AL1046" s="236"/>
      <c r="AM1046" s="236"/>
      <c r="AN1046" s="236"/>
      <c r="AO1046" s="236"/>
      <c r="AP1046" s="334" t="s">
        <v>2299</v>
      </c>
      <c r="AR1046" s="235" t="str">
        <f t="shared" si="709"/>
        <v>OK</v>
      </c>
      <c r="AS1046" s="236"/>
      <c r="AT1046" s="236"/>
      <c r="AU1046" s="236"/>
      <c r="AV1046" s="236"/>
      <c r="AW1046" s="236"/>
      <c r="AX1046" s="236"/>
      <c r="AY1046" s="236"/>
      <c r="AZ1046" s="236"/>
      <c r="BA1046" s="236"/>
      <c r="BB1046" s="236"/>
      <c r="BC1046" s="236"/>
      <c r="BD1046" s="236"/>
      <c r="BE1046" s="236"/>
      <c r="BF1046" s="236"/>
      <c r="BG1046" s="236"/>
      <c r="BH1046" s="236"/>
      <c r="BI1046" s="236"/>
      <c r="BJ1046" s="236"/>
      <c r="BK1046" s="236"/>
      <c r="BL1046" s="235" t="str">
        <f t="shared" ref="BL1046:BL1110" si="935">IF(AG1046&gt;=U1046,"OK","NO")</f>
        <v>OK</v>
      </c>
    </row>
    <row r="1047" spans="2:65">
      <c r="B1047" s="235"/>
      <c r="C1047" s="239">
        <v>1044</v>
      </c>
      <c r="D1047" s="234" t="s">
        <v>1638</v>
      </c>
      <c r="E1047" s="248">
        <v>2.5000000000000001E-2</v>
      </c>
      <c r="F1047" s="236">
        <f t="shared" si="928"/>
        <v>0.22700000000000001</v>
      </c>
      <c r="G1047" s="236">
        <f t="shared" si="929"/>
        <v>1.3658536425552423</v>
      </c>
      <c r="H1047" s="236">
        <f t="shared" si="930"/>
        <v>0.16619643051603089</v>
      </c>
      <c r="I1047" s="248">
        <v>2.5000000000000001E-2</v>
      </c>
      <c r="J1047" s="236">
        <f t="shared" si="931"/>
        <v>0.15368749999999998</v>
      </c>
      <c r="K1047" s="236">
        <f t="shared" si="932"/>
        <v>1.0650110757532685</v>
      </c>
      <c r="L1047" s="236">
        <f t="shared" si="933"/>
        <v>0.14430601098800669</v>
      </c>
      <c r="M1047" s="237" t="s">
        <v>652</v>
      </c>
      <c r="N1047" s="237"/>
      <c r="P1047" s="248">
        <v>0.5</v>
      </c>
      <c r="Q1047" s="248">
        <v>0.34</v>
      </c>
      <c r="R1047" s="248">
        <v>0.5</v>
      </c>
      <c r="S1047" s="235" t="s">
        <v>628</v>
      </c>
      <c r="T1047" s="248">
        <v>0.44</v>
      </c>
      <c r="U1047" s="248">
        <v>0.1</v>
      </c>
      <c r="V1047" s="235" t="s">
        <v>628</v>
      </c>
      <c r="AA1047" s="236"/>
      <c r="AB1047" s="236"/>
      <c r="AC1047" s="236"/>
      <c r="AD1047" s="236"/>
      <c r="AG1047" s="236">
        <f t="shared" si="927"/>
        <v>0.35</v>
      </c>
      <c r="AH1047" s="236">
        <f t="shared" si="934"/>
        <v>0.47749999999999998</v>
      </c>
      <c r="AI1047" s="236"/>
      <c r="AJ1047" s="236"/>
      <c r="AK1047" s="236"/>
      <c r="AL1047" s="236"/>
      <c r="AM1047" s="236"/>
      <c r="AN1047" s="236"/>
      <c r="AO1047" s="236"/>
      <c r="AP1047" s="334" t="s">
        <v>2299</v>
      </c>
      <c r="AR1047" s="235" t="str">
        <f t="shared" si="709"/>
        <v>OK</v>
      </c>
      <c r="AS1047" s="236"/>
      <c r="AT1047" s="236"/>
      <c r="AU1047" s="236"/>
      <c r="AV1047" s="236"/>
      <c r="AW1047" s="236"/>
      <c r="AX1047" s="236"/>
      <c r="AY1047" s="236"/>
      <c r="AZ1047" s="236"/>
      <c r="BA1047" s="236"/>
      <c r="BB1047" s="236"/>
      <c r="BC1047" s="236"/>
      <c r="BD1047" s="236"/>
      <c r="BE1047" s="236"/>
      <c r="BF1047" s="236"/>
      <c r="BG1047" s="236"/>
      <c r="BH1047" s="236"/>
      <c r="BI1047" s="236"/>
      <c r="BJ1047" s="236"/>
      <c r="BK1047" s="236"/>
      <c r="BL1047" s="235" t="str">
        <f t="shared" si="935"/>
        <v>OK</v>
      </c>
    </row>
    <row r="1048" spans="2:65">
      <c r="B1048" s="235"/>
      <c r="C1048" s="239">
        <v>1045</v>
      </c>
      <c r="D1048" s="234" t="s">
        <v>1639</v>
      </c>
      <c r="E1048" s="248">
        <v>2.5000000000000001E-2</v>
      </c>
      <c r="F1048" s="236">
        <f t="shared" si="928"/>
        <v>0.27540000000000003</v>
      </c>
      <c r="G1048" s="236">
        <f t="shared" si="929"/>
        <v>1.4623647421018366</v>
      </c>
      <c r="H1048" s="236">
        <f t="shared" si="930"/>
        <v>0.18832510937330957</v>
      </c>
      <c r="I1048" s="248">
        <v>2.5000000000000001E-2</v>
      </c>
      <c r="J1048" s="236">
        <f t="shared" si="931"/>
        <v>0.18717631578947369</v>
      </c>
      <c r="K1048" s="236">
        <f t="shared" si="932"/>
        <v>1.1614312912721643</v>
      </c>
      <c r="L1048" s="236">
        <f t="shared" si="933"/>
        <v>0.16116004209293486</v>
      </c>
      <c r="M1048" s="237" t="s">
        <v>652</v>
      </c>
      <c r="N1048" s="237"/>
      <c r="P1048" s="248">
        <v>0.6</v>
      </c>
      <c r="Q1048" s="248">
        <v>0.44</v>
      </c>
      <c r="R1048" s="248">
        <v>0.5</v>
      </c>
      <c r="S1048" s="235" t="s">
        <v>628</v>
      </c>
      <c r="T1048" s="248">
        <v>0.54</v>
      </c>
      <c r="U1048" s="248">
        <v>0.12</v>
      </c>
      <c r="V1048" s="235" t="s">
        <v>628</v>
      </c>
      <c r="AA1048" s="236"/>
      <c r="AB1048" s="236"/>
      <c r="AC1048" s="236"/>
      <c r="AD1048" s="236"/>
      <c r="AG1048" s="236">
        <f t="shared" si="927"/>
        <v>0.35</v>
      </c>
      <c r="AH1048" s="236">
        <f t="shared" si="934"/>
        <v>0.57631578947368423</v>
      </c>
      <c r="AI1048" s="236"/>
      <c r="AJ1048" s="236"/>
      <c r="AK1048" s="236"/>
      <c r="AL1048" s="236"/>
      <c r="AM1048" s="236"/>
      <c r="AN1048" s="236"/>
      <c r="AO1048" s="236"/>
      <c r="AP1048" s="334" t="s">
        <v>2299</v>
      </c>
      <c r="AR1048" s="235" t="str">
        <f t="shared" si="709"/>
        <v>OK</v>
      </c>
      <c r="AS1048" s="236"/>
      <c r="AT1048" s="236"/>
      <c r="AU1048" s="236"/>
      <c r="AV1048" s="236"/>
      <c r="AW1048" s="236"/>
      <c r="AX1048" s="236"/>
      <c r="AY1048" s="236"/>
      <c r="AZ1048" s="236"/>
      <c r="BA1048" s="236"/>
      <c r="BB1048" s="236"/>
      <c r="BC1048" s="236"/>
      <c r="BD1048" s="236"/>
      <c r="BE1048" s="236"/>
      <c r="BF1048" s="236"/>
      <c r="BG1048" s="236"/>
      <c r="BH1048" s="236"/>
      <c r="BI1048" s="236"/>
      <c r="BJ1048" s="236"/>
      <c r="BK1048" s="236"/>
      <c r="BL1048" s="235" t="str">
        <f t="shared" si="935"/>
        <v>OK</v>
      </c>
    </row>
    <row r="1049" spans="2:65">
      <c r="B1049" s="235"/>
      <c r="C1049" s="239">
        <v>1046</v>
      </c>
      <c r="D1049" s="234" t="s">
        <v>1640</v>
      </c>
      <c r="E1049" s="248">
        <v>2.5000000000000001E-2</v>
      </c>
      <c r="F1049" s="236">
        <f t="shared" si="928"/>
        <v>0.21239999999999998</v>
      </c>
      <c r="G1049" s="236">
        <f t="shared" si="929"/>
        <v>1.461873172512884</v>
      </c>
      <c r="H1049" s="236">
        <f t="shared" si="930"/>
        <v>0.14529304182721639</v>
      </c>
      <c r="I1049" s="248">
        <v>2.5000000000000001E-2</v>
      </c>
      <c r="J1049" s="236">
        <f t="shared" si="931"/>
        <v>0.142425</v>
      </c>
      <c r="K1049" s="236">
        <f t="shared" si="932"/>
        <v>1.1011707328205524</v>
      </c>
      <c r="L1049" s="236">
        <f t="shared" si="933"/>
        <v>0.12933961624206158</v>
      </c>
      <c r="M1049" s="237" t="s">
        <v>652</v>
      </c>
      <c r="N1049" s="237"/>
      <c r="P1049" s="248">
        <v>0.4</v>
      </c>
      <c r="Q1049" s="248">
        <v>0.24</v>
      </c>
      <c r="R1049" s="248">
        <v>0.6</v>
      </c>
      <c r="S1049" s="235" t="s">
        <v>628</v>
      </c>
      <c r="T1049" s="248">
        <v>0.34</v>
      </c>
      <c r="U1049" s="248">
        <v>0.12</v>
      </c>
      <c r="V1049" s="235" t="s">
        <v>628</v>
      </c>
      <c r="AA1049" s="236"/>
      <c r="AB1049" s="236"/>
      <c r="AC1049" s="236"/>
      <c r="AD1049" s="236"/>
      <c r="AG1049" s="236">
        <f t="shared" si="927"/>
        <v>0.42</v>
      </c>
      <c r="AH1049" s="236">
        <f t="shared" si="934"/>
        <v>0.3775</v>
      </c>
      <c r="AI1049" s="236"/>
      <c r="AJ1049" s="236"/>
      <c r="AK1049" s="236"/>
      <c r="AL1049" s="236"/>
      <c r="AM1049" s="236"/>
      <c r="AN1049" s="236"/>
      <c r="AO1049" s="236"/>
      <c r="AP1049" s="334" t="s">
        <v>2299</v>
      </c>
      <c r="AR1049" s="235" t="str">
        <f t="shared" si="709"/>
        <v>OK</v>
      </c>
      <c r="AS1049" s="236"/>
      <c r="AT1049" s="236"/>
      <c r="AU1049" s="236"/>
      <c r="AV1049" s="236"/>
      <c r="AW1049" s="236"/>
      <c r="AX1049" s="236"/>
      <c r="AY1049" s="236"/>
      <c r="AZ1049" s="236"/>
      <c r="BA1049" s="236"/>
      <c r="BB1049" s="236"/>
      <c r="BC1049" s="236"/>
      <c r="BD1049" s="236"/>
      <c r="BE1049" s="236"/>
      <c r="BF1049" s="236"/>
      <c r="BG1049" s="236"/>
      <c r="BH1049" s="236"/>
      <c r="BI1049" s="236"/>
      <c r="BJ1049" s="236"/>
      <c r="BK1049" s="236"/>
      <c r="BL1049" s="235" t="str">
        <f t="shared" si="935"/>
        <v>OK</v>
      </c>
    </row>
    <row r="1050" spans="2:65">
      <c r="B1050" s="235"/>
      <c r="C1050" s="239">
        <v>1047</v>
      </c>
      <c r="D1050" s="234" t="s">
        <v>1641</v>
      </c>
      <c r="E1050" s="248">
        <v>2.5000000000000001E-2</v>
      </c>
      <c r="F1050" s="236">
        <f t="shared" si="928"/>
        <v>0.27239999999999998</v>
      </c>
      <c r="G1050" s="236">
        <f t="shared" si="929"/>
        <v>1.561873172512884</v>
      </c>
      <c r="H1050" s="236">
        <f t="shared" si="930"/>
        <v>0.17440596637032826</v>
      </c>
      <c r="I1050" s="248">
        <v>2.5000000000000001E-2</v>
      </c>
      <c r="J1050" s="236">
        <f t="shared" si="931"/>
        <v>0.18442500000000001</v>
      </c>
      <c r="K1050" s="236">
        <f t="shared" si="932"/>
        <v>1.2011707328205523</v>
      </c>
      <c r="L1050" s="236">
        <f t="shared" si="933"/>
        <v>0.15353770697271227</v>
      </c>
      <c r="M1050" s="237" t="s">
        <v>652</v>
      </c>
      <c r="N1050" s="237"/>
      <c r="P1050" s="248">
        <v>0.5</v>
      </c>
      <c r="Q1050" s="248">
        <v>0.34</v>
      </c>
      <c r="R1050" s="248">
        <v>0.6</v>
      </c>
      <c r="S1050" s="235" t="s">
        <v>628</v>
      </c>
      <c r="T1050" s="248">
        <v>0.44</v>
      </c>
      <c r="U1050" s="248">
        <v>0.12</v>
      </c>
      <c r="V1050" s="235" t="s">
        <v>628</v>
      </c>
      <c r="AA1050" s="236"/>
      <c r="AB1050" s="236"/>
      <c r="AC1050" s="236"/>
      <c r="AD1050" s="236"/>
      <c r="AG1050" s="236">
        <f t="shared" si="927"/>
        <v>0.42</v>
      </c>
      <c r="AH1050" s="236">
        <f t="shared" si="934"/>
        <v>0.47749999999999998</v>
      </c>
      <c r="AI1050" s="236"/>
      <c r="AJ1050" s="236"/>
      <c r="AK1050" s="236"/>
      <c r="AL1050" s="236"/>
      <c r="AM1050" s="236"/>
      <c r="AN1050" s="236"/>
      <c r="AO1050" s="236"/>
      <c r="AP1050" s="334" t="s">
        <v>2299</v>
      </c>
      <c r="AR1050" s="235" t="str">
        <f t="shared" si="709"/>
        <v>OK</v>
      </c>
      <c r="AS1050" s="236"/>
      <c r="AT1050" s="236"/>
      <c r="AU1050" s="236"/>
      <c r="AV1050" s="236"/>
      <c r="AW1050" s="236"/>
      <c r="AX1050" s="236"/>
      <c r="AY1050" s="236"/>
      <c r="AZ1050" s="236"/>
      <c r="BA1050" s="236"/>
      <c r="BB1050" s="236"/>
      <c r="BC1050" s="236"/>
      <c r="BD1050" s="236"/>
      <c r="BE1050" s="236"/>
      <c r="BF1050" s="236"/>
      <c r="BG1050" s="236"/>
      <c r="BH1050" s="236"/>
      <c r="BI1050" s="236"/>
      <c r="BJ1050" s="236"/>
      <c r="BK1050" s="236"/>
      <c r="BL1050" s="235" t="str">
        <f t="shared" si="935"/>
        <v>OK</v>
      </c>
    </row>
    <row r="1051" spans="2:65">
      <c r="B1051" s="235"/>
      <c r="C1051" s="239">
        <v>1048</v>
      </c>
      <c r="D1051" s="234" t="s">
        <v>1642</v>
      </c>
      <c r="E1051" s="248">
        <v>2.5000000000000001E-2</v>
      </c>
      <c r="F1051" s="236">
        <f t="shared" si="928"/>
        <v>0.33240000000000003</v>
      </c>
      <c r="G1051" s="236">
        <f t="shared" si="929"/>
        <v>1.6618731725128839</v>
      </c>
      <c r="H1051" s="236">
        <f t="shared" si="930"/>
        <v>0.20001526319688095</v>
      </c>
      <c r="I1051" s="248">
        <v>2.5000000000000001E-2</v>
      </c>
      <c r="J1051" s="236">
        <f t="shared" si="931"/>
        <v>0.22642500000000002</v>
      </c>
      <c r="K1051" s="236">
        <f t="shared" si="932"/>
        <v>1.3011707328205524</v>
      </c>
      <c r="L1051" s="236">
        <f t="shared" si="933"/>
        <v>0.17401636410094912</v>
      </c>
      <c r="M1051" s="237" t="s">
        <v>652</v>
      </c>
      <c r="N1051" s="237"/>
      <c r="P1051" s="248">
        <v>0.6</v>
      </c>
      <c r="Q1051" s="248">
        <v>0.44</v>
      </c>
      <c r="R1051" s="248">
        <v>0.6</v>
      </c>
      <c r="S1051" s="235" t="s">
        <v>628</v>
      </c>
      <c r="T1051" s="248">
        <v>0.54</v>
      </c>
      <c r="U1051" s="248">
        <v>0.12</v>
      </c>
      <c r="V1051" s="235" t="s">
        <v>628</v>
      </c>
      <c r="AA1051" s="236"/>
      <c r="AB1051" s="236"/>
      <c r="AC1051" s="236"/>
      <c r="AD1051" s="236"/>
      <c r="AG1051" s="236">
        <f t="shared" si="927"/>
        <v>0.42</v>
      </c>
      <c r="AH1051" s="236">
        <f t="shared" si="934"/>
        <v>0.57750000000000001</v>
      </c>
      <c r="AI1051" s="236"/>
      <c r="AJ1051" s="236"/>
      <c r="AK1051" s="236"/>
      <c r="AL1051" s="236"/>
      <c r="AM1051" s="236"/>
      <c r="AN1051" s="236"/>
      <c r="AO1051" s="236"/>
      <c r="AP1051" s="334" t="s">
        <v>2299</v>
      </c>
      <c r="AR1051" s="235" t="str">
        <f t="shared" si="709"/>
        <v>OK</v>
      </c>
      <c r="AS1051" s="236"/>
      <c r="AT1051" s="236"/>
      <c r="AU1051" s="236"/>
      <c r="AV1051" s="236"/>
      <c r="AW1051" s="236"/>
      <c r="AX1051" s="236"/>
      <c r="AY1051" s="236"/>
      <c r="AZ1051" s="236"/>
      <c r="BA1051" s="236"/>
      <c r="BB1051" s="236"/>
      <c r="BC1051" s="236"/>
      <c r="BD1051" s="236"/>
      <c r="BE1051" s="236"/>
      <c r="BF1051" s="236"/>
      <c r="BG1051" s="236"/>
      <c r="BH1051" s="236"/>
      <c r="BI1051" s="236"/>
      <c r="BJ1051" s="236"/>
      <c r="BK1051" s="236"/>
      <c r="BL1051" s="235" t="str">
        <f t="shared" si="935"/>
        <v>OK</v>
      </c>
    </row>
    <row r="1052" spans="2:65">
      <c r="B1052" s="235"/>
      <c r="C1052" s="239">
        <v>1049</v>
      </c>
      <c r="D1052" s="234" t="s">
        <v>1643</v>
      </c>
      <c r="E1052" s="248">
        <v>2.5000000000000001E-2</v>
      </c>
      <c r="F1052" s="236">
        <f t="shared" si="928"/>
        <v>0.39239999999999997</v>
      </c>
      <c r="G1052" s="236">
        <f t="shared" si="929"/>
        <v>1.761873172512884</v>
      </c>
      <c r="H1052" s="236">
        <f t="shared" si="930"/>
        <v>0.2227175066411487</v>
      </c>
      <c r="I1052" s="248">
        <v>2.5000000000000001E-2</v>
      </c>
      <c r="J1052" s="236">
        <f t="shared" si="931"/>
        <v>0.26842499999999997</v>
      </c>
      <c r="K1052" s="236">
        <f t="shared" si="932"/>
        <v>1.4011707328205523</v>
      </c>
      <c r="L1052" s="236">
        <f t="shared" si="933"/>
        <v>0.1915719431704524</v>
      </c>
      <c r="M1052" s="237" t="s">
        <v>652</v>
      </c>
      <c r="N1052" s="237"/>
      <c r="P1052" s="248">
        <v>0.7</v>
      </c>
      <c r="Q1052" s="248">
        <v>0.54</v>
      </c>
      <c r="R1052" s="248">
        <v>0.6</v>
      </c>
      <c r="S1052" s="235" t="s">
        <v>628</v>
      </c>
      <c r="T1052" s="248">
        <v>0.64</v>
      </c>
      <c r="U1052" s="248">
        <v>0.12</v>
      </c>
      <c r="V1052" s="235" t="s">
        <v>628</v>
      </c>
      <c r="AA1052" s="236"/>
      <c r="AB1052" s="236"/>
      <c r="AC1052" s="236"/>
      <c r="AD1052" s="236"/>
      <c r="AG1052" s="236">
        <f t="shared" si="927"/>
        <v>0.42</v>
      </c>
      <c r="AH1052" s="236">
        <f t="shared" si="934"/>
        <v>0.67749999999999999</v>
      </c>
      <c r="AI1052" s="236"/>
      <c r="AJ1052" s="236"/>
      <c r="AK1052" s="236"/>
      <c r="AL1052" s="236"/>
      <c r="AM1052" s="236"/>
      <c r="AN1052" s="236"/>
      <c r="AO1052" s="236"/>
      <c r="AP1052" s="334" t="s">
        <v>2299</v>
      </c>
      <c r="AR1052" s="235" t="str">
        <f t="shared" si="709"/>
        <v>OK</v>
      </c>
      <c r="AS1052" s="236"/>
      <c r="AT1052" s="236"/>
      <c r="AU1052" s="236"/>
      <c r="AV1052" s="236"/>
      <c r="AW1052" s="236"/>
      <c r="AX1052" s="236"/>
      <c r="AY1052" s="236"/>
      <c r="AZ1052" s="236"/>
      <c r="BA1052" s="236"/>
      <c r="BB1052" s="236"/>
      <c r="BC1052" s="236"/>
      <c r="BD1052" s="236"/>
      <c r="BE1052" s="236"/>
      <c r="BF1052" s="236"/>
      <c r="BG1052" s="236"/>
      <c r="BH1052" s="236"/>
      <c r="BI1052" s="236"/>
      <c r="BJ1052" s="236"/>
      <c r="BK1052" s="236"/>
      <c r="BL1052" s="235" t="str">
        <f t="shared" si="935"/>
        <v>OK</v>
      </c>
    </row>
    <row r="1053" spans="2:65">
      <c r="B1053" s="235"/>
      <c r="C1053" s="239">
        <v>1050</v>
      </c>
      <c r="D1053" s="234" t="s">
        <v>1644</v>
      </c>
      <c r="E1053" s="248">
        <v>2.5000000000000001E-2</v>
      </c>
      <c r="F1053" s="236">
        <f t="shared" si="928"/>
        <v>0.45239999999999997</v>
      </c>
      <c r="G1053" s="236">
        <f t="shared" si="929"/>
        <v>1.8618731725128841</v>
      </c>
      <c r="H1053" s="236">
        <f t="shared" si="930"/>
        <v>0.24298110455580421</v>
      </c>
      <c r="I1053" s="248">
        <v>2.5000000000000001E-2</v>
      </c>
      <c r="J1053" s="236">
        <f t="shared" si="931"/>
        <v>0.31042499999999995</v>
      </c>
      <c r="K1053" s="236">
        <f t="shared" si="932"/>
        <v>1.5011707328205524</v>
      </c>
      <c r="L1053" s="236">
        <f t="shared" si="933"/>
        <v>0.20678860386302753</v>
      </c>
      <c r="M1053" s="237" t="s">
        <v>652</v>
      </c>
      <c r="N1053" s="237"/>
      <c r="P1053" s="248">
        <v>0.8</v>
      </c>
      <c r="Q1053" s="248">
        <v>0.64</v>
      </c>
      <c r="R1053" s="248">
        <v>0.6</v>
      </c>
      <c r="S1053" s="235" t="s">
        <v>628</v>
      </c>
      <c r="T1053" s="248">
        <v>0.74</v>
      </c>
      <c r="U1053" s="248">
        <v>0.12</v>
      </c>
      <c r="V1053" s="235" t="s">
        <v>628</v>
      </c>
      <c r="AA1053" s="236"/>
      <c r="AB1053" s="236"/>
      <c r="AC1053" s="236"/>
      <c r="AD1053" s="236"/>
      <c r="AG1053" s="236">
        <f t="shared" si="927"/>
        <v>0.42</v>
      </c>
      <c r="AH1053" s="236">
        <f t="shared" si="934"/>
        <v>0.77750000000000008</v>
      </c>
      <c r="AI1053" s="236"/>
      <c r="AJ1053" s="236"/>
      <c r="AK1053" s="236"/>
      <c r="AL1053" s="236"/>
      <c r="AM1053" s="236"/>
      <c r="AN1053" s="236"/>
      <c r="AO1053" s="236"/>
      <c r="AP1053" s="334" t="s">
        <v>2299</v>
      </c>
      <c r="AR1053" s="235" t="str">
        <f t="shared" si="709"/>
        <v>OK</v>
      </c>
      <c r="AS1053" s="236"/>
      <c r="AT1053" s="236"/>
      <c r="AU1053" s="236"/>
      <c r="AV1053" s="236"/>
      <c r="AW1053" s="236"/>
      <c r="AX1053" s="236"/>
      <c r="AY1053" s="236"/>
      <c r="AZ1053" s="236"/>
      <c r="BA1053" s="236"/>
      <c r="BB1053" s="236"/>
      <c r="BC1053" s="236"/>
      <c r="BD1053" s="236"/>
      <c r="BE1053" s="236"/>
      <c r="BF1053" s="236"/>
      <c r="BG1053" s="236"/>
      <c r="BH1053" s="236"/>
      <c r="BI1053" s="236"/>
      <c r="BJ1053" s="236"/>
      <c r="BK1053" s="236"/>
      <c r="BL1053" s="235" t="str">
        <f t="shared" si="935"/>
        <v>OK</v>
      </c>
    </row>
    <row r="1054" spans="2:65">
      <c r="B1054" s="235"/>
      <c r="C1054" s="239">
        <v>1051</v>
      </c>
      <c r="D1054" s="234" t="s">
        <v>1645</v>
      </c>
      <c r="E1054" s="248">
        <v>2.5000000000000001E-2</v>
      </c>
      <c r="F1054" s="236">
        <f t="shared" si="928"/>
        <v>0.4824</v>
      </c>
      <c r="G1054" s="236">
        <f t="shared" si="929"/>
        <v>1.9118731725128839</v>
      </c>
      <c r="H1054" s="236">
        <f t="shared" si="930"/>
        <v>0.25231799207996319</v>
      </c>
      <c r="I1054" s="248">
        <v>2.5000000000000001E-2</v>
      </c>
      <c r="J1054" s="236">
        <f t="shared" si="931"/>
        <v>0.33142499999999997</v>
      </c>
      <c r="K1054" s="236">
        <f t="shared" si="932"/>
        <v>1.5511707328205524</v>
      </c>
      <c r="L1054" s="236">
        <f t="shared" si="933"/>
        <v>0.21366119988439786</v>
      </c>
      <c r="M1054" s="237" t="s">
        <v>652</v>
      </c>
      <c r="N1054" s="237"/>
      <c r="P1054" s="248">
        <v>0.85</v>
      </c>
      <c r="Q1054" s="248">
        <v>0.69</v>
      </c>
      <c r="R1054" s="248">
        <v>0.6</v>
      </c>
      <c r="S1054" s="235" t="s">
        <v>628</v>
      </c>
      <c r="T1054" s="248">
        <v>0.79</v>
      </c>
      <c r="U1054" s="248">
        <v>0.12</v>
      </c>
      <c r="V1054" s="235" t="s">
        <v>628</v>
      </c>
      <c r="AA1054" s="236"/>
      <c r="AB1054" s="236"/>
      <c r="AC1054" s="236"/>
      <c r="AD1054" s="236"/>
      <c r="AG1054" s="236">
        <f t="shared" si="927"/>
        <v>0.42</v>
      </c>
      <c r="AH1054" s="236">
        <f t="shared" si="934"/>
        <v>0.82750000000000001</v>
      </c>
      <c r="AI1054" s="236"/>
      <c r="AJ1054" s="236"/>
      <c r="AK1054" s="236"/>
      <c r="AL1054" s="236"/>
      <c r="AM1054" s="236"/>
      <c r="AN1054" s="236"/>
      <c r="AO1054" s="236"/>
      <c r="AP1054" s="334" t="s">
        <v>2299</v>
      </c>
      <c r="AR1054" s="235" t="str">
        <f t="shared" si="709"/>
        <v>OK</v>
      </c>
      <c r="AS1054" s="236"/>
      <c r="AT1054" s="236"/>
      <c r="AU1054" s="236"/>
      <c r="AV1054" s="236"/>
      <c r="AW1054" s="236"/>
      <c r="AX1054" s="236"/>
      <c r="AY1054" s="236"/>
      <c r="AZ1054" s="236"/>
      <c r="BA1054" s="236"/>
      <c r="BB1054" s="236"/>
      <c r="BC1054" s="236"/>
      <c r="BD1054" s="236"/>
      <c r="BE1054" s="236"/>
      <c r="BF1054" s="236"/>
      <c r="BG1054" s="236"/>
      <c r="BH1054" s="236"/>
      <c r="BI1054" s="236"/>
      <c r="BJ1054" s="236"/>
      <c r="BK1054" s="236"/>
      <c r="BL1054" s="235" t="str">
        <f t="shared" si="935"/>
        <v>OK</v>
      </c>
    </row>
    <row r="1055" spans="2:65">
      <c r="B1055" s="235"/>
      <c r="C1055" s="239">
        <v>1052</v>
      </c>
      <c r="D1055" s="234" t="s">
        <v>1646</v>
      </c>
      <c r="E1055" s="248">
        <v>2.5000000000000001E-2</v>
      </c>
      <c r="F1055" s="236">
        <f>(P1055+T1055)/2*(R1055-U1055)+(Q1055+T1055)/2*U1055</f>
        <v>0.51239999999999997</v>
      </c>
      <c r="G1055" s="236">
        <f>Q1055+2*(((R1055-U1055)^2+((P1055-T1055)/2)^2)^0.5+(U1055^2+((T1055-Q1055)/2)^2)^0.5)</f>
        <v>1.961873172512884</v>
      </c>
      <c r="H1055" s="236">
        <f>F1055/G1055</f>
        <v>0.26117896262564594</v>
      </c>
      <c r="I1055" s="248">
        <v>2.5000000000000001E-2</v>
      </c>
      <c r="J1055" s="236">
        <f>(AH1055+T1055)/2*(AG1055-U1055)+(Q1055+T1055)/2*U1055</f>
        <v>0.35242499999999993</v>
      </c>
      <c r="K1055" s="236">
        <f>Q1055+2*(((AG1055-U1055)^2+((AH1055-T1055)/2)^2)^0.5+(U1055^2+((T1055-Q1055)/2)^2)^0.5)</f>
        <v>1.6011707328205524</v>
      </c>
      <c r="L1055" s="236">
        <f>J1055/K1055</f>
        <v>0.22010457272047651</v>
      </c>
      <c r="M1055" s="237" t="s">
        <v>652</v>
      </c>
      <c r="N1055" s="237"/>
      <c r="P1055" s="248">
        <v>0.9</v>
      </c>
      <c r="Q1055" s="248">
        <v>0.74</v>
      </c>
      <c r="R1055" s="248">
        <v>0.6</v>
      </c>
      <c r="S1055" s="235" t="s">
        <v>628</v>
      </c>
      <c r="T1055" s="248">
        <v>0.84</v>
      </c>
      <c r="U1055" s="248">
        <v>0.12</v>
      </c>
      <c r="V1055" s="235" t="s">
        <v>628</v>
      </c>
      <c r="AA1055" s="236"/>
      <c r="AB1055" s="236"/>
      <c r="AC1055" s="236"/>
      <c r="AD1055" s="236"/>
      <c r="AG1055" s="236">
        <f t="shared" si="927"/>
        <v>0.42</v>
      </c>
      <c r="AH1055" s="236">
        <f>T1055+(P1055-T1055)/(R1055-U1055)*(AG1055-U1055)</f>
        <v>0.87749999999999995</v>
      </c>
      <c r="AI1055" s="236"/>
      <c r="AJ1055" s="236"/>
      <c r="AK1055" s="236"/>
      <c r="AL1055" s="236"/>
      <c r="AM1055" s="236"/>
      <c r="AN1055" s="236"/>
      <c r="AO1055" s="236"/>
      <c r="AP1055" s="334" t="s">
        <v>2299</v>
      </c>
      <c r="AR1055" s="235" t="str">
        <f t="shared" si="709"/>
        <v>OK</v>
      </c>
      <c r="AS1055" s="236"/>
      <c r="AT1055" s="236"/>
      <c r="AU1055" s="236"/>
      <c r="AV1055" s="236"/>
      <c r="AW1055" s="236"/>
      <c r="AX1055" s="236"/>
      <c r="AY1055" s="236"/>
      <c r="AZ1055" s="236"/>
      <c r="BA1055" s="236"/>
      <c r="BB1055" s="236"/>
      <c r="BC1055" s="236"/>
      <c r="BD1055" s="236"/>
      <c r="BE1055" s="236"/>
      <c r="BF1055" s="236"/>
      <c r="BG1055" s="236"/>
      <c r="BH1055" s="236"/>
      <c r="BI1055" s="236"/>
      <c r="BJ1055" s="236"/>
      <c r="BK1055" s="236"/>
      <c r="BL1055" s="235" t="str">
        <f>IF(AG1055&gt;=U1055,"OK","NO")</f>
        <v>OK</v>
      </c>
    </row>
    <row r="1056" spans="2:65">
      <c r="B1056" s="235"/>
      <c r="C1056" s="239">
        <v>1053</v>
      </c>
      <c r="D1056" s="234" t="s">
        <v>1647</v>
      </c>
      <c r="E1056" s="248">
        <v>2.5000000000000001E-2</v>
      </c>
      <c r="F1056" s="236">
        <f t="shared" si="928"/>
        <v>0.57239999999999991</v>
      </c>
      <c r="G1056" s="236">
        <f t="shared" si="929"/>
        <v>2.0618731725128838</v>
      </c>
      <c r="H1056" s="236">
        <f t="shared" si="930"/>
        <v>0.27761164344671796</v>
      </c>
      <c r="I1056" s="248">
        <v>2.5000000000000001E-2</v>
      </c>
      <c r="J1056" s="236">
        <f t="shared" si="931"/>
        <v>0.39442499999999991</v>
      </c>
      <c r="K1056" s="236">
        <f t="shared" si="932"/>
        <v>1.7011707328205523</v>
      </c>
      <c r="L1056" s="236">
        <f t="shared" si="933"/>
        <v>0.23185503511810401</v>
      </c>
      <c r="M1056" s="237" t="s">
        <v>652</v>
      </c>
      <c r="N1056" s="237"/>
      <c r="P1056" s="248">
        <v>1</v>
      </c>
      <c r="Q1056" s="248">
        <v>0.84</v>
      </c>
      <c r="R1056" s="248">
        <v>0.6</v>
      </c>
      <c r="S1056" s="235" t="s">
        <v>628</v>
      </c>
      <c r="T1056" s="248">
        <v>0.94</v>
      </c>
      <c r="U1056" s="248">
        <v>0.12</v>
      </c>
      <c r="V1056" s="235" t="s">
        <v>628</v>
      </c>
      <c r="AA1056" s="236"/>
      <c r="AB1056" s="236"/>
      <c r="AC1056" s="236"/>
      <c r="AD1056" s="236"/>
      <c r="AG1056" s="236">
        <f t="shared" si="927"/>
        <v>0.42</v>
      </c>
      <c r="AH1056" s="236">
        <f t="shared" si="934"/>
        <v>0.97750000000000004</v>
      </c>
      <c r="AI1056" s="236"/>
      <c r="AJ1056" s="236"/>
      <c r="AK1056" s="236"/>
      <c r="AL1056" s="236"/>
      <c r="AM1056" s="236"/>
      <c r="AN1056" s="236"/>
      <c r="AO1056" s="236"/>
      <c r="AP1056" s="334" t="s">
        <v>2299</v>
      </c>
      <c r="AR1056" s="235" t="str">
        <f t="shared" ref="AR1056:AR1119" si="936">IF(BL1056="","",BL1056)</f>
        <v>OK</v>
      </c>
      <c r="AS1056" s="236"/>
      <c r="AT1056" s="236"/>
      <c r="AU1056" s="236"/>
      <c r="AV1056" s="236"/>
      <c r="AW1056" s="236"/>
      <c r="AX1056" s="236"/>
      <c r="AY1056" s="236"/>
      <c r="AZ1056" s="236"/>
      <c r="BA1056" s="236"/>
      <c r="BB1056" s="236"/>
      <c r="BC1056" s="236"/>
      <c r="BD1056" s="236"/>
      <c r="BE1056" s="236"/>
      <c r="BF1056" s="236"/>
      <c r="BG1056" s="236"/>
      <c r="BH1056" s="236"/>
      <c r="BI1056" s="236"/>
      <c r="BJ1056" s="236"/>
      <c r="BK1056" s="236"/>
      <c r="BL1056" s="235" t="str">
        <f t="shared" si="935"/>
        <v>OK</v>
      </c>
    </row>
    <row r="1057" spans="2:64">
      <c r="B1057" s="235"/>
      <c r="C1057" s="239">
        <v>1054</v>
      </c>
      <c r="D1057" s="234" t="s">
        <v>1648</v>
      </c>
      <c r="E1057" s="248">
        <v>2.5000000000000001E-2</v>
      </c>
      <c r="F1057" s="236">
        <f t="shared" si="928"/>
        <v>0.6624000000000001</v>
      </c>
      <c r="G1057" s="236">
        <f t="shared" si="929"/>
        <v>2.2118731725128837</v>
      </c>
      <c r="H1057" s="236">
        <f t="shared" si="930"/>
        <v>0.29947467523531429</v>
      </c>
      <c r="I1057" s="248">
        <v>2.5000000000000001E-2</v>
      </c>
      <c r="J1057" s="236">
        <f t="shared" si="931"/>
        <v>0.45742499999999997</v>
      </c>
      <c r="K1057" s="236">
        <f t="shared" si="932"/>
        <v>1.8511707328205524</v>
      </c>
      <c r="L1057" s="236">
        <f t="shared" si="933"/>
        <v>0.24710038457827191</v>
      </c>
      <c r="M1057" s="237" t="s">
        <v>652</v>
      </c>
      <c r="N1057" s="237"/>
      <c r="P1057" s="248">
        <v>1.1499999999999999</v>
      </c>
      <c r="Q1057" s="248">
        <v>0.99</v>
      </c>
      <c r="R1057" s="248">
        <v>0.6</v>
      </c>
      <c r="S1057" s="235" t="s">
        <v>628</v>
      </c>
      <c r="T1057" s="248">
        <v>1.0900000000000001</v>
      </c>
      <c r="U1057" s="248">
        <v>0.12</v>
      </c>
      <c r="V1057" s="235" t="s">
        <v>628</v>
      </c>
      <c r="AA1057" s="236"/>
      <c r="AB1057" s="236"/>
      <c r="AC1057" s="236"/>
      <c r="AD1057" s="236"/>
      <c r="AG1057" s="236">
        <f t="shared" si="927"/>
        <v>0.42</v>
      </c>
      <c r="AH1057" s="236">
        <f t="shared" si="934"/>
        <v>1.1274999999999999</v>
      </c>
      <c r="AI1057" s="236"/>
      <c r="AJ1057" s="236"/>
      <c r="AK1057" s="236"/>
      <c r="AL1057" s="236"/>
      <c r="AM1057" s="236"/>
      <c r="AN1057" s="236"/>
      <c r="AO1057" s="236"/>
      <c r="AP1057" s="334" t="s">
        <v>2299</v>
      </c>
      <c r="AR1057" s="235" t="str">
        <f t="shared" si="936"/>
        <v>OK</v>
      </c>
      <c r="AS1057" s="236"/>
      <c r="AT1057" s="236"/>
      <c r="AU1057" s="236"/>
      <c r="AV1057" s="236"/>
      <c r="AW1057" s="236"/>
      <c r="AX1057" s="236"/>
      <c r="AY1057" s="236"/>
      <c r="AZ1057" s="236"/>
      <c r="BA1057" s="236"/>
      <c r="BB1057" s="236"/>
      <c r="BC1057" s="236"/>
      <c r="BD1057" s="236"/>
      <c r="BE1057" s="236"/>
      <c r="BF1057" s="236"/>
      <c r="BG1057" s="236"/>
      <c r="BH1057" s="236"/>
      <c r="BI1057" s="236"/>
      <c r="BJ1057" s="236"/>
      <c r="BK1057" s="236"/>
      <c r="BL1057" s="235" t="str">
        <f t="shared" si="935"/>
        <v>OK</v>
      </c>
    </row>
    <row r="1058" spans="2:64">
      <c r="B1058" s="235"/>
      <c r="C1058" s="239">
        <v>1055</v>
      </c>
      <c r="D1058" s="234" t="s">
        <v>1649</v>
      </c>
      <c r="E1058" s="248">
        <v>2.5000000000000001E-2</v>
      </c>
      <c r="F1058" s="236">
        <f t="shared" si="928"/>
        <v>0.6923999999999999</v>
      </c>
      <c r="G1058" s="236">
        <f t="shared" si="929"/>
        <v>2.2618731725128836</v>
      </c>
      <c r="H1058" s="236">
        <f t="shared" si="930"/>
        <v>0.30611795940386927</v>
      </c>
      <c r="I1058" s="248">
        <v>2.5000000000000001E-2</v>
      </c>
      <c r="J1058" s="236">
        <f t="shared" si="931"/>
        <v>0.47842499999999993</v>
      </c>
      <c r="K1058" s="236">
        <f t="shared" si="932"/>
        <v>1.9011707328205523</v>
      </c>
      <c r="L1058" s="236">
        <f t="shared" si="933"/>
        <v>0.25164757259344867</v>
      </c>
      <c r="M1058" s="237" t="s">
        <v>652</v>
      </c>
      <c r="N1058" s="237"/>
      <c r="P1058" s="248">
        <v>1.2</v>
      </c>
      <c r="Q1058" s="248">
        <v>1.04</v>
      </c>
      <c r="R1058" s="248">
        <v>0.6</v>
      </c>
      <c r="S1058" s="235" t="s">
        <v>628</v>
      </c>
      <c r="T1058" s="248">
        <v>1.1399999999999999</v>
      </c>
      <c r="U1058" s="248">
        <v>0.12</v>
      </c>
      <c r="V1058" s="235" t="s">
        <v>628</v>
      </c>
      <c r="AA1058" s="236"/>
      <c r="AB1058" s="236"/>
      <c r="AC1058" s="236"/>
      <c r="AD1058" s="236"/>
      <c r="AG1058" s="236">
        <f t="shared" si="927"/>
        <v>0.42</v>
      </c>
      <c r="AH1058" s="236">
        <f t="shared" si="934"/>
        <v>1.1775</v>
      </c>
      <c r="AI1058" s="236"/>
      <c r="AJ1058" s="236"/>
      <c r="AK1058" s="236"/>
      <c r="AL1058" s="236"/>
      <c r="AM1058" s="236"/>
      <c r="AN1058" s="236"/>
      <c r="AO1058" s="236"/>
      <c r="AP1058" s="334" t="s">
        <v>2299</v>
      </c>
      <c r="AR1058" s="235" t="str">
        <f t="shared" si="936"/>
        <v>OK</v>
      </c>
      <c r="AS1058" s="236"/>
      <c r="AT1058" s="236"/>
      <c r="AU1058" s="236"/>
      <c r="AV1058" s="236"/>
      <c r="AW1058" s="236"/>
      <c r="AX1058" s="236"/>
      <c r="AY1058" s="236"/>
      <c r="AZ1058" s="236"/>
      <c r="BA1058" s="236"/>
      <c r="BB1058" s="236"/>
      <c r="BC1058" s="236"/>
      <c r="BD1058" s="236"/>
      <c r="BE1058" s="236"/>
      <c r="BF1058" s="236"/>
      <c r="BG1058" s="236"/>
      <c r="BH1058" s="236"/>
      <c r="BI1058" s="236"/>
      <c r="BJ1058" s="236"/>
      <c r="BK1058" s="236"/>
      <c r="BL1058" s="235" t="str">
        <f t="shared" si="935"/>
        <v>OK</v>
      </c>
    </row>
    <row r="1059" spans="2:64">
      <c r="B1059" s="235"/>
      <c r="C1059" s="239">
        <v>1056</v>
      </c>
      <c r="D1059" s="234" t="s">
        <v>1650</v>
      </c>
      <c r="E1059" s="248">
        <v>2.5000000000000001E-2</v>
      </c>
      <c r="F1059" s="236">
        <f t="shared" si="928"/>
        <v>0.75239999999999996</v>
      </c>
      <c r="G1059" s="236">
        <f t="shared" si="929"/>
        <v>2.3618731725128841</v>
      </c>
      <c r="H1059" s="236">
        <f t="shared" si="930"/>
        <v>0.31856071221618298</v>
      </c>
      <c r="I1059" s="248">
        <v>2.5000000000000001E-2</v>
      </c>
      <c r="J1059" s="236">
        <f t="shared" si="931"/>
        <v>0.52042499999999992</v>
      </c>
      <c r="K1059" s="236">
        <f t="shared" si="932"/>
        <v>2.0011707328205524</v>
      </c>
      <c r="L1059" s="236">
        <f t="shared" si="933"/>
        <v>0.26006026945361443</v>
      </c>
      <c r="M1059" s="237" t="s">
        <v>652</v>
      </c>
      <c r="N1059" s="237"/>
      <c r="P1059" s="248">
        <v>1.3</v>
      </c>
      <c r="Q1059" s="248">
        <v>1.1399999999999999</v>
      </c>
      <c r="R1059" s="248">
        <v>0.6</v>
      </c>
      <c r="S1059" s="235" t="s">
        <v>628</v>
      </c>
      <c r="T1059" s="248">
        <v>1.24</v>
      </c>
      <c r="U1059" s="248">
        <v>0.12</v>
      </c>
      <c r="V1059" s="235" t="s">
        <v>628</v>
      </c>
      <c r="AA1059" s="236"/>
      <c r="AB1059" s="236"/>
      <c r="AC1059" s="236"/>
      <c r="AD1059" s="236"/>
      <c r="AG1059" s="236">
        <f t="shared" si="927"/>
        <v>0.42</v>
      </c>
      <c r="AH1059" s="236">
        <f t="shared" si="934"/>
        <v>1.2775000000000001</v>
      </c>
      <c r="AI1059" s="236"/>
      <c r="AJ1059" s="236"/>
      <c r="AK1059" s="236"/>
      <c r="AL1059" s="236"/>
      <c r="AM1059" s="236"/>
      <c r="AN1059" s="236"/>
      <c r="AO1059" s="236"/>
      <c r="AP1059" s="334" t="s">
        <v>2299</v>
      </c>
      <c r="AR1059" s="235" t="str">
        <f t="shared" si="936"/>
        <v>OK</v>
      </c>
      <c r="AS1059" s="236"/>
      <c r="AT1059" s="236"/>
      <c r="AU1059" s="236"/>
      <c r="AV1059" s="236"/>
      <c r="AW1059" s="236"/>
      <c r="AX1059" s="236"/>
      <c r="AY1059" s="236"/>
      <c r="AZ1059" s="236"/>
      <c r="BA1059" s="236"/>
      <c r="BB1059" s="236"/>
      <c r="BC1059" s="236"/>
      <c r="BD1059" s="236"/>
      <c r="BE1059" s="236"/>
      <c r="BF1059" s="236"/>
      <c r="BG1059" s="236"/>
      <c r="BH1059" s="236"/>
      <c r="BI1059" s="236"/>
      <c r="BJ1059" s="236"/>
      <c r="BK1059" s="236"/>
      <c r="BL1059" s="235" t="str">
        <f t="shared" si="935"/>
        <v>OK</v>
      </c>
    </row>
    <row r="1060" spans="2:64">
      <c r="B1060" s="235"/>
      <c r="C1060" s="239">
        <v>1057</v>
      </c>
      <c r="D1060" s="234" t="s">
        <v>1651</v>
      </c>
      <c r="E1060" s="248">
        <v>2.5000000000000001E-2</v>
      </c>
      <c r="F1060" s="236">
        <f t="shared" si="928"/>
        <v>0.81240000000000001</v>
      </c>
      <c r="G1060" s="236">
        <f t="shared" si="929"/>
        <v>2.4618731725128837</v>
      </c>
      <c r="H1060" s="236">
        <f t="shared" si="930"/>
        <v>0.32999262881229863</v>
      </c>
      <c r="I1060" s="248">
        <v>2.5000000000000001E-2</v>
      </c>
      <c r="J1060" s="236">
        <f t="shared" si="931"/>
        <v>0.56242499999999995</v>
      </c>
      <c r="K1060" s="236">
        <f t="shared" si="932"/>
        <v>2.1011707328205524</v>
      </c>
      <c r="L1060" s="236">
        <f t="shared" si="933"/>
        <v>0.26767220350771614</v>
      </c>
      <c r="M1060" s="237" t="s">
        <v>652</v>
      </c>
      <c r="N1060" s="237"/>
      <c r="P1060" s="248">
        <v>1.4</v>
      </c>
      <c r="Q1060" s="248">
        <v>1.24</v>
      </c>
      <c r="R1060" s="248">
        <v>0.6</v>
      </c>
      <c r="S1060" s="235" t="s">
        <v>628</v>
      </c>
      <c r="T1060" s="248">
        <v>1.34</v>
      </c>
      <c r="U1060" s="248">
        <v>0.12</v>
      </c>
      <c r="V1060" s="235" t="s">
        <v>628</v>
      </c>
      <c r="AA1060" s="236"/>
      <c r="AB1060" s="236"/>
      <c r="AC1060" s="236"/>
      <c r="AD1060" s="236"/>
      <c r="AG1060" s="236">
        <f t="shared" si="927"/>
        <v>0.42</v>
      </c>
      <c r="AH1060" s="236">
        <f t="shared" si="934"/>
        <v>1.3774999999999999</v>
      </c>
      <c r="AI1060" s="236"/>
      <c r="AJ1060" s="236"/>
      <c r="AK1060" s="236"/>
      <c r="AL1060" s="236"/>
      <c r="AM1060" s="236"/>
      <c r="AN1060" s="236"/>
      <c r="AO1060" s="236"/>
      <c r="AP1060" s="334" t="s">
        <v>2299</v>
      </c>
      <c r="AR1060" s="235" t="str">
        <f t="shared" si="936"/>
        <v>OK</v>
      </c>
      <c r="AS1060" s="236"/>
      <c r="AT1060" s="236"/>
      <c r="AU1060" s="236"/>
      <c r="AV1060" s="236"/>
      <c r="AW1060" s="236"/>
      <c r="AX1060" s="236"/>
      <c r="AY1060" s="236"/>
      <c r="AZ1060" s="236"/>
      <c r="BA1060" s="236"/>
      <c r="BB1060" s="236"/>
      <c r="BC1060" s="236"/>
      <c r="BD1060" s="236"/>
      <c r="BE1060" s="236"/>
      <c r="BF1060" s="236"/>
      <c r="BG1060" s="236"/>
      <c r="BH1060" s="236"/>
      <c r="BI1060" s="236"/>
      <c r="BJ1060" s="236"/>
      <c r="BK1060" s="236"/>
      <c r="BL1060" s="235" t="str">
        <f t="shared" si="935"/>
        <v>OK</v>
      </c>
    </row>
    <row r="1061" spans="2:64">
      <c r="B1061" s="235"/>
      <c r="C1061" s="239">
        <v>1058</v>
      </c>
      <c r="D1061" s="234" t="s">
        <v>1652</v>
      </c>
      <c r="E1061" s="248">
        <v>2.5000000000000001E-2</v>
      </c>
      <c r="F1061" s="236">
        <f t="shared" si="928"/>
        <v>0.84239999999999993</v>
      </c>
      <c r="G1061" s="236">
        <f t="shared" si="929"/>
        <v>2.5118731725128836</v>
      </c>
      <c r="H1061" s="236">
        <f t="shared" si="930"/>
        <v>0.33536725071085538</v>
      </c>
      <c r="I1061" s="248">
        <v>2.5000000000000001E-2</v>
      </c>
      <c r="J1061" s="236">
        <f t="shared" si="931"/>
        <v>0.58342499999999997</v>
      </c>
      <c r="K1061" s="236">
        <f t="shared" si="932"/>
        <v>2.1511707328205523</v>
      </c>
      <c r="L1061" s="236">
        <f t="shared" si="933"/>
        <v>0.27121278246242692</v>
      </c>
      <c r="M1061" s="237" t="s">
        <v>652</v>
      </c>
      <c r="N1061" s="237"/>
      <c r="P1061" s="248">
        <v>1.45</v>
      </c>
      <c r="Q1061" s="248">
        <v>1.29</v>
      </c>
      <c r="R1061" s="248">
        <v>0.6</v>
      </c>
      <c r="S1061" s="235" t="s">
        <v>628</v>
      </c>
      <c r="T1061" s="248">
        <v>1.39</v>
      </c>
      <c r="U1061" s="248">
        <v>0.12</v>
      </c>
      <c r="V1061" s="235" t="s">
        <v>628</v>
      </c>
      <c r="AA1061" s="236"/>
      <c r="AB1061" s="236"/>
      <c r="AC1061" s="236"/>
      <c r="AD1061" s="236"/>
      <c r="AG1061" s="236">
        <f t="shared" si="927"/>
        <v>0.42</v>
      </c>
      <c r="AH1061" s="236">
        <f t="shared" si="934"/>
        <v>1.4275</v>
      </c>
      <c r="AI1061" s="236"/>
      <c r="AJ1061" s="236"/>
      <c r="AK1061" s="236"/>
      <c r="AL1061" s="236"/>
      <c r="AM1061" s="236"/>
      <c r="AN1061" s="236"/>
      <c r="AO1061" s="236"/>
      <c r="AP1061" s="334" t="s">
        <v>2299</v>
      </c>
      <c r="AR1061" s="235" t="str">
        <f t="shared" si="936"/>
        <v>OK</v>
      </c>
      <c r="AS1061" s="236"/>
      <c r="AT1061" s="236"/>
      <c r="AU1061" s="236"/>
      <c r="AV1061" s="236"/>
      <c r="AW1061" s="236"/>
      <c r="AX1061" s="236"/>
      <c r="AY1061" s="236"/>
      <c r="AZ1061" s="236"/>
      <c r="BA1061" s="236"/>
      <c r="BB1061" s="236"/>
      <c r="BC1061" s="236"/>
      <c r="BD1061" s="236"/>
      <c r="BE1061" s="236"/>
      <c r="BF1061" s="236"/>
      <c r="BG1061" s="236"/>
      <c r="BH1061" s="236"/>
      <c r="BI1061" s="236"/>
      <c r="BJ1061" s="236"/>
      <c r="BK1061" s="236"/>
      <c r="BL1061" s="235" t="str">
        <f t="shared" si="935"/>
        <v>OK</v>
      </c>
    </row>
    <row r="1062" spans="2:64">
      <c r="B1062" s="235"/>
      <c r="C1062" s="239">
        <v>1059</v>
      </c>
      <c r="D1062" s="234" t="s">
        <v>1653</v>
      </c>
      <c r="E1062" s="248">
        <v>2.5000000000000001E-2</v>
      </c>
      <c r="F1062" s="236">
        <f t="shared" si="928"/>
        <v>0.87240000000000006</v>
      </c>
      <c r="G1062" s="236">
        <f t="shared" si="929"/>
        <v>2.5618731725128838</v>
      </c>
      <c r="H1062" s="236">
        <f t="shared" si="930"/>
        <v>0.34053207994847084</v>
      </c>
      <c r="I1062" s="248">
        <v>2.5000000000000001E-2</v>
      </c>
      <c r="J1062" s="236">
        <f t="shared" si="931"/>
        <v>0.60442499999999999</v>
      </c>
      <c r="K1062" s="236">
        <f t="shared" si="932"/>
        <v>2.2011707328205521</v>
      </c>
      <c r="L1062" s="236">
        <f t="shared" si="933"/>
        <v>0.27459251160653836</v>
      </c>
      <c r="M1062" s="237" t="s">
        <v>652</v>
      </c>
      <c r="N1062" s="237"/>
      <c r="P1062" s="248">
        <v>1.5</v>
      </c>
      <c r="Q1062" s="248">
        <v>1.34</v>
      </c>
      <c r="R1062" s="248">
        <v>0.6</v>
      </c>
      <c r="S1062" s="235" t="s">
        <v>628</v>
      </c>
      <c r="T1062" s="248">
        <v>1.44</v>
      </c>
      <c r="U1062" s="248">
        <v>0.12</v>
      </c>
      <c r="V1062" s="235" t="s">
        <v>628</v>
      </c>
      <c r="AA1062" s="236"/>
      <c r="AB1062" s="236"/>
      <c r="AC1062" s="236"/>
      <c r="AD1062" s="236"/>
      <c r="AG1062" s="236">
        <f t="shared" si="927"/>
        <v>0.42</v>
      </c>
      <c r="AH1062" s="236">
        <f t="shared" si="934"/>
        <v>1.4775</v>
      </c>
      <c r="AI1062" s="236"/>
      <c r="AJ1062" s="236"/>
      <c r="AK1062" s="236"/>
      <c r="AL1062" s="236"/>
      <c r="AM1062" s="236"/>
      <c r="AN1062" s="236"/>
      <c r="AO1062" s="236"/>
      <c r="AP1062" s="334" t="s">
        <v>2299</v>
      </c>
      <c r="AR1062" s="235" t="str">
        <f t="shared" si="936"/>
        <v>OK</v>
      </c>
      <c r="AS1062" s="236"/>
      <c r="AT1062" s="236"/>
      <c r="AU1062" s="236"/>
      <c r="AV1062" s="236"/>
      <c r="AW1062" s="236"/>
      <c r="AX1062" s="236"/>
      <c r="AY1062" s="236"/>
      <c r="AZ1062" s="236"/>
      <c r="BA1062" s="236"/>
      <c r="BB1062" s="236"/>
      <c r="BC1062" s="236"/>
      <c r="BD1062" s="236"/>
      <c r="BE1062" s="236"/>
      <c r="BF1062" s="236"/>
      <c r="BG1062" s="236"/>
      <c r="BH1062" s="236"/>
      <c r="BI1062" s="236"/>
      <c r="BJ1062" s="236"/>
      <c r="BK1062" s="236"/>
      <c r="BL1062" s="235" t="str">
        <f t="shared" si="935"/>
        <v>OK</v>
      </c>
    </row>
    <row r="1063" spans="2:64">
      <c r="B1063" s="235"/>
      <c r="C1063" s="239">
        <v>1060</v>
      </c>
      <c r="D1063" s="234" t="s">
        <v>1654</v>
      </c>
      <c r="E1063" s="248">
        <v>2.5000000000000001E-2</v>
      </c>
      <c r="F1063" s="236">
        <f t="shared" si="928"/>
        <v>0.93240000000000001</v>
      </c>
      <c r="G1063" s="236">
        <f t="shared" si="929"/>
        <v>2.6618731725128839</v>
      </c>
      <c r="H1063" s="236">
        <f t="shared" si="930"/>
        <v>0.35027964879325485</v>
      </c>
      <c r="I1063" s="248">
        <v>2.5000000000000001E-2</v>
      </c>
      <c r="J1063" s="236">
        <f t="shared" si="931"/>
        <v>0.64642500000000003</v>
      </c>
      <c r="K1063" s="236">
        <f t="shared" si="932"/>
        <v>2.3011707328205526</v>
      </c>
      <c r="L1063" s="236">
        <f t="shared" si="933"/>
        <v>0.2809113599353294</v>
      </c>
      <c r="M1063" s="237" t="s">
        <v>652</v>
      </c>
      <c r="N1063" s="237"/>
      <c r="P1063" s="248">
        <v>1.6</v>
      </c>
      <c r="Q1063" s="248">
        <v>1.44</v>
      </c>
      <c r="R1063" s="248">
        <v>0.6</v>
      </c>
      <c r="S1063" s="235" t="s">
        <v>628</v>
      </c>
      <c r="T1063" s="248">
        <v>1.54</v>
      </c>
      <c r="U1063" s="248">
        <v>0.12</v>
      </c>
      <c r="V1063" s="235" t="s">
        <v>628</v>
      </c>
      <c r="AA1063" s="236"/>
      <c r="AB1063" s="236"/>
      <c r="AC1063" s="236"/>
      <c r="AD1063" s="236"/>
      <c r="AG1063" s="236">
        <f t="shared" si="927"/>
        <v>0.42</v>
      </c>
      <c r="AH1063" s="236">
        <f t="shared" si="934"/>
        <v>1.5775000000000001</v>
      </c>
      <c r="AI1063" s="236"/>
      <c r="AJ1063" s="236"/>
      <c r="AK1063" s="236"/>
      <c r="AL1063" s="236"/>
      <c r="AM1063" s="236"/>
      <c r="AN1063" s="236"/>
      <c r="AO1063" s="236"/>
      <c r="AP1063" s="334" t="s">
        <v>2299</v>
      </c>
      <c r="AR1063" s="235" t="str">
        <f t="shared" si="936"/>
        <v>OK</v>
      </c>
      <c r="AS1063" s="236"/>
      <c r="AT1063" s="236"/>
      <c r="AU1063" s="236"/>
      <c r="AV1063" s="236"/>
      <c r="AW1063" s="236"/>
      <c r="AX1063" s="236"/>
      <c r="AY1063" s="236"/>
      <c r="AZ1063" s="236"/>
      <c r="BA1063" s="236"/>
      <c r="BB1063" s="236"/>
      <c r="BC1063" s="236"/>
      <c r="BD1063" s="236"/>
      <c r="BE1063" s="236"/>
      <c r="BF1063" s="236"/>
      <c r="BG1063" s="236"/>
      <c r="BH1063" s="236"/>
      <c r="BI1063" s="236"/>
      <c r="BJ1063" s="236"/>
      <c r="BK1063" s="236"/>
      <c r="BL1063" s="235" t="str">
        <f t="shared" si="935"/>
        <v>OK</v>
      </c>
    </row>
    <row r="1064" spans="2:64">
      <c r="B1064" s="235"/>
      <c r="C1064" s="239">
        <v>1061</v>
      </c>
      <c r="D1064" s="234" t="s">
        <v>1655</v>
      </c>
      <c r="E1064" s="248">
        <v>2.5000000000000001E-2</v>
      </c>
      <c r="F1064" s="236">
        <f t="shared" si="928"/>
        <v>1.0524</v>
      </c>
      <c r="G1064" s="236">
        <f t="shared" si="929"/>
        <v>2.8618731725128841</v>
      </c>
      <c r="H1064" s="236">
        <f t="shared" si="930"/>
        <v>0.36773118044079295</v>
      </c>
      <c r="I1064" s="248">
        <v>2.5000000000000001E-2</v>
      </c>
      <c r="J1064" s="236">
        <f t="shared" si="931"/>
        <v>0.73042499999999999</v>
      </c>
      <c r="K1064" s="236">
        <f t="shared" si="932"/>
        <v>2.5011707328205524</v>
      </c>
      <c r="L1064" s="236">
        <f t="shared" si="933"/>
        <v>0.29203324283916632</v>
      </c>
      <c r="M1064" s="237" t="s">
        <v>652</v>
      </c>
      <c r="N1064" s="237"/>
      <c r="P1064" s="248">
        <v>1.8</v>
      </c>
      <c r="Q1064" s="248">
        <v>1.64</v>
      </c>
      <c r="R1064" s="248">
        <v>0.6</v>
      </c>
      <c r="S1064" s="235" t="s">
        <v>628</v>
      </c>
      <c r="T1064" s="248">
        <v>1.74</v>
      </c>
      <c r="U1064" s="248">
        <v>0.12</v>
      </c>
      <c r="V1064" s="235" t="s">
        <v>628</v>
      </c>
      <c r="AA1064" s="236"/>
      <c r="AB1064" s="236"/>
      <c r="AC1064" s="236"/>
      <c r="AD1064" s="236"/>
      <c r="AG1064" s="236">
        <f t="shared" si="927"/>
        <v>0.42</v>
      </c>
      <c r="AH1064" s="236">
        <f t="shared" si="934"/>
        <v>1.7775000000000001</v>
      </c>
      <c r="AI1064" s="236"/>
      <c r="AJ1064" s="236"/>
      <c r="AK1064" s="236"/>
      <c r="AL1064" s="236"/>
      <c r="AM1064" s="236"/>
      <c r="AN1064" s="236"/>
      <c r="AO1064" s="236"/>
      <c r="AP1064" s="334" t="s">
        <v>2299</v>
      </c>
      <c r="AR1064" s="235" t="str">
        <f t="shared" si="936"/>
        <v>OK</v>
      </c>
      <c r="AS1064" s="236"/>
      <c r="AT1064" s="236"/>
      <c r="AU1064" s="236"/>
      <c r="AV1064" s="236"/>
      <c r="AW1064" s="236"/>
      <c r="AX1064" s="236"/>
      <c r="AY1064" s="236"/>
      <c r="AZ1064" s="236"/>
      <c r="BA1064" s="236"/>
      <c r="BB1064" s="236"/>
      <c r="BC1064" s="236"/>
      <c r="BD1064" s="236"/>
      <c r="BE1064" s="236"/>
      <c r="BF1064" s="236"/>
      <c r="BG1064" s="236"/>
      <c r="BH1064" s="236"/>
      <c r="BI1064" s="236"/>
      <c r="BJ1064" s="236"/>
      <c r="BK1064" s="236"/>
      <c r="BL1064" s="235" t="str">
        <f t="shared" si="935"/>
        <v>OK</v>
      </c>
    </row>
    <row r="1065" spans="2:64">
      <c r="B1065" s="235"/>
      <c r="C1065" s="239">
        <v>1062</v>
      </c>
      <c r="D1065" s="234" t="s">
        <v>1656</v>
      </c>
      <c r="E1065" s="248">
        <v>2.5000000000000001E-2</v>
      </c>
      <c r="F1065" s="236">
        <f t="shared" si="928"/>
        <v>1.1724000000000001</v>
      </c>
      <c r="G1065" s="236">
        <f t="shared" si="929"/>
        <v>3.0618731725128838</v>
      </c>
      <c r="H1065" s="236">
        <f t="shared" si="930"/>
        <v>0.3829028617268983</v>
      </c>
      <c r="I1065" s="248">
        <v>2.5000000000000001E-2</v>
      </c>
      <c r="J1065" s="236">
        <f t="shared" si="931"/>
        <v>0.81442499999999995</v>
      </c>
      <c r="K1065" s="236">
        <f t="shared" si="932"/>
        <v>2.7011707328205521</v>
      </c>
      <c r="L1065" s="236">
        <f t="shared" si="933"/>
        <v>0.30150815352185478</v>
      </c>
      <c r="M1065" s="237" t="s">
        <v>652</v>
      </c>
      <c r="N1065" s="237"/>
      <c r="P1065" s="248">
        <v>2</v>
      </c>
      <c r="Q1065" s="248">
        <v>1.84</v>
      </c>
      <c r="R1065" s="248">
        <v>0.6</v>
      </c>
      <c r="S1065" s="235" t="s">
        <v>628</v>
      </c>
      <c r="T1065" s="248">
        <v>1.94</v>
      </c>
      <c r="U1065" s="248">
        <v>0.12</v>
      </c>
      <c r="V1065" s="235" t="s">
        <v>628</v>
      </c>
      <c r="AA1065" s="236"/>
      <c r="AB1065" s="236"/>
      <c r="AC1065" s="236"/>
      <c r="AD1065" s="236"/>
      <c r="AG1065" s="236">
        <f t="shared" si="927"/>
        <v>0.42</v>
      </c>
      <c r="AH1065" s="236">
        <f t="shared" si="934"/>
        <v>1.9775</v>
      </c>
      <c r="AI1065" s="236"/>
      <c r="AJ1065" s="236"/>
      <c r="AK1065" s="236"/>
      <c r="AL1065" s="236"/>
      <c r="AM1065" s="236"/>
      <c r="AN1065" s="236"/>
      <c r="AO1065" s="236"/>
      <c r="AP1065" s="334" t="s">
        <v>2299</v>
      </c>
      <c r="AR1065" s="235" t="str">
        <f t="shared" si="936"/>
        <v>OK</v>
      </c>
      <c r="AS1065" s="236"/>
      <c r="AT1065" s="236"/>
      <c r="AU1065" s="236"/>
      <c r="AV1065" s="236"/>
      <c r="AW1065" s="236"/>
      <c r="AX1065" s="236"/>
      <c r="AY1065" s="236"/>
      <c r="AZ1065" s="236"/>
      <c r="BA1065" s="236"/>
      <c r="BB1065" s="236"/>
      <c r="BC1065" s="236"/>
      <c r="BD1065" s="236"/>
      <c r="BE1065" s="236"/>
      <c r="BF1065" s="236"/>
      <c r="BG1065" s="236"/>
      <c r="BH1065" s="236"/>
      <c r="BI1065" s="236"/>
      <c r="BJ1065" s="236"/>
      <c r="BK1065" s="236"/>
      <c r="BL1065" s="235" t="str">
        <f t="shared" si="935"/>
        <v>OK</v>
      </c>
    </row>
    <row r="1066" spans="2:64">
      <c r="B1066" s="235"/>
      <c r="C1066" s="239">
        <v>1063</v>
      </c>
      <c r="D1066" s="234" t="s">
        <v>1657</v>
      </c>
      <c r="E1066" s="248">
        <v>2.5000000000000001E-2</v>
      </c>
      <c r="F1066" s="236">
        <f t="shared" si="928"/>
        <v>1.2923999999999998</v>
      </c>
      <c r="G1066" s="236">
        <f t="shared" si="929"/>
        <v>3.261873172512884</v>
      </c>
      <c r="H1066" s="236">
        <f t="shared" si="930"/>
        <v>0.39621405604938337</v>
      </c>
      <c r="I1066" s="248">
        <v>2.5000000000000001E-2</v>
      </c>
      <c r="J1066" s="236">
        <f t="shared" si="931"/>
        <v>0.89842500000000003</v>
      </c>
      <c r="K1066" s="236">
        <f t="shared" si="932"/>
        <v>2.9011707328205523</v>
      </c>
      <c r="L1066" s="236">
        <f t="shared" si="933"/>
        <v>0.30967670734998098</v>
      </c>
      <c r="M1066" s="237" t="s">
        <v>652</v>
      </c>
      <c r="N1066" s="237"/>
      <c r="P1066" s="248">
        <v>2.2000000000000002</v>
      </c>
      <c r="Q1066" s="248">
        <v>2.04</v>
      </c>
      <c r="R1066" s="248">
        <v>0.6</v>
      </c>
      <c r="S1066" s="235" t="s">
        <v>628</v>
      </c>
      <c r="T1066" s="248">
        <v>2.14</v>
      </c>
      <c r="U1066" s="248">
        <v>0.12</v>
      </c>
      <c r="V1066" s="235" t="s">
        <v>628</v>
      </c>
      <c r="AA1066" s="236"/>
      <c r="AB1066" s="236"/>
      <c r="AC1066" s="236"/>
      <c r="AD1066" s="236"/>
      <c r="AG1066" s="236">
        <f t="shared" si="927"/>
        <v>0.42</v>
      </c>
      <c r="AH1066" s="236">
        <f t="shared" si="934"/>
        <v>2.1775000000000002</v>
      </c>
      <c r="AI1066" s="236"/>
      <c r="AJ1066" s="236"/>
      <c r="AK1066" s="236"/>
      <c r="AL1066" s="236"/>
      <c r="AM1066" s="236"/>
      <c r="AN1066" s="236"/>
      <c r="AO1066" s="236"/>
      <c r="AP1066" s="334" t="s">
        <v>2299</v>
      </c>
      <c r="AR1066" s="235" t="str">
        <f t="shared" si="936"/>
        <v>OK</v>
      </c>
      <c r="AS1066" s="236"/>
      <c r="AT1066" s="236"/>
      <c r="AU1066" s="236"/>
      <c r="AV1066" s="236"/>
      <c r="AW1066" s="236"/>
      <c r="AX1066" s="236"/>
      <c r="AY1066" s="236"/>
      <c r="AZ1066" s="236"/>
      <c r="BA1066" s="236"/>
      <c r="BB1066" s="236"/>
      <c r="BC1066" s="236"/>
      <c r="BD1066" s="236"/>
      <c r="BE1066" s="236"/>
      <c r="BF1066" s="236"/>
      <c r="BG1066" s="236"/>
      <c r="BH1066" s="236"/>
      <c r="BI1066" s="236"/>
      <c r="BJ1066" s="236"/>
      <c r="BK1066" s="236"/>
      <c r="BL1066" s="235" t="str">
        <f t="shared" si="935"/>
        <v>OK</v>
      </c>
    </row>
    <row r="1067" spans="2:64">
      <c r="B1067" s="235"/>
      <c r="C1067" s="239">
        <v>1064</v>
      </c>
      <c r="D1067" s="234" t="s">
        <v>1658</v>
      </c>
      <c r="E1067" s="248">
        <v>2.5000000000000001E-2</v>
      </c>
      <c r="F1067" s="236">
        <f t="shared" si="928"/>
        <v>1.4723999999999997</v>
      </c>
      <c r="G1067" s="236">
        <f t="shared" si="929"/>
        <v>3.5618731725128838</v>
      </c>
      <c r="H1067" s="236">
        <f t="shared" si="930"/>
        <v>0.41337799766779143</v>
      </c>
      <c r="I1067" s="248">
        <v>2.5000000000000001E-2</v>
      </c>
      <c r="J1067" s="236">
        <f t="shared" si="931"/>
        <v>1.0244249999999999</v>
      </c>
      <c r="K1067" s="236">
        <f t="shared" si="932"/>
        <v>3.2011707328205521</v>
      </c>
      <c r="L1067" s="236">
        <f t="shared" si="933"/>
        <v>0.32001573346179474</v>
      </c>
      <c r="M1067" s="237" t="s">
        <v>652</v>
      </c>
      <c r="N1067" s="237"/>
      <c r="P1067" s="248">
        <v>2.5</v>
      </c>
      <c r="Q1067" s="248">
        <v>2.34</v>
      </c>
      <c r="R1067" s="248">
        <v>0.6</v>
      </c>
      <c r="S1067" s="235" t="s">
        <v>628</v>
      </c>
      <c r="T1067" s="248">
        <v>2.44</v>
      </c>
      <c r="U1067" s="248">
        <v>0.12</v>
      </c>
      <c r="V1067" s="235" t="s">
        <v>628</v>
      </c>
      <c r="AA1067" s="236"/>
      <c r="AB1067" s="236"/>
      <c r="AC1067" s="236"/>
      <c r="AD1067" s="236"/>
      <c r="AG1067" s="236">
        <f t="shared" si="927"/>
        <v>0.42</v>
      </c>
      <c r="AH1067" s="236">
        <f t="shared" si="934"/>
        <v>2.4775</v>
      </c>
      <c r="AI1067" s="236"/>
      <c r="AJ1067" s="236"/>
      <c r="AK1067" s="236"/>
      <c r="AL1067" s="236"/>
      <c r="AM1067" s="236"/>
      <c r="AN1067" s="236"/>
      <c r="AO1067" s="236"/>
      <c r="AP1067" s="334" t="s">
        <v>2299</v>
      </c>
      <c r="AR1067" s="235" t="str">
        <f t="shared" si="936"/>
        <v>OK</v>
      </c>
      <c r="AS1067" s="236"/>
      <c r="AT1067" s="236"/>
      <c r="AU1067" s="236"/>
      <c r="AV1067" s="236"/>
      <c r="AW1067" s="236"/>
      <c r="AX1067" s="236"/>
      <c r="AY1067" s="236"/>
      <c r="AZ1067" s="236"/>
      <c r="BA1067" s="236"/>
      <c r="BB1067" s="236"/>
      <c r="BC1067" s="236"/>
      <c r="BD1067" s="236"/>
      <c r="BE1067" s="236"/>
      <c r="BF1067" s="236"/>
      <c r="BG1067" s="236"/>
      <c r="BH1067" s="236"/>
      <c r="BI1067" s="236"/>
      <c r="BJ1067" s="236"/>
      <c r="BK1067" s="236"/>
      <c r="BL1067" s="235" t="str">
        <f t="shared" si="935"/>
        <v>OK</v>
      </c>
    </row>
    <row r="1068" spans="2:64">
      <c r="B1068" s="235"/>
      <c r="C1068" s="239">
        <v>1065</v>
      </c>
      <c r="D1068" s="234" t="s">
        <v>1659</v>
      </c>
      <c r="E1068" s="248">
        <v>2.5000000000000001E-2</v>
      </c>
      <c r="F1068" s="236">
        <f t="shared" si="928"/>
        <v>1.7723999999999998</v>
      </c>
      <c r="G1068" s="236">
        <f t="shared" si="929"/>
        <v>4.0618731725128843</v>
      </c>
      <c r="H1068" s="236">
        <f t="shared" si="930"/>
        <v>0.43635040404363529</v>
      </c>
      <c r="I1068" s="248">
        <v>2.5000000000000001E-2</v>
      </c>
      <c r="J1068" s="236">
        <f t="shared" si="931"/>
        <v>1.2344249999999999</v>
      </c>
      <c r="K1068" s="236">
        <f t="shared" si="932"/>
        <v>3.7011707328205521</v>
      </c>
      <c r="L1068" s="236">
        <f t="shared" si="933"/>
        <v>0.3335228469882775</v>
      </c>
      <c r="M1068" s="237" t="s">
        <v>652</v>
      </c>
      <c r="N1068" s="237"/>
      <c r="P1068" s="248">
        <v>3</v>
      </c>
      <c r="Q1068" s="248">
        <v>2.84</v>
      </c>
      <c r="R1068" s="248">
        <v>0.6</v>
      </c>
      <c r="S1068" s="235" t="s">
        <v>628</v>
      </c>
      <c r="T1068" s="248">
        <v>2.94</v>
      </c>
      <c r="U1068" s="248">
        <v>0.12</v>
      </c>
      <c r="V1068" s="235" t="s">
        <v>628</v>
      </c>
      <c r="AA1068" s="236"/>
      <c r="AB1068" s="236"/>
      <c r="AC1068" s="236"/>
      <c r="AD1068" s="236"/>
      <c r="AG1068" s="236">
        <f t="shared" si="927"/>
        <v>0.42</v>
      </c>
      <c r="AH1068" s="236">
        <f t="shared" si="934"/>
        <v>2.9775</v>
      </c>
      <c r="AI1068" s="236"/>
      <c r="AJ1068" s="236"/>
      <c r="AK1068" s="236"/>
      <c r="AL1068" s="236"/>
      <c r="AM1068" s="236"/>
      <c r="AN1068" s="236"/>
      <c r="AO1068" s="236"/>
      <c r="AP1068" s="334" t="s">
        <v>2299</v>
      </c>
      <c r="AR1068" s="235" t="str">
        <f t="shared" si="936"/>
        <v>OK</v>
      </c>
      <c r="AS1068" s="236"/>
      <c r="AT1068" s="236"/>
      <c r="AU1068" s="236"/>
      <c r="AV1068" s="236"/>
      <c r="AW1068" s="236"/>
      <c r="AX1068" s="236"/>
      <c r="AY1068" s="236"/>
      <c r="AZ1068" s="236"/>
      <c r="BA1068" s="236"/>
      <c r="BB1068" s="236"/>
      <c r="BC1068" s="236"/>
      <c r="BD1068" s="236"/>
      <c r="BE1068" s="236"/>
      <c r="BF1068" s="236"/>
      <c r="BG1068" s="236"/>
      <c r="BH1068" s="236"/>
      <c r="BI1068" s="236"/>
      <c r="BJ1068" s="236"/>
      <c r="BK1068" s="236"/>
      <c r="BL1068" s="235" t="str">
        <f t="shared" si="935"/>
        <v>OK</v>
      </c>
    </row>
    <row r="1069" spans="2:64">
      <c r="B1069" s="235"/>
      <c r="C1069" s="239">
        <v>1066</v>
      </c>
      <c r="D1069" s="234" t="s">
        <v>1660</v>
      </c>
      <c r="E1069" s="248">
        <v>2.5000000000000001E-2</v>
      </c>
      <c r="F1069" s="236">
        <f t="shared" si="928"/>
        <v>0.38850000000000001</v>
      </c>
      <c r="G1069" s="236">
        <f t="shared" si="929"/>
        <v>2.106439526265361</v>
      </c>
      <c r="H1069" s="236">
        <f t="shared" si="930"/>
        <v>0.18443444264872683</v>
      </c>
      <c r="I1069" s="248">
        <v>2.5000000000000001E-2</v>
      </c>
      <c r="J1069" s="236">
        <f t="shared" si="931"/>
        <v>0.25836000000000003</v>
      </c>
      <c r="K1069" s="236">
        <f t="shared" si="932"/>
        <v>1.5652408566439364</v>
      </c>
      <c r="L1069" s="236">
        <f t="shared" si="933"/>
        <v>0.16506085878307239</v>
      </c>
      <c r="M1069" s="237" t="s">
        <v>652</v>
      </c>
      <c r="N1069" s="237"/>
      <c r="P1069" s="248">
        <v>0.5</v>
      </c>
      <c r="Q1069" s="248">
        <v>0.28000000000000003</v>
      </c>
      <c r="R1069" s="248">
        <v>0.9</v>
      </c>
      <c r="S1069" s="235" t="s">
        <v>628</v>
      </c>
      <c r="T1069" s="248">
        <v>0.4</v>
      </c>
      <c r="U1069" s="248">
        <v>0.15</v>
      </c>
      <c r="V1069" s="235" t="s">
        <v>628</v>
      </c>
      <c r="AA1069" s="236"/>
      <c r="AB1069" s="236"/>
      <c r="AC1069" s="236"/>
      <c r="AD1069" s="236"/>
      <c r="AG1069" s="236">
        <f t="shared" si="927"/>
        <v>0.63</v>
      </c>
      <c r="AH1069" s="236">
        <f t="shared" si="934"/>
        <v>0.46400000000000002</v>
      </c>
      <c r="AI1069" s="236"/>
      <c r="AJ1069" s="236"/>
      <c r="AK1069" s="236"/>
      <c r="AL1069" s="236"/>
      <c r="AM1069" s="236"/>
      <c r="AN1069" s="236"/>
      <c r="AO1069" s="236"/>
      <c r="AP1069" s="334" t="s">
        <v>2299</v>
      </c>
      <c r="AR1069" s="235" t="str">
        <f t="shared" si="936"/>
        <v>OK</v>
      </c>
      <c r="AS1069" s="236"/>
      <c r="AT1069" s="236"/>
      <c r="AU1069" s="236"/>
      <c r="AV1069" s="236"/>
      <c r="AW1069" s="236"/>
      <c r="AX1069" s="236"/>
      <c r="AY1069" s="236"/>
      <c r="AZ1069" s="236"/>
      <c r="BA1069" s="236"/>
      <c r="BB1069" s="236"/>
      <c r="BC1069" s="236"/>
      <c r="BD1069" s="236"/>
      <c r="BE1069" s="236"/>
      <c r="BF1069" s="236"/>
      <c r="BG1069" s="236"/>
      <c r="BH1069" s="236"/>
      <c r="BI1069" s="236"/>
      <c r="BJ1069" s="236"/>
      <c r="BK1069" s="236"/>
      <c r="BL1069" s="235" t="str">
        <f t="shared" si="935"/>
        <v>OK</v>
      </c>
    </row>
    <row r="1070" spans="2:64">
      <c r="B1070" s="235"/>
      <c r="C1070" s="239">
        <v>1067</v>
      </c>
      <c r="D1070" s="234" t="s">
        <v>1661</v>
      </c>
      <c r="E1070" s="248">
        <v>2.5000000000000001E-2</v>
      </c>
      <c r="F1070" s="236">
        <f t="shared" si="928"/>
        <v>0.47850000000000004</v>
      </c>
      <c r="G1070" s="236">
        <f t="shared" si="929"/>
        <v>2.2064395262653611</v>
      </c>
      <c r="H1070" s="236">
        <f t="shared" si="930"/>
        <v>0.216865223045525</v>
      </c>
      <c r="I1070" s="248">
        <v>2.5000000000000001E-2</v>
      </c>
      <c r="J1070" s="236">
        <f t="shared" si="931"/>
        <v>0.32136000000000003</v>
      </c>
      <c r="K1070" s="236">
        <f t="shared" si="932"/>
        <v>1.6652408566439365</v>
      </c>
      <c r="L1070" s="236">
        <f t="shared" si="933"/>
        <v>0.19298109262563784</v>
      </c>
      <c r="M1070" s="237" t="s">
        <v>652</v>
      </c>
      <c r="N1070" s="237"/>
      <c r="P1070" s="248">
        <v>0.6</v>
      </c>
      <c r="Q1070" s="248">
        <v>0.38</v>
      </c>
      <c r="R1070" s="248">
        <v>0.9</v>
      </c>
      <c r="S1070" s="235" t="s">
        <v>628</v>
      </c>
      <c r="T1070" s="248">
        <v>0.5</v>
      </c>
      <c r="U1070" s="248">
        <v>0.15</v>
      </c>
      <c r="V1070" s="235" t="s">
        <v>628</v>
      </c>
      <c r="AA1070" s="236"/>
      <c r="AB1070" s="236"/>
      <c r="AC1070" s="236"/>
      <c r="AD1070" s="236"/>
      <c r="AG1070" s="236">
        <f t="shared" si="927"/>
        <v>0.63</v>
      </c>
      <c r="AH1070" s="236">
        <f t="shared" si="934"/>
        <v>0.56399999999999995</v>
      </c>
      <c r="AI1070" s="236"/>
      <c r="AJ1070" s="236"/>
      <c r="AK1070" s="236"/>
      <c r="AL1070" s="236"/>
      <c r="AM1070" s="236"/>
      <c r="AN1070" s="236"/>
      <c r="AO1070" s="236"/>
      <c r="AP1070" s="334" t="s">
        <v>2299</v>
      </c>
      <c r="AR1070" s="235" t="str">
        <f t="shared" si="936"/>
        <v>OK</v>
      </c>
      <c r="AS1070" s="236"/>
      <c r="AT1070" s="236"/>
      <c r="AU1070" s="236"/>
      <c r="AV1070" s="236"/>
      <c r="AW1070" s="236"/>
      <c r="AX1070" s="236"/>
      <c r="AY1070" s="236"/>
      <c r="AZ1070" s="236"/>
      <c r="BA1070" s="236"/>
      <c r="BB1070" s="236"/>
      <c r="BC1070" s="236"/>
      <c r="BD1070" s="236"/>
      <c r="BE1070" s="236"/>
      <c r="BF1070" s="236"/>
      <c r="BG1070" s="236"/>
      <c r="BH1070" s="236"/>
      <c r="BI1070" s="236"/>
      <c r="BJ1070" s="236"/>
      <c r="BK1070" s="236"/>
      <c r="BL1070" s="235" t="str">
        <f t="shared" si="935"/>
        <v>OK</v>
      </c>
    </row>
    <row r="1071" spans="2:64">
      <c r="B1071" s="235"/>
      <c r="C1071" s="239">
        <v>1068</v>
      </c>
      <c r="D1071" s="234" t="s">
        <v>1662</v>
      </c>
      <c r="E1071" s="248">
        <v>2.5000000000000001E-2</v>
      </c>
      <c r="F1071" s="236">
        <f t="shared" si="928"/>
        <v>0.56849999999999989</v>
      </c>
      <c r="G1071" s="236">
        <f t="shared" si="929"/>
        <v>2.3064395262653612</v>
      </c>
      <c r="H1071" s="236">
        <f t="shared" si="930"/>
        <v>0.24648380914652807</v>
      </c>
      <c r="I1071" s="248">
        <v>2.5000000000000001E-2</v>
      </c>
      <c r="J1071" s="236">
        <f t="shared" si="931"/>
        <v>0.38435999999999998</v>
      </c>
      <c r="K1071" s="236">
        <f t="shared" si="932"/>
        <v>1.7652408566439364</v>
      </c>
      <c r="L1071" s="236">
        <f t="shared" si="933"/>
        <v>0.21773799227077859</v>
      </c>
      <c r="M1071" s="237" t="s">
        <v>652</v>
      </c>
      <c r="N1071" s="237"/>
      <c r="P1071" s="248">
        <v>0.7</v>
      </c>
      <c r="Q1071" s="248">
        <v>0.48</v>
      </c>
      <c r="R1071" s="248">
        <v>0.9</v>
      </c>
      <c r="S1071" s="235" t="s">
        <v>628</v>
      </c>
      <c r="T1071" s="248">
        <v>0.6</v>
      </c>
      <c r="U1071" s="248">
        <v>0.15</v>
      </c>
      <c r="V1071" s="235" t="s">
        <v>628</v>
      </c>
      <c r="AA1071" s="236"/>
      <c r="AB1071" s="236"/>
      <c r="AC1071" s="236"/>
      <c r="AD1071" s="236"/>
      <c r="AG1071" s="236">
        <f t="shared" si="927"/>
        <v>0.63</v>
      </c>
      <c r="AH1071" s="236">
        <f t="shared" si="934"/>
        <v>0.66399999999999992</v>
      </c>
      <c r="AI1071" s="236"/>
      <c r="AJ1071" s="236"/>
      <c r="AK1071" s="236"/>
      <c r="AL1071" s="236"/>
      <c r="AM1071" s="236"/>
      <c r="AN1071" s="236"/>
      <c r="AO1071" s="236"/>
      <c r="AP1071" s="334" t="s">
        <v>2299</v>
      </c>
      <c r="AR1071" s="235" t="str">
        <f t="shared" si="936"/>
        <v>OK</v>
      </c>
      <c r="AS1071" s="236"/>
      <c r="AT1071" s="236"/>
      <c r="AU1071" s="236"/>
      <c r="AV1071" s="236"/>
      <c r="AW1071" s="236"/>
      <c r="AX1071" s="236"/>
      <c r="AY1071" s="236"/>
      <c r="AZ1071" s="236"/>
      <c r="BA1071" s="236"/>
      <c r="BB1071" s="236"/>
      <c r="BC1071" s="236"/>
      <c r="BD1071" s="236"/>
      <c r="BE1071" s="236"/>
      <c r="BF1071" s="236"/>
      <c r="BG1071" s="236"/>
      <c r="BH1071" s="236"/>
      <c r="BI1071" s="236"/>
      <c r="BJ1071" s="236"/>
      <c r="BK1071" s="236"/>
      <c r="BL1071" s="235" t="str">
        <f t="shared" si="935"/>
        <v>OK</v>
      </c>
    </row>
    <row r="1072" spans="2:64">
      <c r="B1072" s="235"/>
      <c r="C1072" s="239">
        <v>1069</v>
      </c>
      <c r="D1072" s="234" t="s">
        <v>1663</v>
      </c>
      <c r="E1072" s="248">
        <v>2.5000000000000001E-2</v>
      </c>
      <c r="F1072" s="236">
        <f t="shared" si="928"/>
        <v>0.65849999999999997</v>
      </c>
      <c r="G1072" s="236">
        <f t="shared" si="929"/>
        <v>2.4064395262653613</v>
      </c>
      <c r="H1072" s="236">
        <f t="shared" si="930"/>
        <v>0.27364078457518914</v>
      </c>
      <c r="I1072" s="248">
        <v>2.5000000000000001E-2</v>
      </c>
      <c r="J1072" s="236">
        <f t="shared" si="931"/>
        <v>0.44735999999999998</v>
      </c>
      <c r="K1072" s="236">
        <f t="shared" si="932"/>
        <v>1.8652408566439362</v>
      </c>
      <c r="L1072" s="236">
        <f t="shared" si="933"/>
        <v>0.23984033933554269</v>
      </c>
      <c r="M1072" s="237" t="s">
        <v>652</v>
      </c>
      <c r="N1072" s="237"/>
      <c r="P1072" s="248">
        <v>0.8</v>
      </c>
      <c r="Q1072" s="248">
        <v>0.57999999999999996</v>
      </c>
      <c r="R1072" s="248">
        <v>0.9</v>
      </c>
      <c r="S1072" s="235" t="s">
        <v>628</v>
      </c>
      <c r="T1072" s="248">
        <v>0.7</v>
      </c>
      <c r="U1072" s="248">
        <v>0.15</v>
      </c>
      <c r="V1072" s="235" t="s">
        <v>628</v>
      </c>
      <c r="AA1072" s="236"/>
      <c r="AB1072" s="236"/>
      <c r="AC1072" s="236"/>
      <c r="AD1072" s="236"/>
      <c r="AG1072" s="236">
        <f t="shared" si="927"/>
        <v>0.63</v>
      </c>
      <c r="AH1072" s="236">
        <f t="shared" si="934"/>
        <v>0.76400000000000001</v>
      </c>
      <c r="AI1072" s="236"/>
      <c r="AJ1072" s="236"/>
      <c r="AK1072" s="236"/>
      <c r="AL1072" s="236"/>
      <c r="AM1072" s="236"/>
      <c r="AN1072" s="236"/>
      <c r="AO1072" s="236"/>
      <c r="AP1072" s="334" t="s">
        <v>2299</v>
      </c>
      <c r="AR1072" s="235" t="str">
        <f t="shared" si="936"/>
        <v>OK</v>
      </c>
      <c r="AS1072" s="236"/>
      <c r="AT1072" s="236"/>
      <c r="AU1072" s="236"/>
      <c r="AV1072" s="236"/>
      <c r="AW1072" s="236"/>
      <c r="AX1072" s="236"/>
      <c r="AY1072" s="236"/>
      <c r="AZ1072" s="236"/>
      <c r="BA1072" s="236"/>
      <c r="BB1072" s="236"/>
      <c r="BC1072" s="236"/>
      <c r="BD1072" s="236"/>
      <c r="BE1072" s="236"/>
      <c r="BF1072" s="236"/>
      <c r="BG1072" s="236"/>
      <c r="BH1072" s="236"/>
      <c r="BI1072" s="236"/>
      <c r="BJ1072" s="236"/>
      <c r="BK1072" s="236"/>
      <c r="BL1072" s="235" t="str">
        <f t="shared" si="935"/>
        <v>OK</v>
      </c>
    </row>
    <row r="1073" spans="2:64">
      <c r="B1073" s="235"/>
      <c r="C1073" s="239">
        <v>1070</v>
      </c>
      <c r="D1073" s="234" t="s">
        <v>1664</v>
      </c>
      <c r="E1073" s="248">
        <v>2.5000000000000001E-2</v>
      </c>
      <c r="F1073" s="236">
        <f t="shared" si="928"/>
        <v>0.70350000000000013</v>
      </c>
      <c r="G1073" s="236">
        <f t="shared" si="929"/>
        <v>2.4564395262653611</v>
      </c>
      <c r="H1073" s="236">
        <f t="shared" si="930"/>
        <v>0.28639011564415096</v>
      </c>
      <c r="I1073" s="248">
        <v>2.5000000000000001E-2</v>
      </c>
      <c r="J1073" s="236">
        <f t="shared" si="931"/>
        <v>0.47886000000000001</v>
      </c>
      <c r="K1073" s="236">
        <f t="shared" si="932"/>
        <v>1.9152408566439365</v>
      </c>
      <c r="L1073" s="236">
        <f t="shared" si="933"/>
        <v>0.2500259945577305</v>
      </c>
      <c r="M1073" s="237" t="s">
        <v>652</v>
      </c>
      <c r="N1073" s="237"/>
      <c r="P1073" s="248">
        <v>0.85</v>
      </c>
      <c r="Q1073" s="248">
        <v>0.63</v>
      </c>
      <c r="R1073" s="248">
        <v>0.9</v>
      </c>
      <c r="S1073" s="235" t="s">
        <v>628</v>
      </c>
      <c r="T1073" s="248">
        <v>0.75</v>
      </c>
      <c r="U1073" s="248">
        <v>0.15</v>
      </c>
      <c r="V1073" s="235" t="s">
        <v>628</v>
      </c>
      <c r="AA1073" s="236"/>
      <c r="AB1073" s="236"/>
      <c r="AC1073" s="236"/>
      <c r="AD1073" s="236"/>
      <c r="AG1073" s="236">
        <f t="shared" si="927"/>
        <v>0.63</v>
      </c>
      <c r="AH1073" s="236">
        <f t="shared" si="934"/>
        <v>0.81399999999999995</v>
      </c>
      <c r="AI1073" s="236"/>
      <c r="AJ1073" s="236"/>
      <c r="AK1073" s="236"/>
      <c r="AL1073" s="236"/>
      <c r="AM1073" s="236"/>
      <c r="AN1073" s="236"/>
      <c r="AO1073" s="236"/>
      <c r="AP1073" s="334" t="s">
        <v>2299</v>
      </c>
      <c r="AR1073" s="235" t="str">
        <f t="shared" si="936"/>
        <v>OK</v>
      </c>
      <c r="AS1073" s="236"/>
      <c r="AT1073" s="236"/>
      <c r="AU1073" s="236"/>
      <c r="AV1073" s="236"/>
      <c r="AW1073" s="236"/>
      <c r="AX1073" s="236"/>
      <c r="AY1073" s="236"/>
      <c r="AZ1073" s="236"/>
      <c r="BA1073" s="236"/>
      <c r="BB1073" s="236"/>
      <c r="BC1073" s="236"/>
      <c r="BD1073" s="236"/>
      <c r="BE1073" s="236"/>
      <c r="BF1073" s="236"/>
      <c r="BG1073" s="236"/>
      <c r="BH1073" s="236"/>
      <c r="BI1073" s="236"/>
      <c r="BJ1073" s="236"/>
      <c r="BK1073" s="236"/>
      <c r="BL1073" s="235" t="str">
        <f t="shared" si="935"/>
        <v>OK</v>
      </c>
    </row>
    <row r="1074" spans="2:64">
      <c r="B1074" s="235"/>
      <c r="C1074" s="239">
        <v>1071</v>
      </c>
      <c r="D1074" s="234" t="s">
        <v>1665</v>
      </c>
      <c r="E1074" s="248">
        <v>2.5000000000000001E-2</v>
      </c>
      <c r="F1074" s="236">
        <f t="shared" si="928"/>
        <v>0.74850000000000005</v>
      </c>
      <c r="G1074" s="236">
        <f t="shared" si="929"/>
        <v>2.5064395262653609</v>
      </c>
      <c r="H1074" s="236">
        <f t="shared" si="930"/>
        <v>0.29863078368991341</v>
      </c>
      <c r="I1074" s="248">
        <v>2.5000000000000001E-2</v>
      </c>
      <c r="J1074" s="236">
        <f t="shared" si="931"/>
        <v>0.51036000000000004</v>
      </c>
      <c r="K1074" s="236">
        <f t="shared" si="932"/>
        <v>1.9652408566439363</v>
      </c>
      <c r="L1074" s="236">
        <f t="shared" si="933"/>
        <v>0.2596933593531876</v>
      </c>
      <c r="M1074" s="237" t="s">
        <v>652</v>
      </c>
      <c r="N1074" s="237"/>
      <c r="P1074" s="248">
        <v>0.9</v>
      </c>
      <c r="Q1074" s="248">
        <v>0.68</v>
      </c>
      <c r="R1074" s="248">
        <v>0.9</v>
      </c>
      <c r="S1074" s="235" t="s">
        <v>628</v>
      </c>
      <c r="T1074" s="248">
        <v>0.8</v>
      </c>
      <c r="U1074" s="248">
        <v>0.15</v>
      </c>
      <c r="V1074" s="235" t="s">
        <v>628</v>
      </c>
      <c r="AA1074" s="236"/>
      <c r="AB1074" s="236"/>
      <c r="AC1074" s="236"/>
      <c r="AD1074" s="236"/>
      <c r="AG1074" s="236">
        <f t="shared" si="927"/>
        <v>0.63</v>
      </c>
      <c r="AH1074" s="236">
        <f t="shared" si="934"/>
        <v>0.86399999999999999</v>
      </c>
      <c r="AI1074" s="236"/>
      <c r="AJ1074" s="236"/>
      <c r="AK1074" s="236"/>
      <c r="AL1074" s="236"/>
      <c r="AM1074" s="236"/>
      <c r="AN1074" s="236"/>
      <c r="AO1074" s="236"/>
      <c r="AP1074" s="334" t="s">
        <v>2299</v>
      </c>
      <c r="AR1074" s="235" t="str">
        <f t="shared" si="936"/>
        <v>OK</v>
      </c>
      <c r="AS1074" s="236"/>
      <c r="AT1074" s="236"/>
      <c r="AU1074" s="236"/>
      <c r="AV1074" s="236"/>
      <c r="AW1074" s="236"/>
      <c r="AX1074" s="236"/>
      <c r="AY1074" s="236"/>
      <c r="AZ1074" s="236"/>
      <c r="BA1074" s="236"/>
      <c r="BB1074" s="236"/>
      <c r="BC1074" s="236"/>
      <c r="BD1074" s="236"/>
      <c r="BE1074" s="236"/>
      <c r="BF1074" s="236"/>
      <c r="BG1074" s="236"/>
      <c r="BH1074" s="236"/>
      <c r="BI1074" s="236"/>
      <c r="BJ1074" s="236"/>
      <c r="BK1074" s="236"/>
      <c r="BL1074" s="235" t="str">
        <f t="shared" si="935"/>
        <v>OK</v>
      </c>
    </row>
    <row r="1075" spans="2:64">
      <c r="B1075" s="235"/>
      <c r="C1075" s="239">
        <v>1072</v>
      </c>
      <c r="D1075" s="234" t="s">
        <v>1666</v>
      </c>
      <c r="E1075" s="248">
        <v>2.5000000000000001E-2</v>
      </c>
      <c r="F1075" s="236">
        <f t="shared" si="928"/>
        <v>0.83849999999999991</v>
      </c>
      <c r="G1075" s="236">
        <f t="shared" si="929"/>
        <v>2.606439526265361</v>
      </c>
      <c r="H1075" s="236">
        <f t="shared" si="930"/>
        <v>0.3217032244755148</v>
      </c>
      <c r="I1075" s="248">
        <v>2.5000000000000001E-2</v>
      </c>
      <c r="J1075" s="236">
        <f t="shared" si="931"/>
        <v>0.57335999999999998</v>
      </c>
      <c r="K1075" s="236">
        <f t="shared" si="932"/>
        <v>2.0652408566439364</v>
      </c>
      <c r="L1075" s="236">
        <f t="shared" si="933"/>
        <v>0.27762379296123507</v>
      </c>
      <c r="M1075" s="237" t="s">
        <v>652</v>
      </c>
      <c r="N1075" s="237"/>
      <c r="P1075" s="248">
        <v>1</v>
      </c>
      <c r="Q1075" s="248">
        <v>0.78</v>
      </c>
      <c r="R1075" s="248">
        <v>0.9</v>
      </c>
      <c r="S1075" s="235" t="s">
        <v>628</v>
      </c>
      <c r="T1075" s="248">
        <v>0.9</v>
      </c>
      <c r="U1075" s="248">
        <v>0.15</v>
      </c>
      <c r="V1075" s="235" t="s">
        <v>628</v>
      </c>
      <c r="AA1075" s="236"/>
      <c r="AB1075" s="236"/>
      <c r="AC1075" s="236"/>
      <c r="AD1075" s="236"/>
      <c r="AG1075" s="236">
        <f t="shared" si="927"/>
        <v>0.63</v>
      </c>
      <c r="AH1075" s="236">
        <f t="shared" si="934"/>
        <v>0.96399999999999997</v>
      </c>
      <c r="AI1075" s="236"/>
      <c r="AJ1075" s="236"/>
      <c r="AK1075" s="236"/>
      <c r="AL1075" s="236"/>
      <c r="AM1075" s="236"/>
      <c r="AN1075" s="236"/>
      <c r="AO1075" s="236"/>
      <c r="AP1075" s="334" t="s">
        <v>2299</v>
      </c>
      <c r="AR1075" s="235" t="str">
        <f t="shared" si="936"/>
        <v>OK</v>
      </c>
      <c r="AS1075" s="236"/>
      <c r="AT1075" s="236"/>
      <c r="AU1075" s="236"/>
      <c r="AV1075" s="236"/>
      <c r="AW1075" s="236"/>
      <c r="AX1075" s="236"/>
      <c r="AY1075" s="236"/>
      <c r="AZ1075" s="236"/>
      <c r="BA1075" s="236"/>
      <c r="BB1075" s="236"/>
      <c r="BC1075" s="236"/>
      <c r="BD1075" s="236"/>
      <c r="BE1075" s="236"/>
      <c r="BF1075" s="236"/>
      <c r="BG1075" s="236"/>
      <c r="BH1075" s="236"/>
      <c r="BI1075" s="236"/>
      <c r="BJ1075" s="236"/>
      <c r="BK1075" s="236"/>
      <c r="BL1075" s="235" t="str">
        <f t="shared" si="935"/>
        <v>OK</v>
      </c>
    </row>
    <row r="1076" spans="2:64">
      <c r="B1076" s="235"/>
      <c r="C1076" s="239">
        <v>1073</v>
      </c>
      <c r="D1076" s="234" t="s">
        <v>1667</v>
      </c>
      <c r="E1076" s="248">
        <v>2.5000000000000001E-2</v>
      </c>
      <c r="F1076" s="236">
        <f t="shared" si="928"/>
        <v>0.97350000000000003</v>
      </c>
      <c r="G1076" s="236">
        <f t="shared" si="929"/>
        <v>2.7564395262653609</v>
      </c>
      <c r="H1076" s="236">
        <f t="shared" si="930"/>
        <v>0.35317299390165607</v>
      </c>
      <c r="I1076" s="248">
        <v>2.5000000000000001E-2</v>
      </c>
      <c r="J1076" s="236">
        <f t="shared" si="931"/>
        <v>0.6678599999999999</v>
      </c>
      <c r="K1076" s="236">
        <f t="shared" si="932"/>
        <v>2.2152408566439363</v>
      </c>
      <c r="L1076" s="236">
        <f t="shared" si="933"/>
        <v>0.30148414697072712</v>
      </c>
      <c r="M1076" s="237" t="s">
        <v>652</v>
      </c>
      <c r="N1076" s="237"/>
      <c r="P1076" s="248">
        <v>1.1499999999999999</v>
      </c>
      <c r="Q1076" s="248">
        <v>0.93</v>
      </c>
      <c r="R1076" s="248">
        <v>0.9</v>
      </c>
      <c r="S1076" s="235" t="s">
        <v>628</v>
      </c>
      <c r="T1076" s="248">
        <v>1.05</v>
      </c>
      <c r="U1076" s="248">
        <v>0.15</v>
      </c>
      <c r="V1076" s="235" t="s">
        <v>628</v>
      </c>
      <c r="AA1076" s="236"/>
      <c r="AB1076" s="236"/>
      <c r="AC1076" s="236"/>
      <c r="AD1076" s="236"/>
      <c r="AG1076" s="236">
        <f t="shared" si="927"/>
        <v>0.63</v>
      </c>
      <c r="AH1076" s="236">
        <f t="shared" si="934"/>
        <v>1.1139999999999999</v>
      </c>
      <c r="AI1076" s="236"/>
      <c r="AJ1076" s="236"/>
      <c r="AK1076" s="236"/>
      <c r="AL1076" s="236"/>
      <c r="AM1076" s="236"/>
      <c r="AN1076" s="236"/>
      <c r="AO1076" s="236"/>
      <c r="AP1076" s="334" t="s">
        <v>2299</v>
      </c>
      <c r="AR1076" s="235" t="str">
        <f t="shared" si="936"/>
        <v>OK</v>
      </c>
      <c r="AS1076" s="236"/>
      <c r="AT1076" s="236"/>
      <c r="AU1076" s="236"/>
      <c r="AV1076" s="236"/>
      <c r="AW1076" s="236"/>
      <c r="AX1076" s="236"/>
      <c r="AY1076" s="236"/>
      <c r="AZ1076" s="236"/>
      <c r="BA1076" s="236"/>
      <c r="BB1076" s="236"/>
      <c r="BC1076" s="236"/>
      <c r="BD1076" s="236"/>
      <c r="BE1076" s="236"/>
      <c r="BF1076" s="236"/>
      <c r="BG1076" s="236"/>
      <c r="BH1076" s="236"/>
      <c r="BI1076" s="236"/>
      <c r="BJ1076" s="236"/>
      <c r="BK1076" s="236"/>
      <c r="BL1076" s="235" t="str">
        <f t="shared" si="935"/>
        <v>OK</v>
      </c>
    </row>
    <row r="1077" spans="2:64">
      <c r="B1077" s="235"/>
      <c r="C1077" s="239">
        <v>1074</v>
      </c>
      <c r="D1077" s="234" t="s">
        <v>1668</v>
      </c>
      <c r="E1077" s="248">
        <v>2.5000000000000001E-2</v>
      </c>
      <c r="F1077" s="236">
        <f t="shared" si="928"/>
        <v>1.0185</v>
      </c>
      <c r="G1077" s="236">
        <f t="shared" si="929"/>
        <v>2.8064395262653612</v>
      </c>
      <c r="H1077" s="236">
        <f t="shared" si="930"/>
        <v>0.36291535608300018</v>
      </c>
      <c r="I1077" s="248">
        <v>2.5000000000000001E-2</v>
      </c>
      <c r="J1077" s="236">
        <f t="shared" si="931"/>
        <v>0.69936000000000009</v>
      </c>
      <c r="K1077" s="236">
        <f t="shared" si="932"/>
        <v>2.2652408566439366</v>
      </c>
      <c r="L1077" s="236">
        <f t="shared" si="933"/>
        <v>0.30873538147114987</v>
      </c>
      <c r="M1077" s="237" t="s">
        <v>652</v>
      </c>
      <c r="N1077" s="237"/>
      <c r="P1077" s="248">
        <v>1.2</v>
      </c>
      <c r="Q1077" s="248">
        <v>0.98</v>
      </c>
      <c r="R1077" s="248">
        <v>0.9</v>
      </c>
      <c r="S1077" s="235" t="s">
        <v>628</v>
      </c>
      <c r="T1077" s="248">
        <v>1.1000000000000001</v>
      </c>
      <c r="U1077" s="248">
        <v>0.15</v>
      </c>
      <c r="V1077" s="235" t="s">
        <v>628</v>
      </c>
      <c r="AA1077" s="236"/>
      <c r="AB1077" s="236"/>
      <c r="AC1077" s="236"/>
      <c r="AD1077" s="236"/>
      <c r="AG1077" s="236">
        <f t="shared" si="927"/>
        <v>0.63</v>
      </c>
      <c r="AH1077" s="236">
        <f t="shared" si="934"/>
        <v>1.1639999999999999</v>
      </c>
      <c r="AI1077" s="236"/>
      <c r="AJ1077" s="236"/>
      <c r="AK1077" s="236"/>
      <c r="AL1077" s="236"/>
      <c r="AM1077" s="236"/>
      <c r="AN1077" s="236"/>
      <c r="AO1077" s="236"/>
      <c r="AP1077" s="334" t="s">
        <v>2299</v>
      </c>
      <c r="AR1077" s="235" t="str">
        <f t="shared" si="936"/>
        <v>OK</v>
      </c>
      <c r="AS1077" s="236"/>
      <c r="AT1077" s="236"/>
      <c r="AU1077" s="236"/>
      <c r="AV1077" s="236"/>
      <c r="AW1077" s="236"/>
      <c r="AX1077" s="236"/>
      <c r="AY1077" s="236"/>
      <c r="AZ1077" s="236"/>
      <c r="BA1077" s="236"/>
      <c r="BB1077" s="236"/>
      <c r="BC1077" s="236"/>
      <c r="BD1077" s="236"/>
      <c r="BE1077" s="236"/>
      <c r="BF1077" s="236"/>
      <c r="BG1077" s="236"/>
      <c r="BH1077" s="236"/>
      <c r="BI1077" s="236"/>
      <c r="BJ1077" s="236"/>
      <c r="BK1077" s="236"/>
      <c r="BL1077" s="235" t="str">
        <f t="shared" si="935"/>
        <v>OK</v>
      </c>
    </row>
    <row r="1078" spans="2:64">
      <c r="B1078" s="235"/>
      <c r="C1078" s="239">
        <v>1075</v>
      </c>
      <c r="D1078" s="234" t="s">
        <v>1669</v>
      </c>
      <c r="E1078" s="248">
        <v>2.5000000000000001E-2</v>
      </c>
      <c r="F1078" s="236">
        <f t="shared" si="928"/>
        <v>1.1085</v>
      </c>
      <c r="G1078" s="236">
        <f t="shared" si="929"/>
        <v>2.9064395262653613</v>
      </c>
      <c r="H1078" s="236">
        <f t="shared" si="930"/>
        <v>0.3813944828311534</v>
      </c>
      <c r="I1078" s="248">
        <v>2.5000000000000001E-2</v>
      </c>
      <c r="J1078" s="236">
        <f t="shared" si="931"/>
        <v>0.76236000000000004</v>
      </c>
      <c r="K1078" s="236">
        <f t="shared" si="932"/>
        <v>2.3652408566439362</v>
      </c>
      <c r="L1078" s="236">
        <f t="shared" si="933"/>
        <v>0.32231812580885322</v>
      </c>
      <c r="M1078" s="237" t="s">
        <v>652</v>
      </c>
      <c r="N1078" s="237"/>
      <c r="P1078" s="248">
        <v>1.3</v>
      </c>
      <c r="Q1078" s="248">
        <v>1.08</v>
      </c>
      <c r="R1078" s="248">
        <v>0.9</v>
      </c>
      <c r="S1078" s="235" t="s">
        <v>628</v>
      </c>
      <c r="T1078" s="248">
        <v>1.2</v>
      </c>
      <c r="U1078" s="248">
        <v>0.15</v>
      </c>
      <c r="V1078" s="235" t="s">
        <v>628</v>
      </c>
      <c r="AA1078" s="236"/>
      <c r="AB1078" s="236"/>
      <c r="AC1078" s="236"/>
      <c r="AD1078" s="236"/>
      <c r="AG1078" s="236">
        <f t="shared" si="927"/>
        <v>0.63</v>
      </c>
      <c r="AH1078" s="236">
        <f t="shared" si="934"/>
        <v>1.264</v>
      </c>
      <c r="AI1078" s="236"/>
      <c r="AJ1078" s="236"/>
      <c r="AK1078" s="236"/>
      <c r="AL1078" s="236"/>
      <c r="AM1078" s="236"/>
      <c r="AN1078" s="236"/>
      <c r="AO1078" s="236"/>
      <c r="AP1078" s="334" t="s">
        <v>2299</v>
      </c>
      <c r="AR1078" s="235" t="str">
        <f t="shared" si="936"/>
        <v>OK</v>
      </c>
      <c r="AS1078" s="236"/>
      <c r="AT1078" s="236"/>
      <c r="AU1078" s="236"/>
      <c r="AV1078" s="236"/>
      <c r="AW1078" s="236"/>
      <c r="AX1078" s="236"/>
      <c r="AY1078" s="236"/>
      <c r="AZ1078" s="236"/>
      <c r="BA1078" s="236"/>
      <c r="BB1078" s="236"/>
      <c r="BC1078" s="236"/>
      <c r="BD1078" s="236"/>
      <c r="BE1078" s="236"/>
      <c r="BF1078" s="236"/>
      <c r="BG1078" s="236"/>
      <c r="BH1078" s="236"/>
      <c r="BI1078" s="236"/>
      <c r="BJ1078" s="236"/>
      <c r="BK1078" s="236"/>
      <c r="BL1078" s="235" t="str">
        <f t="shared" si="935"/>
        <v>OK</v>
      </c>
    </row>
    <row r="1079" spans="2:64">
      <c r="B1079" s="235"/>
      <c r="C1079" s="239">
        <v>1076</v>
      </c>
      <c r="D1079" s="234" t="s">
        <v>1670</v>
      </c>
      <c r="E1079" s="248">
        <v>2.5000000000000001E-2</v>
      </c>
      <c r="F1079" s="236">
        <f t="shared" si="928"/>
        <v>1.1985000000000001</v>
      </c>
      <c r="G1079" s="236">
        <f t="shared" si="929"/>
        <v>3.0064395262653609</v>
      </c>
      <c r="H1079" s="236">
        <f t="shared" si="930"/>
        <v>0.39864430650590627</v>
      </c>
      <c r="I1079" s="248">
        <v>2.5000000000000001E-2</v>
      </c>
      <c r="J1079" s="236">
        <f t="shared" si="931"/>
        <v>0.82535999999999987</v>
      </c>
      <c r="K1079" s="236">
        <f t="shared" si="932"/>
        <v>2.4652408566439363</v>
      </c>
      <c r="L1079" s="236">
        <f t="shared" si="933"/>
        <v>0.3347989295957095</v>
      </c>
      <c r="M1079" s="237" t="s">
        <v>652</v>
      </c>
      <c r="N1079" s="237"/>
      <c r="P1079" s="248">
        <v>1.4</v>
      </c>
      <c r="Q1079" s="248">
        <v>1.18</v>
      </c>
      <c r="R1079" s="248">
        <v>0.9</v>
      </c>
      <c r="S1079" s="235" t="s">
        <v>628</v>
      </c>
      <c r="T1079" s="248">
        <v>1.3</v>
      </c>
      <c r="U1079" s="248">
        <v>0.15</v>
      </c>
      <c r="V1079" s="235" t="s">
        <v>628</v>
      </c>
      <c r="AA1079" s="236"/>
      <c r="AB1079" s="236"/>
      <c r="AC1079" s="236"/>
      <c r="AD1079" s="236"/>
      <c r="AG1079" s="236">
        <f t="shared" si="927"/>
        <v>0.63</v>
      </c>
      <c r="AH1079" s="236">
        <f t="shared" si="934"/>
        <v>1.3639999999999999</v>
      </c>
      <c r="AI1079" s="236"/>
      <c r="AJ1079" s="236"/>
      <c r="AK1079" s="236"/>
      <c r="AL1079" s="236"/>
      <c r="AM1079" s="236"/>
      <c r="AN1079" s="236"/>
      <c r="AO1079" s="236"/>
      <c r="AP1079" s="334" t="s">
        <v>2299</v>
      </c>
      <c r="AR1079" s="235" t="str">
        <f t="shared" si="936"/>
        <v>OK</v>
      </c>
      <c r="AS1079" s="236"/>
      <c r="AT1079" s="236"/>
      <c r="AU1079" s="236"/>
      <c r="AV1079" s="236"/>
      <c r="AW1079" s="236"/>
      <c r="AX1079" s="236"/>
      <c r="AY1079" s="236"/>
      <c r="AZ1079" s="236"/>
      <c r="BA1079" s="236"/>
      <c r="BB1079" s="236"/>
      <c r="BC1079" s="236"/>
      <c r="BD1079" s="236"/>
      <c r="BE1079" s="236"/>
      <c r="BF1079" s="236"/>
      <c r="BG1079" s="236"/>
      <c r="BH1079" s="236"/>
      <c r="BI1079" s="236"/>
      <c r="BJ1079" s="236"/>
      <c r="BK1079" s="236"/>
      <c r="BL1079" s="235" t="str">
        <f t="shared" si="935"/>
        <v>OK</v>
      </c>
    </row>
    <row r="1080" spans="2:64">
      <c r="B1080" s="235"/>
      <c r="C1080" s="239">
        <v>1077</v>
      </c>
      <c r="D1080" s="234" t="s">
        <v>1671</v>
      </c>
      <c r="E1080" s="248">
        <v>2.5000000000000001E-2</v>
      </c>
      <c r="F1080" s="236">
        <f t="shared" si="928"/>
        <v>1.2434999999999998</v>
      </c>
      <c r="G1080" s="236">
        <f t="shared" si="929"/>
        <v>3.0564395262653612</v>
      </c>
      <c r="H1080" s="236">
        <f t="shared" si="930"/>
        <v>0.40684593603571878</v>
      </c>
      <c r="I1080" s="248">
        <v>2.5000000000000001E-2</v>
      </c>
      <c r="J1080" s="236">
        <f t="shared" si="931"/>
        <v>0.85686000000000007</v>
      </c>
      <c r="K1080" s="236">
        <f t="shared" si="932"/>
        <v>2.5152408566439366</v>
      </c>
      <c r="L1080" s="236">
        <f t="shared" si="933"/>
        <v>0.34066717616192854</v>
      </c>
      <c r="M1080" s="237" t="s">
        <v>652</v>
      </c>
      <c r="N1080" s="237"/>
      <c r="P1080" s="248">
        <v>1.45</v>
      </c>
      <c r="Q1080" s="248">
        <v>1.23</v>
      </c>
      <c r="R1080" s="248">
        <v>0.9</v>
      </c>
      <c r="S1080" s="235" t="s">
        <v>628</v>
      </c>
      <c r="T1080" s="248">
        <v>1.35</v>
      </c>
      <c r="U1080" s="248">
        <v>0.15</v>
      </c>
      <c r="V1080" s="235" t="s">
        <v>628</v>
      </c>
      <c r="AA1080" s="236"/>
      <c r="AB1080" s="236"/>
      <c r="AC1080" s="236"/>
      <c r="AD1080" s="236"/>
      <c r="AG1080" s="236">
        <f t="shared" si="927"/>
        <v>0.63</v>
      </c>
      <c r="AH1080" s="236">
        <f t="shared" si="934"/>
        <v>1.4139999999999999</v>
      </c>
      <c r="AI1080" s="236"/>
      <c r="AJ1080" s="236"/>
      <c r="AK1080" s="236"/>
      <c r="AL1080" s="236"/>
      <c r="AM1080" s="236"/>
      <c r="AN1080" s="236"/>
      <c r="AO1080" s="236"/>
      <c r="AP1080" s="334" t="s">
        <v>2299</v>
      </c>
      <c r="AR1080" s="235" t="str">
        <f t="shared" si="936"/>
        <v>OK</v>
      </c>
      <c r="AS1080" s="236"/>
      <c r="AT1080" s="236"/>
      <c r="AU1080" s="236"/>
      <c r="AV1080" s="236"/>
      <c r="AW1080" s="236"/>
      <c r="AX1080" s="236"/>
      <c r="AY1080" s="236"/>
      <c r="AZ1080" s="236"/>
      <c r="BA1080" s="236"/>
      <c r="BB1080" s="236"/>
      <c r="BC1080" s="236"/>
      <c r="BD1080" s="236"/>
      <c r="BE1080" s="236"/>
      <c r="BF1080" s="236"/>
      <c r="BG1080" s="236"/>
      <c r="BH1080" s="236"/>
      <c r="BI1080" s="236"/>
      <c r="BJ1080" s="236"/>
      <c r="BK1080" s="236"/>
      <c r="BL1080" s="235" t="str">
        <f t="shared" si="935"/>
        <v>OK</v>
      </c>
    </row>
    <row r="1081" spans="2:64">
      <c r="B1081" s="235"/>
      <c r="C1081" s="239">
        <v>1078</v>
      </c>
      <c r="D1081" s="234" t="s">
        <v>1672</v>
      </c>
      <c r="E1081" s="248">
        <v>2.5000000000000001E-2</v>
      </c>
      <c r="F1081" s="236">
        <f t="shared" si="928"/>
        <v>1.2885</v>
      </c>
      <c r="G1081" s="236">
        <f t="shared" si="929"/>
        <v>3.106439526265361</v>
      </c>
      <c r="H1081" s="236">
        <f t="shared" si="930"/>
        <v>0.41478354531146039</v>
      </c>
      <c r="I1081" s="248">
        <v>2.5000000000000001E-2</v>
      </c>
      <c r="J1081" s="236">
        <f t="shared" si="931"/>
        <v>0.88835999999999993</v>
      </c>
      <c r="K1081" s="236">
        <f t="shared" si="932"/>
        <v>2.5652408566439364</v>
      </c>
      <c r="L1081" s="236">
        <f t="shared" si="933"/>
        <v>0.3463066626664551</v>
      </c>
      <c r="M1081" s="237" t="s">
        <v>652</v>
      </c>
      <c r="N1081" s="237"/>
      <c r="P1081" s="248">
        <v>1.5</v>
      </c>
      <c r="Q1081" s="248">
        <v>1.28</v>
      </c>
      <c r="R1081" s="248">
        <v>0.9</v>
      </c>
      <c r="S1081" s="235" t="s">
        <v>628</v>
      </c>
      <c r="T1081" s="248">
        <v>1.4</v>
      </c>
      <c r="U1081" s="248">
        <v>0.15</v>
      </c>
      <c r="V1081" s="235" t="s">
        <v>628</v>
      </c>
      <c r="AA1081" s="236"/>
      <c r="AB1081" s="236"/>
      <c r="AC1081" s="236"/>
      <c r="AD1081" s="236"/>
      <c r="AG1081" s="236">
        <f t="shared" si="927"/>
        <v>0.63</v>
      </c>
      <c r="AH1081" s="236">
        <f t="shared" si="934"/>
        <v>1.464</v>
      </c>
      <c r="AI1081" s="236"/>
      <c r="AJ1081" s="236"/>
      <c r="AK1081" s="236"/>
      <c r="AL1081" s="236"/>
      <c r="AM1081" s="236"/>
      <c r="AN1081" s="236"/>
      <c r="AO1081" s="236"/>
      <c r="AP1081" s="334" t="s">
        <v>2299</v>
      </c>
      <c r="AR1081" s="235" t="str">
        <f t="shared" si="936"/>
        <v>OK</v>
      </c>
      <c r="AS1081" s="236"/>
      <c r="AT1081" s="236"/>
      <c r="AU1081" s="236"/>
      <c r="AV1081" s="236"/>
      <c r="AW1081" s="236"/>
      <c r="AX1081" s="236"/>
      <c r="AY1081" s="236"/>
      <c r="AZ1081" s="236"/>
      <c r="BA1081" s="236"/>
      <c r="BB1081" s="236"/>
      <c r="BC1081" s="236"/>
      <c r="BD1081" s="236"/>
      <c r="BE1081" s="236"/>
      <c r="BF1081" s="236"/>
      <c r="BG1081" s="236"/>
      <c r="BH1081" s="236"/>
      <c r="BI1081" s="236"/>
      <c r="BJ1081" s="236"/>
      <c r="BK1081" s="236"/>
      <c r="BL1081" s="235" t="str">
        <f t="shared" si="935"/>
        <v>OK</v>
      </c>
    </row>
    <row r="1082" spans="2:64">
      <c r="B1082" s="235"/>
      <c r="C1082" s="239">
        <v>1079</v>
      </c>
      <c r="D1082" s="234" t="s">
        <v>1673</v>
      </c>
      <c r="E1082" s="248">
        <v>2.5000000000000001E-2</v>
      </c>
      <c r="F1082" s="236">
        <f t="shared" si="928"/>
        <v>1.3785000000000001</v>
      </c>
      <c r="G1082" s="236">
        <f t="shared" si="929"/>
        <v>3.2064395262653611</v>
      </c>
      <c r="H1082" s="236">
        <f t="shared" si="930"/>
        <v>0.42991610747937026</v>
      </c>
      <c r="I1082" s="248">
        <v>2.5000000000000001E-2</v>
      </c>
      <c r="J1082" s="236">
        <f t="shared" si="931"/>
        <v>0.95135999999999998</v>
      </c>
      <c r="K1082" s="236">
        <f t="shared" si="932"/>
        <v>2.6652408566439361</v>
      </c>
      <c r="L1082" s="236">
        <f t="shared" si="933"/>
        <v>0.35695085403949189</v>
      </c>
      <c r="M1082" s="237" t="s">
        <v>652</v>
      </c>
      <c r="N1082" s="237"/>
      <c r="P1082" s="248">
        <v>1.6</v>
      </c>
      <c r="Q1082" s="248">
        <v>1.38</v>
      </c>
      <c r="R1082" s="248">
        <v>0.9</v>
      </c>
      <c r="S1082" s="235" t="s">
        <v>628</v>
      </c>
      <c r="T1082" s="248">
        <v>1.5</v>
      </c>
      <c r="U1082" s="248">
        <v>0.15</v>
      </c>
      <c r="V1082" s="235" t="s">
        <v>628</v>
      </c>
      <c r="AA1082" s="236"/>
      <c r="AB1082" s="236"/>
      <c r="AC1082" s="236"/>
      <c r="AD1082" s="236"/>
      <c r="AG1082" s="236">
        <f t="shared" si="927"/>
        <v>0.63</v>
      </c>
      <c r="AH1082" s="236">
        <f t="shared" si="934"/>
        <v>1.5640000000000001</v>
      </c>
      <c r="AI1082" s="236"/>
      <c r="AJ1082" s="236"/>
      <c r="AK1082" s="236"/>
      <c r="AL1082" s="236"/>
      <c r="AM1082" s="236"/>
      <c r="AN1082" s="236"/>
      <c r="AO1082" s="236"/>
      <c r="AP1082" s="334" t="s">
        <v>2299</v>
      </c>
      <c r="AR1082" s="235" t="str">
        <f t="shared" si="936"/>
        <v>OK</v>
      </c>
      <c r="AS1082" s="236"/>
      <c r="AT1082" s="236"/>
      <c r="AU1082" s="236"/>
      <c r="AV1082" s="236"/>
      <c r="AW1082" s="236"/>
      <c r="AX1082" s="236"/>
      <c r="AY1082" s="236"/>
      <c r="AZ1082" s="236"/>
      <c r="BA1082" s="236"/>
      <c r="BB1082" s="236"/>
      <c r="BC1082" s="236"/>
      <c r="BD1082" s="236"/>
      <c r="BE1082" s="236"/>
      <c r="BF1082" s="236"/>
      <c r="BG1082" s="236"/>
      <c r="BH1082" s="236"/>
      <c r="BI1082" s="236"/>
      <c r="BJ1082" s="236"/>
      <c r="BK1082" s="236"/>
      <c r="BL1082" s="235" t="str">
        <f t="shared" si="935"/>
        <v>OK</v>
      </c>
    </row>
    <row r="1083" spans="2:64">
      <c r="B1083" s="235"/>
      <c r="C1083" s="239">
        <v>1080</v>
      </c>
      <c r="D1083" s="234" t="s">
        <v>1674</v>
      </c>
      <c r="E1083" s="248">
        <v>2.5000000000000001E-2</v>
      </c>
      <c r="F1083" s="236">
        <f t="shared" si="928"/>
        <v>1.5585</v>
      </c>
      <c r="G1083" s="236">
        <f t="shared" si="929"/>
        <v>3.4064395262653613</v>
      </c>
      <c r="H1083" s="236">
        <f t="shared" si="930"/>
        <v>0.45751582788515149</v>
      </c>
      <c r="I1083" s="248">
        <v>2.5000000000000001E-2</v>
      </c>
      <c r="J1083" s="236">
        <f t="shared" si="931"/>
        <v>1.0773600000000001</v>
      </c>
      <c r="K1083" s="236">
        <f t="shared" si="932"/>
        <v>2.8652408566439362</v>
      </c>
      <c r="L1083" s="236">
        <f t="shared" si="933"/>
        <v>0.3760102741456488</v>
      </c>
      <c r="M1083" s="237" t="s">
        <v>652</v>
      </c>
      <c r="N1083" s="237"/>
      <c r="P1083" s="248">
        <v>1.8</v>
      </c>
      <c r="Q1083" s="248">
        <v>1.58</v>
      </c>
      <c r="R1083" s="248">
        <v>0.9</v>
      </c>
      <c r="S1083" s="235" t="s">
        <v>628</v>
      </c>
      <c r="T1083" s="248">
        <v>1.7</v>
      </c>
      <c r="U1083" s="248">
        <v>0.15</v>
      </c>
      <c r="V1083" s="235" t="s">
        <v>628</v>
      </c>
      <c r="AA1083" s="236"/>
      <c r="AB1083" s="236"/>
      <c r="AC1083" s="236"/>
      <c r="AD1083" s="236"/>
      <c r="AG1083" s="236">
        <f t="shared" si="927"/>
        <v>0.63</v>
      </c>
      <c r="AH1083" s="236">
        <f t="shared" si="934"/>
        <v>1.764</v>
      </c>
      <c r="AI1083" s="236"/>
      <c r="AJ1083" s="236"/>
      <c r="AK1083" s="236"/>
      <c r="AL1083" s="236"/>
      <c r="AM1083" s="236"/>
      <c r="AN1083" s="236"/>
      <c r="AO1083" s="236"/>
      <c r="AP1083" s="334" t="s">
        <v>2299</v>
      </c>
      <c r="AR1083" s="235" t="str">
        <f t="shared" si="936"/>
        <v>OK</v>
      </c>
      <c r="AS1083" s="236"/>
      <c r="AT1083" s="236"/>
      <c r="AU1083" s="236"/>
      <c r="AV1083" s="236"/>
      <c r="AW1083" s="236"/>
      <c r="AX1083" s="236"/>
      <c r="AY1083" s="236"/>
      <c r="AZ1083" s="236"/>
      <c r="BA1083" s="236"/>
      <c r="BB1083" s="236"/>
      <c r="BC1083" s="236"/>
      <c r="BD1083" s="236"/>
      <c r="BE1083" s="236"/>
      <c r="BF1083" s="236"/>
      <c r="BG1083" s="236"/>
      <c r="BH1083" s="236"/>
      <c r="BI1083" s="236"/>
      <c r="BJ1083" s="236"/>
      <c r="BK1083" s="236"/>
      <c r="BL1083" s="235" t="str">
        <f t="shared" si="935"/>
        <v>OK</v>
      </c>
    </row>
    <row r="1084" spans="2:64">
      <c r="B1084" s="235"/>
      <c r="C1084" s="239">
        <v>1081</v>
      </c>
      <c r="D1084" s="234" t="s">
        <v>1675</v>
      </c>
      <c r="E1084" s="248">
        <v>2.5000000000000001E-2</v>
      </c>
      <c r="F1084" s="236">
        <f t="shared" si="928"/>
        <v>1.7384999999999999</v>
      </c>
      <c r="G1084" s="236">
        <f t="shared" si="929"/>
        <v>3.606439526265361</v>
      </c>
      <c r="H1084" s="236">
        <f t="shared" si="930"/>
        <v>0.48205438836244652</v>
      </c>
      <c r="I1084" s="248">
        <v>2.5000000000000001E-2</v>
      </c>
      <c r="J1084" s="236">
        <f t="shared" si="931"/>
        <v>1.20336</v>
      </c>
      <c r="K1084" s="236">
        <f t="shared" si="932"/>
        <v>3.0652408566439364</v>
      </c>
      <c r="L1084" s="236">
        <f t="shared" si="933"/>
        <v>0.39258252655470993</v>
      </c>
      <c r="M1084" s="237" t="s">
        <v>652</v>
      </c>
      <c r="N1084" s="237"/>
      <c r="P1084" s="248">
        <v>2</v>
      </c>
      <c r="Q1084" s="248">
        <v>1.78</v>
      </c>
      <c r="R1084" s="248">
        <v>0.9</v>
      </c>
      <c r="S1084" s="235" t="s">
        <v>628</v>
      </c>
      <c r="T1084" s="248">
        <v>1.9</v>
      </c>
      <c r="U1084" s="248">
        <v>0.15</v>
      </c>
      <c r="V1084" s="235" t="s">
        <v>628</v>
      </c>
      <c r="AA1084" s="236"/>
      <c r="AB1084" s="236"/>
      <c r="AC1084" s="236"/>
      <c r="AD1084" s="236"/>
      <c r="AG1084" s="236">
        <f t="shared" si="927"/>
        <v>0.63</v>
      </c>
      <c r="AH1084" s="236">
        <f t="shared" si="934"/>
        <v>1.964</v>
      </c>
      <c r="AI1084" s="236"/>
      <c r="AJ1084" s="236"/>
      <c r="AK1084" s="236"/>
      <c r="AL1084" s="236"/>
      <c r="AM1084" s="236"/>
      <c r="AN1084" s="236"/>
      <c r="AO1084" s="236"/>
      <c r="AP1084" s="334" t="s">
        <v>2299</v>
      </c>
      <c r="AR1084" s="235" t="str">
        <f t="shared" si="936"/>
        <v>OK</v>
      </c>
      <c r="AS1084" s="236"/>
      <c r="AT1084" s="236"/>
      <c r="AU1084" s="236"/>
      <c r="AV1084" s="236"/>
      <c r="AW1084" s="236"/>
      <c r="AX1084" s="236"/>
      <c r="AY1084" s="236"/>
      <c r="AZ1084" s="236"/>
      <c r="BA1084" s="236"/>
      <c r="BB1084" s="236"/>
      <c r="BC1084" s="236"/>
      <c r="BD1084" s="236"/>
      <c r="BE1084" s="236"/>
      <c r="BF1084" s="236"/>
      <c r="BG1084" s="236"/>
      <c r="BH1084" s="236"/>
      <c r="BI1084" s="236"/>
      <c r="BJ1084" s="236"/>
      <c r="BK1084" s="236"/>
      <c r="BL1084" s="235" t="str">
        <f t="shared" si="935"/>
        <v>OK</v>
      </c>
    </row>
    <row r="1085" spans="2:64">
      <c r="B1085" s="235"/>
      <c r="C1085" s="239">
        <v>1082</v>
      </c>
      <c r="D1085" s="234" t="s">
        <v>1676</v>
      </c>
      <c r="E1085" s="248">
        <v>2.5000000000000001E-2</v>
      </c>
      <c r="F1085" s="236">
        <f t="shared" si="928"/>
        <v>2.1885000000000003</v>
      </c>
      <c r="G1085" s="236">
        <f t="shared" si="929"/>
        <v>4.106439526265361</v>
      </c>
      <c r="H1085" s="236">
        <f t="shared" si="930"/>
        <v>0.53294343822721568</v>
      </c>
      <c r="I1085" s="248">
        <v>2.5000000000000001E-2</v>
      </c>
      <c r="J1085" s="236">
        <f t="shared" si="931"/>
        <v>1.5183599999999999</v>
      </c>
      <c r="K1085" s="236">
        <f t="shared" si="932"/>
        <v>3.5652408566439364</v>
      </c>
      <c r="L1085" s="236">
        <f t="shared" si="933"/>
        <v>0.42587866039134192</v>
      </c>
      <c r="M1085" s="237" t="s">
        <v>652</v>
      </c>
      <c r="N1085" s="237"/>
      <c r="P1085" s="248">
        <v>2.5</v>
      </c>
      <c r="Q1085" s="248">
        <v>2.2799999999999998</v>
      </c>
      <c r="R1085" s="248">
        <v>0.9</v>
      </c>
      <c r="S1085" s="235" t="s">
        <v>628</v>
      </c>
      <c r="T1085" s="248">
        <v>2.4</v>
      </c>
      <c r="U1085" s="248">
        <v>0.15</v>
      </c>
      <c r="V1085" s="235" t="s">
        <v>628</v>
      </c>
      <c r="AA1085" s="236"/>
      <c r="AB1085" s="236"/>
      <c r="AC1085" s="236"/>
      <c r="AD1085" s="236"/>
      <c r="AG1085" s="236">
        <f t="shared" si="927"/>
        <v>0.63</v>
      </c>
      <c r="AH1085" s="236">
        <f t="shared" si="934"/>
        <v>2.464</v>
      </c>
      <c r="AI1085" s="236"/>
      <c r="AJ1085" s="236"/>
      <c r="AK1085" s="236"/>
      <c r="AL1085" s="236"/>
      <c r="AM1085" s="236"/>
      <c r="AN1085" s="236"/>
      <c r="AO1085" s="236"/>
      <c r="AP1085" s="334" t="s">
        <v>2299</v>
      </c>
      <c r="AR1085" s="235" t="str">
        <f t="shared" si="936"/>
        <v>OK</v>
      </c>
      <c r="AS1085" s="236"/>
      <c r="AT1085" s="236"/>
      <c r="AU1085" s="236"/>
      <c r="AV1085" s="236"/>
      <c r="AW1085" s="236"/>
      <c r="AX1085" s="236"/>
      <c r="AY1085" s="236"/>
      <c r="AZ1085" s="236"/>
      <c r="BA1085" s="236"/>
      <c r="BB1085" s="236"/>
      <c r="BC1085" s="236"/>
      <c r="BD1085" s="236"/>
      <c r="BE1085" s="236"/>
      <c r="BF1085" s="236"/>
      <c r="BG1085" s="236"/>
      <c r="BH1085" s="236"/>
      <c r="BI1085" s="236"/>
      <c r="BJ1085" s="236"/>
      <c r="BK1085" s="236"/>
      <c r="BL1085" s="235" t="str">
        <f t="shared" si="935"/>
        <v>OK</v>
      </c>
    </row>
    <row r="1086" spans="2:64">
      <c r="B1086" s="235"/>
      <c r="C1086" s="239">
        <v>1083</v>
      </c>
      <c r="D1086" s="234" t="s">
        <v>1677</v>
      </c>
      <c r="E1086" s="248">
        <v>2.5000000000000001E-2</v>
      </c>
      <c r="F1086" s="236">
        <f t="shared" si="928"/>
        <v>2.6385000000000005</v>
      </c>
      <c r="G1086" s="236">
        <f t="shared" si="929"/>
        <v>4.606439526265361</v>
      </c>
      <c r="H1086" s="236">
        <f t="shared" si="930"/>
        <v>0.572785116347581</v>
      </c>
      <c r="I1086" s="248">
        <v>2.5000000000000001E-2</v>
      </c>
      <c r="J1086" s="236">
        <f t="shared" si="931"/>
        <v>1.8333599999999999</v>
      </c>
      <c r="K1086" s="236">
        <f t="shared" si="932"/>
        <v>4.0652408566439364</v>
      </c>
      <c r="L1086" s="236">
        <f t="shared" si="933"/>
        <v>0.45098434868962034</v>
      </c>
      <c r="M1086" s="237" t="s">
        <v>652</v>
      </c>
      <c r="N1086" s="237"/>
      <c r="P1086" s="248">
        <v>3</v>
      </c>
      <c r="Q1086" s="248">
        <v>2.78</v>
      </c>
      <c r="R1086" s="248">
        <v>0.9</v>
      </c>
      <c r="S1086" s="235" t="s">
        <v>628</v>
      </c>
      <c r="T1086" s="248">
        <v>2.9</v>
      </c>
      <c r="U1086" s="248">
        <v>0.15</v>
      </c>
      <c r="V1086" s="235" t="s">
        <v>628</v>
      </c>
      <c r="AA1086" s="236"/>
      <c r="AB1086" s="236"/>
      <c r="AC1086" s="236"/>
      <c r="AD1086" s="236"/>
      <c r="AG1086" s="236">
        <f t="shared" si="927"/>
        <v>0.63</v>
      </c>
      <c r="AH1086" s="236">
        <f t="shared" si="934"/>
        <v>2.964</v>
      </c>
      <c r="AI1086" s="236"/>
      <c r="AJ1086" s="236"/>
      <c r="AK1086" s="236"/>
      <c r="AL1086" s="236"/>
      <c r="AM1086" s="236"/>
      <c r="AN1086" s="236"/>
      <c r="AO1086" s="236"/>
      <c r="AP1086" s="334" t="s">
        <v>2299</v>
      </c>
      <c r="AR1086" s="235" t="str">
        <f t="shared" si="936"/>
        <v>OK</v>
      </c>
      <c r="AS1086" s="236"/>
      <c r="AT1086" s="236"/>
      <c r="AU1086" s="236"/>
      <c r="AV1086" s="236"/>
      <c r="AW1086" s="236"/>
      <c r="AX1086" s="236"/>
      <c r="AY1086" s="236"/>
      <c r="AZ1086" s="236"/>
      <c r="BA1086" s="236"/>
      <c r="BB1086" s="236"/>
      <c r="BC1086" s="236"/>
      <c r="BD1086" s="236"/>
      <c r="BE1086" s="236"/>
      <c r="BF1086" s="236"/>
      <c r="BG1086" s="236"/>
      <c r="BH1086" s="236"/>
      <c r="BI1086" s="236"/>
      <c r="BJ1086" s="236"/>
      <c r="BK1086" s="236"/>
      <c r="BL1086" s="235" t="str">
        <f t="shared" si="935"/>
        <v>OK</v>
      </c>
    </row>
    <row r="1087" spans="2:64">
      <c r="B1087" s="235"/>
      <c r="C1087" s="239">
        <v>1084</v>
      </c>
      <c r="D1087" s="234" t="s">
        <v>1678</v>
      </c>
      <c r="E1087" s="248">
        <v>2.5000000000000001E-2</v>
      </c>
      <c r="F1087" s="236">
        <f t="shared" si="928"/>
        <v>3.0885000000000002</v>
      </c>
      <c r="G1087" s="236">
        <f t="shared" si="929"/>
        <v>5.106439526265361</v>
      </c>
      <c r="H1087" s="236">
        <f t="shared" si="930"/>
        <v>0.60482455223724185</v>
      </c>
      <c r="I1087" s="248">
        <v>2.5000000000000001E-2</v>
      </c>
      <c r="J1087" s="236">
        <f t="shared" si="931"/>
        <v>2.1483599999999998</v>
      </c>
      <c r="K1087" s="236">
        <f t="shared" si="932"/>
        <v>4.5652408566439364</v>
      </c>
      <c r="L1087" s="236">
        <f t="shared" si="933"/>
        <v>0.4705907240082251</v>
      </c>
      <c r="M1087" s="237" t="s">
        <v>652</v>
      </c>
      <c r="N1087" s="237"/>
      <c r="P1087" s="248">
        <v>3.5</v>
      </c>
      <c r="Q1087" s="248">
        <v>3.28</v>
      </c>
      <c r="R1087" s="248">
        <v>0.9</v>
      </c>
      <c r="S1087" s="235" t="s">
        <v>628</v>
      </c>
      <c r="T1087" s="248">
        <v>3.4</v>
      </c>
      <c r="U1087" s="248">
        <v>0.15</v>
      </c>
      <c r="V1087" s="235" t="s">
        <v>628</v>
      </c>
      <c r="AA1087" s="236"/>
      <c r="AB1087" s="236"/>
      <c r="AC1087" s="236"/>
      <c r="AD1087" s="236"/>
      <c r="AG1087" s="236">
        <f t="shared" si="927"/>
        <v>0.63</v>
      </c>
      <c r="AH1087" s="236">
        <f t="shared" si="934"/>
        <v>3.464</v>
      </c>
      <c r="AI1087" s="236"/>
      <c r="AJ1087" s="236"/>
      <c r="AK1087" s="236"/>
      <c r="AL1087" s="236"/>
      <c r="AM1087" s="236"/>
      <c r="AN1087" s="236"/>
      <c r="AO1087" s="236"/>
      <c r="AP1087" s="334" t="s">
        <v>2299</v>
      </c>
      <c r="AR1087" s="235" t="str">
        <f t="shared" si="936"/>
        <v>OK</v>
      </c>
      <c r="AS1087" s="236"/>
      <c r="AT1087" s="236"/>
      <c r="AU1087" s="236"/>
      <c r="AV1087" s="236"/>
      <c r="AW1087" s="236"/>
      <c r="AX1087" s="236"/>
      <c r="AY1087" s="236"/>
      <c r="AZ1087" s="236"/>
      <c r="BA1087" s="236"/>
      <c r="BB1087" s="236"/>
      <c r="BC1087" s="236"/>
      <c r="BD1087" s="236"/>
      <c r="BE1087" s="236"/>
      <c r="BF1087" s="236"/>
      <c r="BG1087" s="236"/>
      <c r="BH1087" s="236"/>
      <c r="BI1087" s="236"/>
      <c r="BJ1087" s="236"/>
      <c r="BK1087" s="236"/>
      <c r="BL1087" s="235" t="str">
        <f t="shared" si="935"/>
        <v>OK</v>
      </c>
    </row>
    <row r="1088" spans="2:64">
      <c r="B1088" s="235"/>
      <c r="C1088" s="239">
        <v>1085</v>
      </c>
      <c r="D1088" s="234" t="s">
        <v>1679</v>
      </c>
      <c r="E1088" s="248">
        <v>2.5000000000000001E-2</v>
      </c>
      <c r="F1088" s="236">
        <f t="shared" si="928"/>
        <v>3.5385000000000004</v>
      </c>
      <c r="G1088" s="236">
        <f t="shared" si="929"/>
        <v>5.606439526265361</v>
      </c>
      <c r="H1088" s="236">
        <f t="shared" si="930"/>
        <v>0.6311492317758246</v>
      </c>
      <c r="I1088" s="248">
        <v>2.5000000000000001E-2</v>
      </c>
      <c r="J1088" s="236">
        <f t="shared" si="931"/>
        <v>2.4633599999999998</v>
      </c>
      <c r="K1088" s="236">
        <f t="shared" si="932"/>
        <v>5.0652408566439364</v>
      </c>
      <c r="L1088" s="236">
        <f t="shared" si="933"/>
        <v>0.48632633071512849</v>
      </c>
      <c r="M1088" s="237" t="s">
        <v>652</v>
      </c>
      <c r="N1088" s="237"/>
      <c r="P1088" s="248">
        <v>4</v>
      </c>
      <c r="Q1088" s="248">
        <v>3.78</v>
      </c>
      <c r="R1088" s="248">
        <v>0.9</v>
      </c>
      <c r="S1088" s="235" t="s">
        <v>628</v>
      </c>
      <c r="T1088" s="248">
        <v>3.9</v>
      </c>
      <c r="U1088" s="248">
        <v>0.15</v>
      </c>
      <c r="V1088" s="235" t="s">
        <v>628</v>
      </c>
      <c r="AA1088" s="236"/>
      <c r="AB1088" s="236"/>
      <c r="AC1088" s="236"/>
      <c r="AD1088" s="236"/>
      <c r="AG1088" s="236">
        <f t="shared" si="927"/>
        <v>0.63</v>
      </c>
      <c r="AH1088" s="236">
        <f t="shared" si="934"/>
        <v>3.964</v>
      </c>
      <c r="AI1088" s="236"/>
      <c r="AJ1088" s="236"/>
      <c r="AK1088" s="236"/>
      <c r="AL1088" s="236"/>
      <c r="AM1088" s="236"/>
      <c r="AN1088" s="236"/>
      <c r="AO1088" s="236"/>
      <c r="AP1088" s="334" t="s">
        <v>2299</v>
      </c>
      <c r="AR1088" s="235" t="str">
        <f t="shared" si="936"/>
        <v>OK</v>
      </c>
      <c r="AS1088" s="236"/>
      <c r="AT1088" s="236"/>
      <c r="AU1088" s="236"/>
      <c r="AV1088" s="236"/>
      <c r="AW1088" s="236"/>
      <c r="AX1088" s="236"/>
      <c r="AY1088" s="236"/>
      <c r="AZ1088" s="236"/>
      <c r="BA1088" s="236"/>
      <c r="BB1088" s="236"/>
      <c r="BC1088" s="236"/>
      <c r="BD1088" s="236"/>
      <c r="BE1088" s="236"/>
      <c r="BF1088" s="236"/>
      <c r="BG1088" s="236"/>
      <c r="BH1088" s="236"/>
      <c r="BI1088" s="236"/>
      <c r="BJ1088" s="236"/>
      <c r="BK1088" s="236"/>
      <c r="BL1088" s="235" t="str">
        <f t="shared" si="935"/>
        <v>OK</v>
      </c>
    </row>
    <row r="1089" spans="2:64">
      <c r="B1089" s="235"/>
      <c r="C1089" s="239">
        <v>1086</v>
      </c>
      <c r="D1089" s="234" t="s">
        <v>1680</v>
      </c>
      <c r="E1089" s="248">
        <v>2.5000000000000001E-2</v>
      </c>
      <c r="F1089" s="236">
        <f t="shared" si="928"/>
        <v>0.58679999999999999</v>
      </c>
      <c r="G1089" s="236">
        <f t="shared" si="929"/>
        <v>2.7415566137505096</v>
      </c>
      <c r="H1089" s="236">
        <f t="shared" si="930"/>
        <v>0.21403898685033709</v>
      </c>
      <c r="I1089" s="248">
        <v>2.5000000000000001E-2</v>
      </c>
      <c r="J1089" s="236">
        <f t="shared" si="931"/>
        <v>0.38223529411764695</v>
      </c>
      <c r="K1089" s="236">
        <f t="shared" si="932"/>
        <v>2.0187592796663485</v>
      </c>
      <c r="L1089" s="236">
        <f t="shared" si="933"/>
        <v>0.18934169019934913</v>
      </c>
      <c r="M1089" s="237" t="s">
        <v>652</v>
      </c>
      <c r="N1089" s="237"/>
      <c r="P1089" s="248">
        <v>0.6</v>
      </c>
      <c r="Q1089" s="248">
        <v>0.32</v>
      </c>
      <c r="R1089" s="248">
        <v>1.2</v>
      </c>
      <c r="S1089" s="235" t="s">
        <v>628</v>
      </c>
      <c r="T1089" s="248">
        <v>0.42</v>
      </c>
      <c r="U1089" s="248">
        <v>0.18</v>
      </c>
      <c r="V1089" s="235" t="s">
        <v>628</v>
      </c>
      <c r="AA1089" s="236"/>
      <c r="AB1089" s="236"/>
      <c r="AC1089" s="236"/>
      <c r="AD1089" s="236"/>
      <c r="AG1089" s="236">
        <f t="shared" si="927"/>
        <v>0.84</v>
      </c>
      <c r="AH1089" s="236">
        <f t="shared" si="934"/>
        <v>0.53647058823529403</v>
      </c>
      <c r="AI1089" s="236"/>
      <c r="AJ1089" s="236"/>
      <c r="AK1089" s="236"/>
      <c r="AL1089" s="236"/>
      <c r="AM1089" s="236"/>
      <c r="AN1089" s="236"/>
      <c r="AO1089" s="236"/>
      <c r="AP1089" s="334" t="s">
        <v>2299</v>
      </c>
      <c r="AR1089" s="235" t="str">
        <f t="shared" si="936"/>
        <v>OK</v>
      </c>
      <c r="AS1089" s="236"/>
      <c r="AT1089" s="236"/>
      <c r="AU1089" s="236"/>
      <c r="AV1089" s="236"/>
      <c r="AW1089" s="236"/>
      <c r="AX1089" s="236"/>
      <c r="AY1089" s="236"/>
      <c r="AZ1089" s="236"/>
      <c r="BA1089" s="236"/>
      <c r="BB1089" s="236"/>
      <c r="BC1089" s="236"/>
      <c r="BD1089" s="236"/>
      <c r="BE1089" s="236"/>
      <c r="BF1089" s="236"/>
      <c r="BG1089" s="236"/>
      <c r="BH1089" s="236"/>
      <c r="BI1089" s="236"/>
      <c r="BJ1089" s="236"/>
      <c r="BK1089" s="236"/>
      <c r="BL1089" s="235" t="str">
        <f t="shared" si="935"/>
        <v>OK</v>
      </c>
    </row>
    <row r="1090" spans="2:64">
      <c r="B1090" s="235"/>
      <c r="C1090" s="239">
        <v>1087</v>
      </c>
      <c r="D1090" s="234" t="s">
        <v>1681</v>
      </c>
      <c r="E1090" s="248">
        <v>2.5000000000000001E-2</v>
      </c>
      <c r="F1090" s="236">
        <f t="shared" si="928"/>
        <v>0.82679999999999998</v>
      </c>
      <c r="G1090" s="236">
        <f t="shared" si="929"/>
        <v>2.9415566137505098</v>
      </c>
      <c r="H1090" s="236">
        <f t="shared" si="930"/>
        <v>0.28107567134185563</v>
      </c>
      <c r="I1090" s="248">
        <v>2.5000000000000001E-2</v>
      </c>
      <c r="J1090" s="236">
        <f t="shared" si="931"/>
        <v>0.55023529411764704</v>
      </c>
      <c r="K1090" s="236">
        <f t="shared" si="932"/>
        <v>2.2187592796663487</v>
      </c>
      <c r="L1090" s="236">
        <f t="shared" si="933"/>
        <v>0.24799233479730617</v>
      </c>
      <c r="M1090" s="237" t="s">
        <v>652</v>
      </c>
      <c r="N1090" s="237"/>
      <c r="P1090" s="248">
        <v>0.8</v>
      </c>
      <c r="Q1090" s="248">
        <v>0.52</v>
      </c>
      <c r="R1090" s="248">
        <v>1.2</v>
      </c>
      <c r="S1090" s="235" t="s">
        <v>628</v>
      </c>
      <c r="T1090" s="248">
        <v>0.62</v>
      </c>
      <c r="U1090" s="248">
        <v>0.18</v>
      </c>
      <c r="V1090" s="235" t="s">
        <v>628</v>
      </c>
      <c r="AA1090" s="236"/>
      <c r="AB1090" s="236"/>
      <c r="AC1090" s="236"/>
      <c r="AD1090" s="236"/>
      <c r="AG1090" s="236">
        <f t="shared" si="927"/>
        <v>0.84</v>
      </c>
      <c r="AH1090" s="236">
        <f t="shared" si="934"/>
        <v>0.7364705882352941</v>
      </c>
      <c r="AI1090" s="236"/>
      <c r="AJ1090" s="236"/>
      <c r="AK1090" s="236"/>
      <c r="AL1090" s="236"/>
      <c r="AM1090" s="236"/>
      <c r="AN1090" s="236"/>
      <c r="AO1090" s="236"/>
      <c r="AP1090" s="334" t="s">
        <v>2299</v>
      </c>
      <c r="AR1090" s="235" t="str">
        <f t="shared" si="936"/>
        <v>OK</v>
      </c>
      <c r="AS1090" s="236"/>
      <c r="AT1090" s="236"/>
      <c r="AU1090" s="236"/>
      <c r="AV1090" s="236"/>
      <c r="AW1090" s="236"/>
      <c r="AX1090" s="236"/>
      <c r="AY1090" s="236"/>
      <c r="AZ1090" s="236"/>
      <c r="BA1090" s="236"/>
      <c r="BB1090" s="236"/>
      <c r="BC1090" s="236"/>
      <c r="BD1090" s="236"/>
      <c r="BE1090" s="236"/>
      <c r="BF1090" s="236"/>
      <c r="BG1090" s="236"/>
      <c r="BH1090" s="236"/>
      <c r="BI1090" s="236"/>
      <c r="BJ1090" s="236"/>
      <c r="BK1090" s="236"/>
      <c r="BL1090" s="235" t="str">
        <f t="shared" si="935"/>
        <v>OK</v>
      </c>
    </row>
    <row r="1091" spans="2:64">
      <c r="B1091" s="235"/>
      <c r="C1091" s="239">
        <v>1088</v>
      </c>
      <c r="D1091" s="234" t="s">
        <v>1682</v>
      </c>
      <c r="E1091" s="248">
        <v>2.5000000000000001E-2</v>
      </c>
      <c r="F1091" s="236">
        <f t="shared" si="928"/>
        <v>0.88680000000000003</v>
      </c>
      <c r="G1091" s="236">
        <f t="shared" si="929"/>
        <v>2.9915566137505096</v>
      </c>
      <c r="H1091" s="236">
        <f t="shared" si="930"/>
        <v>0.29643430310624153</v>
      </c>
      <c r="I1091" s="248">
        <v>2.5000000000000001E-2</v>
      </c>
      <c r="J1091" s="236">
        <f t="shared" si="931"/>
        <v>0.59223529411764708</v>
      </c>
      <c r="K1091" s="236">
        <f t="shared" si="932"/>
        <v>2.2687592796663485</v>
      </c>
      <c r="L1091" s="236">
        <f t="shared" si="933"/>
        <v>0.26103928231854689</v>
      </c>
      <c r="M1091" s="237" t="s">
        <v>652</v>
      </c>
      <c r="N1091" s="237"/>
      <c r="P1091" s="248">
        <v>0.85</v>
      </c>
      <c r="Q1091" s="248">
        <v>0.56999999999999995</v>
      </c>
      <c r="R1091" s="248">
        <v>1.2</v>
      </c>
      <c r="S1091" s="235" t="s">
        <v>628</v>
      </c>
      <c r="T1091" s="248">
        <v>0.67</v>
      </c>
      <c r="U1091" s="248">
        <v>0.18</v>
      </c>
      <c r="V1091" s="235" t="s">
        <v>628</v>
      </c>
      <c r="AA1091" s="236"/>
      <c r="AB1091" s="236"/>
      <c r="AC1091" s="236"/>
      <c r="AD1091" s="236"/>
      <c r="AG1091" s="236">
        <f t="shared" si="927"/>
        <v>0.84</v>
      </c>
      <c r="AH1091" s="236">
        <f t="shared" si="934"/>
        <v>0.78647058823529414</v>
      </c>
      <c r="AI1091" s="236"/>
      <c r="AJ1091" s="236"/>
      <c r="AK1091" s="236"/>
      <c r="AL1091" s="236"/>
      <c r="AM1091" s="236"/>
      <c r="AN1091" s="236"/>
      <c r="AO1091" s="236"/>
      <c r="AP1091" s="334" t="s">
        <v>2299</v>
      </c>
      <c r="AR1091" s="235" t="str">
        <f t="shared" si="936"/>
        <v>OK</v>
      </c>
      <c r="AS1091" s="236"/>
      <c r="AT1091" s="236"/>
      <c r="AU1091" s="236"/>
      <c r="AV1091" s="236"/>
      <c r="AW1091" s="236"/>
      <c r="AX1091" s="236"/>
      <c r="AY1091" s="236"/>
      <c r="AZ1091" s="236"/>
      <c r="BA1091" s="236"/>
      <c r="BB1091" s="236"/>
      <c r="BC1091" s="236"/>
      <c r="BD1091" s="236"/>
      <c r="BE1091" s="236"/>
      <c r="BF1091" s="236"/>
      <c r="BG1091" s="236"/>
      <c r="BH1091" s="236"/>
      <c r="BI1091" s="236"/>
      <c r="BJ1091" s="236"/>
      <c r="BK1091" s="236"/>
      <c r="BL1091" s="235" t="str">
        <f t="shared" si="935"/>
        <v>OK</v>
      </c>
    </row>
    <row r="1092" spans="2:64">
      <c r="B1092" s="235"/>
      <c r="C1092" s="239">
        <v>1089</v>
      </c>
      <c r="D1092" s="234" t="s">
        <v>1683</v>
      </c>
      <c r="E1092" s="248">
        <v>2.5000000000000001E-2</v>
      </c>
      <c r="F1092" s="236">
        <f t="shared" si="928"/>
        <v>1.0668</v>
      </c>
      <c r="G1092" s="236">
        <f t="shared" si="929"/>
        <v>3.1415566137505095</v>
      </c>
      <c r="H1092" s="236">
        <f t="shared" si="930"/>
        <v>0.33957688215155657</v>
      </c>
      <c r="I1092" s="248">
        <v>2.5000000000000001E-2</v>
      </c>
      <c r="J1092" s="236">
        <f t="shared" si="931"/>
        <v>0.71823529411764686</v>
      </c>
      <c r="K1092" s="236">
        <f t="shared" si="932"/>
        <v>2.4187592796663484</v>
      </c>
      <c r="L1092" s="236">
        <f t="shared" si="933"/>
        <v>0.29694368520075409</v>
      </c>
      <c r="M1092" s="237" t="s">
        <v>652</v>
      </c>
      <c r="N1092" s="237"/>
      <c r="P1092" s="248">
        <v>1</v>
      </c>
      <c r="Q1092" s="248">
        <v>0.72</v>
      </c>
      <c r="R1092" s="248">
        <v>1.2</v>
      </c>
      <c r="S1092" s="235" t="s">
        <v>628</v>
      </c>
      <c r="T1092" s="248">
        <v>0.82</v>
      </c>
      <c r="U1092" s="248">
        <v>0.18</v>
      </c>
      <c r="V1092" s="235" t="s">
        <v>628</v>
      </c>
      <c r="AA1092" s="236"/>
      <c r="AB1092" s="236"/>
      <c r="AC1092" s="236"/>
      <c r="AD1092" s="236"/>
      <c r="AG1092" s="236">
        <f t="shared" si="927"/>
        <v>0.84</v>
      </c>
      <c r="AH1092" s="236">
        <f t="shared" si="934"/>
        <v>0.93647058823529405</v>
      </c>
      <c r="AI1092" s="236"/>
      <c r="AJ1092" s="236"/>
      <c r="AK1092" s="236"/>
      <c r="AL1092" s="236"/>
      <c r="AM1092" s="236"/>
      <c r="AN1092" s="236"/>
      <c r="AO1092" s="236"/>
      <c r="AP1092" s="334" t="s">
        <v>2299</v>
      </c>
      <c r="AR1092" s="235" t="str">
        <f t="shared" si="936"/>
        <v>OK</v>
      </c>
      <c r="AS1092" s="236"/>
      <c r="AT1092" s="236"/>
      <c r="AU1092" s="236"/>
      <c r="AV1092" s="236"/>
      <c r="AW1092" s="236"/>
      <c r="AX1092" s="236"/>
      <c r="AY1092" s="236"/>
      <c r="AZ1092" s="236"/>
      <c r="BA1092" s="236"/>
      <c r="BB1092" s="236"/>
      <c r="BC1092" s="236"/>
      <c r="BD1092" s="236"/>
      <c r="BE1092" s="236"/>
      <c r="BF1092" s="236"/>
      <c r="BG1092" s="236"/>
      <c r="BH1092" s="236"/>
      <c r="BI1092" s="236"/>
      <c r="BJ1092" s="236"/>
      <c r="BK1092" s="236"/>
      <c r="BL1092" s="235" t="str">
        <f t="shared" si="935"/>
        <v>OK</v>
      </c>
    </row>
    <row r="1093" spans="2:64">
      <c r="B1093" s="235"/>
      <c r="C1093" s="239">
        <v>1090</v>
      </c>
      <c r="D1093" s="234" t="s">
        <v>1684</v>
      </c>
      <c r="E1093" s="248">
        <v>2.5000000000000001E-2</v>
      </c>
      <c r="F1093" s="236">
        <f t="shared" si="928"/>
        <v>1.3068</v>
      </c>
      <c r="G1093" s="236">
        <f t="shared" si="929"/>
        <v>3.3415566137505097</v>
      </c>
      <c r="H1093" s="236">
        <f t="shared" si="930"/>
        <v>0.39107522363156028</v>
      </c>
      <c r="I1093" s="248">
        <v>2.5000000000000001E-2</v>
      </c>
      <c r="J1093" s="236">
        <f t="shared" si="931"/>
        <v>0.8862352941176469</v>
      </c>
      <c r="K1093" s="236">
        <f t="shared" si="932"/>
        <v>2.6187592796663486</v>
      </c>
      <c r="L1093" s="236">
        <f t="shared" si="933"/>
        <v>0.33841800619053486</v>
      </c>
      <c r="M1093" s="237" t="s">
        <v>652</v>
      </c>
      <c r="N1093" s="237"/>
      <c r="P1093" s="248">
        <v>1.2</v>
      </c>
      <c r="Q1093" s="248">
        <v>0.92</v>
      </c>
      <c r="R1093" s="248">
        <v>1.2</v>
      </c>
      <c r="S1093" s="235" t="s">
        <v>628</v>
      </c>
      <c r="T1093" s="248">
        <v>1.02</v>
      </c>
      <c r="U1093" s="248">
        <v>0.18</v>
      </c>
      <c r="V1093" s="235" t="s">
        <v>628</v>
      </c>
      <c r="AA1093" s="236"/>
      <c r="AB1093" s="236"/>
      <c r="AC1093" s="236"/>
      <c r="AD1093" s="236"/>
      <c r="AG1093" s="236">
        <f t="shared" si="927"/>
        <v>0.84</v>
      </c>
      <c r="AH1093" s="236">
        <f t="shared" si="934"/>
        <v>1.1364705882352941</v>
      </c>
      <c r="AI1093" s="236"/>
      <c r="AJ1093" s="236"/>
      <c r="AK1093" s="236"/>
      <c r="AL1093" s="236"/>
      <c r="AM1093" s="236"/>
      <c r="AN1093" s="236"/>
      <c r="AO1093" s="236"/>
      <c r="AP1093" s="334" t="s">
        <v>2299</v>
      </c>
      <c r="AR1093" s="235" t="str">
        <f t="shared" si="936"/>
        <v>OK</v>
      </c>
      <c r="AS1093" s="236"/>
      <c r="AT1093" s="236"/>
      <c r="AU1093" s="236"/>
      <c r="AV1093" s="236"/>
      <c r="AW1093" s="236"/>
      <c r="AX1093" s="236"/>
      <c r="AY1093" s="236"/>
      <c r="AZ1093" s="236"/>
      <c r="BA1093" s="236"/>
      <c r="BB1093" s="236"/>
      <c r="BC1093" s="236"/>
      <c r="BD1093" s="236"/>
      <c r="BE1093" s="236"/>
      <c r="BF1093" s="236"/>
      <c r="BG1093" s="236"/>
      <c r="BH1093" s="236"/>
      <c r="BI1093" s="236"/>
      <c r="BJ1093" s="236"/>
      <c r="BK1093" s="236"/>
      <c r="BL1093" s="235" t="str">
        <f t="shared" si="935"/>
        <v>OK</v>
      </c>
    </row>
    <row r="1094" spans="2:64">
      <c r="B1094" s="235"/>
      <c r="C1094" s="239">
        <v>1091</v>
      </c>
      <c r="D1094" s="234" t="s">
        <v>1685</v>
      </c>
      <c r="E1094" s="248">
        <v>2.5000000000000001E-2</v>
      </c>
      <c r="F1094" s="236">
        <f t="shared" si="928"/>
        <v>1.4268000000000001</v>
      </c>
      <c r="G1094" s="236">
        <f t="shared" si="929"/>
        <v>3.4415566137505098</v>
      </c>
      <c r="H1094" s="236">
        <f t="shared" si="930"/>
        <v>0.41457984282441146</v>
      </c>
      <c r="I1094" s="248">
        <v>2.5000000000000001E-2</v>
      </c>
      <c r="J1094" s="236">
        <f t="shared" si="931"/>
        <v>0.97023529411764697</v>
      </c>
      <c r="K1094" s="236">
        <f t="shared" si="932"/>
        <v>2.7187592796663487</v>
      </c>
      <c r="L1094" s="236">
        <f t="shared" si="933"/>
        <v>0.35686693609620196</v>
      </c>
      <c r="M1094" s="237" t="s">
        <v>652</v>
      </c>
      <c r="N1094" s="237"/>
      <c r="P1094" s="248">
        <v>1.3</v>
      </c>
      <c r="Q1094" s="248">
        <v>1.02</v>
      </c>
      <c r="R1094" s="248">
        <v>1.2</v>
      </c>
      <c r="S1094" s="235" t="s">
        <v>628</v>
      </c>
      <c r="T1094" s="248">
        <v>1.1200000000000001</v>
      </c>
      <c r="U1094" s="248">
        <v>0.18</v>
      </c>
      <c r="V1094" s="235" t="s">
        <v>628</v>
      </c>
      <c r="AA1094" s="236"/>
      <c r="AB1094" s="236"/>
      <c r="AC1094" s="236"/>
      <c r="AD1094" s="236"/>
      <c r="AG1094" s="236">
        <f t="shared" si="927"/>
        <v>0.84</v>
      </c>
      <c r="AH1094" s="236">
        <f t="shared" si="934"/>
        <v>1.2364705882352942</v>
      </c>
      <c r="AI1094" s="236"/>
      <c r="AJ1094" s="236"/>
      <c r="AK1094" s="236"/>
      <c r="AL1094" s="236"/>
      <c r="AM1094" s="236"/>
      <c r="AN1094" s="236"/>
      <c r="AO1094" s="236"/>
      <c r="AP1094" s="334" t="s">
        <v>2299</v>
      </c>
      <c r="AR1094" s="235" t="str">
        <f t="shared" si="936"/>
        <v>OK</v>
      </c>
      <c r="AS1094" s="236"/>
      <c r="AT1094" s="236"/>
      <c r="AU1094" s="236"/>
      <c r="AV1094" s="236"/>
      <c r="AW1094" s="236"/>
      <c r="AX1094" s="236"/>
      <c r="AY1094" s="236"/>
      <c r="AZ1094" s="236"/>
      <c r="BA1094" s="236"/>
      <c r="BB1094" s="236"/>
      <c r="BC1094" s="236"/>
      <c r="BD1094" s="236"/>
      <c r="BE1094" s="236"/>
      <c r="BF1094" s="236"/>
      <c r="BG1094" s="236"/>
      <c r="BH1094" s="236"/>
      <c r="BI1094" s="236"/>
      <c r="BJ1094" s="236"/>
      <c r="BK1094" s="236"/>
      <c r="BL1094" s="235" t="str">
        <f t="shared" si="935"/>
        <v>OK</v>
      </c>
    </row>
    <row r="1095" spans="2:64">
      <c r="B1095" s="235"/>
      <c r="C1095" s="239">
        <v>1092</v>
      </c>
      <c r="D1095" s="234" t="s">
        <v>1686</v>
      </c>
      <c r="E1095" s="248">
        <v>2.5000000000000001E-2</v>
      </c>
      <c r="F1095" s="236">
        <f t="shared" si="928"/>
        <v>1.5468</v>
      </c>
      <c r="G1095" s="236">
        <f t="shared" si="929"/>
        <v>3.5415566137505099</v>
      </c>
      <c r="H1095" s="236">
        <f t="shared" si="930"/>
        <v>0.43675710109909499</v>
      </c>
      <c r="I1095" s="248">
        <v>2.5000000000000001E-2</v>
      </c>
      <c r="J1095" s="236">
        <f t="shared" si="931"/>
        <v>1.0542352941176469</v>
      </c>
      <c r="K1095" s="236">
        <f t="shared" si="932"/>
        <v>2.8187592796663488</v>
      </c>
      <c r="L1095" s="236">
        <f t="shared" si="933"/>
        <v>0.37400685532907046</v>
      </c>
      <c r="M1095" s="237" t="s">
        <v>652</v>
      </c>
      <c r="N1095" s="237"/>
      <c r="P1095" s="248">
        <v>1.4</v>
      </c>
      <c r="Q1095" s="248">
        <v>1.1200000000000001</v>
      </c>
      <c r="R1095" s="248">
        <v>1.2</v>
      </c>
      <c r="S1095" s="235" t="s">
        <v>628</v>
      </c>
      <c r="T1095" s="248">
        <v>1.22</v>
      </c>
      <c r="U1095" s="248">
        <v>0.18</v>
      </c>
      <c r="V1095" s="235" t="s">
        <v>628</v>
      </c>
      <c r="AA1095" s="236"/>
      <c r="AB1095" s="236"/>
      <c r="AC1095" s="236"/>
      <c r="AD1095" s="236"/>
      <c r="AG1095" s="236">
        <f t="shared" si="927"/>
        <v>0.84</v>
      </c>
      <c r="AH1095" s="236">
        <f t="shared" si="934"/>
        <v>1.3364705882352941</v>
      </c>
      <c r="AI1095" s="236"/>
      <c r="AJ1095" s="236"/>
      <c r="AK1095" s="236"/>
      <c r="AL1095" s="236"/>
      <c r="AM1095" s="236"/>
      <c r="AN1095" s="236"/>
      <c r="AO1095" s="236"/>
      <c r="AP1095" s="334" t="s">
        <v>2299</v>
      </c>
      <c r="AR1095" s="235" t="str">
        <f t="shared" si="936"/>
        <v>OK</v>
      </c>
      <c r="AS1095" s="236"/>
      <c r="AT1095" s="236"/>
      <c r="AU1095" s="236"/>
      <c r="AV1095" s="236"/>
      <c r="AW1095" s="236"/>
      <c r="AX1095" s="236"/>
      <c r="AY1095" s="236"/>
      <c r="AZ1095" s="236"/>
      <c r="BA1095" s="236"/>
      <c r="BB1095" s="236"/>
      <c r="BC1095" s="236"/>
      <c r="BD1095" s="236"/>
      <c r="BE1095" s="236"/>
      <c r="BF1095" s="236"/>
      <c r="BG1095" s="236"/>
      <c r="BH1095" s="236"/>
      <c r="BI1095" s="236"/>
      <c r="BJ1095" s="236"/>
      <c r="BK1095" s="236"/>
      <c r="BL1095" s="235" t="str">
        <f t="shared" si="935"/>
        <v>OK</v>
      </c>
    </row>
    <row r="1096" spans="2:64">
      <c r="B1096" s="235"/>
      <c r="C1096" s="239">
        <v>1093</v>
      </c>
      <c r="D1096" s="234" t="s">
        <v>1687</v>
      </c>
      <c r="E1096" s="248">
        <v>2.5000000000000001E-2</v>
      </c>
      <c r="F1096" s="236">
        <f t="shared" si="928"/>
        <v>1.6668000000000001</v>
      </c>
      <c r="G1096" s="236">
        <f t="shared" si="929"/>
        <v>3.6415566137505095</v>
      </c>
      <c r="H1096" s="236">
        <f t="shared" si="930"/>
        <v>0.4577163495704466</v>
      </c>
      <c r="I1096" s="248">
        <v>2.5000000000000001E-2</v>
      </c>
      <c r="J1096" s="236">
        <f t="shared" si="931"/>
        <v>1.138235294117647</v>
      </c>
      <c r="K1096" s="236">
        <f t="shared" si="932"/>
        <v>2.9187592796663484</v>
      </c>
      <c r="L1096" s="236">
        <f t="shared" si="933"/>
        <v>0.38997230845558523</v>
      </c>
      <c r="M1096" s="237" t="s">
        <v>652</v>
      </c>
      <c r="N1096" s="237"/>
      <c r="P1096" s="248">
        <v>1.5</v>
      </c>
      <c r="Q1096" s="248">
        <v>1.22</v>
      </c>
      <c r="R1096" s="248">
        <v>1.2</v>
      </c>
      <c r="S1096" s="235" t="s">
        <v>628</v>
      </c>
      <c r="T1096" s="248">
        <v>1.32</v>
      </c>
      <c r="U1096" s="248">
        <v>0.18</v>
      </c>
      <c r="V1096" s="235" t="s">
        <v>628</v>
      </c>
      <c r="AA1096" s="236"/>
      <c r="AB1096" s="236"/>
      <c r="AC1096" s="236"/>
      <c r="AD1096" s="236"/>
      <c r="AG1096" s="236">
        <f t="shared" si="927"/>
        <v>0.84</v>
      </c>
      <c r="AH1096" s="236">
        <f t="shared" si="934"/>
        <v>1.4364705882352942</v>
      </c>
      <c r="AI1096" s="236"/>
      <c r="AJ1096" s="236"/>
      <c r="AK1096" s="236"/>
      <c r="AL1096" s="236"/>
      <c r="AM1096" s="236"/>
      <c r="AN1096" s="236"/>
      <c r="AO1096" s="236"/>
      <c r="AP1096" s="334" t="s">
        <v>2299</v>
      </c>
      <c r="AR1096" s="235" t="str">
        <f t="shared" si="936"/>
        <v>OK</v>
      </c>
      <c r="AS1096" s="236"/>
      <c r="AT1096" s="236"/>
      <c r="AU1096" s="236"/>
      <c r="AV1096" s="236"/>
      <c r="AW1096" s="236"/>
      <c r="AX1096" s="236"/>
      <c r="AY1096" s="236"/>
      <c r="AZ1096" s="236"/>
      <c r="BA1096" s="236"/>
      <c r="BB1096" s="236"/>
      <c r="BC1096" s="236"/>
      <c r="BD1096" s="236"/>
      <c r="BE1096" s="236"/>
      <c r="BF1096" s="236"/>
      <c r="BG1096" s="236"/>
      <c r="BH1096" s="236"/>
      <c r="BI1096" s="236"/>
      <c r="BJ1096" s="236"/>
      <c r="BK1096" s="236"/>
      <c r="BL1096" s="235" t="str">
        <f t="shared" si="935"/>
        <v>OK</v>
      </c>
    </row>
    <row r="1097" spans="2:64">
      <c r="B1097" s="235"/>
      <c r="C1097" s="239">
        <v>1094</v>
      </c>
      <c r="D1097" s="234" t="s">
        <v>1688</v>
      </c>
      <c r="E1097" s="248">
        <v>2.5000000000000001E-2</v>
      </c>
      <c r="F1097" s="236">
        <f t="shared" si="928"/>
        <v>1.7867999999999999</v>
      </c>
      <c r="G1097" s="236">
        <f t="shared" si="929"/>
        <v>3.7415566137505101</v>
      </c>
      <c r="H1097" s="236">
        <f t="shared" si="930"/>
        <v>0.47755524891254397</v>
      </c>
      <c r="I1097" s="248">
        <v>2.5000000000000001E-2</v>
      </c>
      <c r="J1097" s="236">
        <f t="shared" si="931"/>
        <v>1.2222352941176469</v>
      </c>
      <c r="K1097" s="236">
        <f t="shared" si="932"/>
        <v>3.0187592796663489</v>
      </c>
      <c r="L1097" s="236">
        <f t="shared" si="933"/>
        <v>0.40488001224553932</v>
      </c>
      <c r="M1097" s="237" t="s">
        <v>652</v>
      </c>
      <c r="N1097" s="237"/>
      <c r="P1097" s="248">
        <v>1.6</v>
      </c>
      <c r="Q1097" s="248">
        <v>1.32</v>
      </c>
      <c r="R1097" s="248">
        <v>1.2</v>
      </c>
      <c r="S1097" s="235" t="s">
        <v>628</v>
      </c>
      <c r="T1097" s="248">
        <v>1.42</v>
      </c>
      <c r="U1097" s="248">
        <v>0.18</v>
      </c>
      <c r="V1097" s="235" t="s">
        <v>628</v>
      </c>
      <c r="AA1097" s="236"/>
      <c r="AB1097" s="236"/>
      <c r="AC1097" s="236"/>
      <c r="AD1097" s="236"/>
      <c r="AG1097" s="236">
        <f t="shared" si="927"/>
        <v>0.84</v>
      </c>
      <c r="AH1097" s="236">
        <f t="shared" si="934"/>
        <v>1.536470588235294</v>
      </c>
      <c r="AI1097" s="236"/>
      <c r="AJ1097" s="236"/>
      <c r="AK1097" s="236"/>
      <c r="AL1097" s="236"/>
      <c r="AM1097" s="236"/>
      <c r="AN1097" s="236"/>
      <c r="AO1097" s="236"/>
      <c r="AP1097" s="334" t="s">
        <v>2299</v>
      </c>
      <c r="AR1097" s="235" t="str">
        <f t="shared" si="936"/>
        <v>OK</v>
      </c>
      <c r="AS1097" s="236"/>
      <c r="AT1097" s="236"/>
      <c r="AU1097" s="236"/>
      <c r="AV1097" s="236"/>
      <c r="AW1097" s="236"/>
      <c r="AX1097" s="236"/>
      <c r="AY1097" s="236"/>
      <c r="AZ1097" s="236"/>
      <c r="BA1097" s="236"/>
      <c r="BB1097" s="236"/>
      <c r="BC1097" s="236"/>
      <c r="BD1097" s="236"/>
      <c r="BE1097" s="236"/>
      <c r="BF1097" s="236"/>
      <c r="BG1097" s="236"/>
      <c r="BH1097" s="236"/>
      <c r="BI1097" s="236"/>
      <c r="BJ1097" s="236"/>
      <c r="BK1097" s="236"/>
      <c r="BL1097" s="235" t="str">
        <f t="shared" si="935"/>
        <v>OK</v>
      </c>
    </row>
    <row r="1098" spans="2:64">
      <c r="B1098" s="235"/>
      <c r="C1098" s="239">
        <v>1095</v>
      </c>
      <c r="D1098" s="234" t="s">
        <v>1689</v>
      </c>
      <c r="E1098" s="248">
        <v>2.5000000000000001E-2</v>
      </c>
      <c r="F1098" s="236">
        <f t="shared" si="928"/>
        <v>2.0268000000000002</v>
      </c>
      <c r="G1098" s="236">
        <f t="shared" si="929"/>
        <v>3.9415566137505098</v>
      </c>
      <c r="H1098" s="236">
        <f t="shared" si="930"/>
        <v>0.51421308853697756</v>
      </c>
      <c r="I1098" s="248">
        <v>2.5000000000000001E-2</v>
      </c>
      <c r="J1098" s="236">
        <f t="shared" si="931"/>
        <v>1.3902352941176468</v>
      </c>
      <c r="K1098" s="236">
        <f t="shared" si="932"/>
        <v>3.2187592796663487</v>
      </c>
      <c r="L1098" s="236">
        <f t="shared" si="933"/>
        <v>0.43191651606259795</v>
      </c>
      <c r="M1098" s="237" t="s">
        <v>652</v>
      </c>
      <c r="N1098" s="237"/>
      <c r="P1098" s="248">
        <v>1.8</v>
      </c>
      <c r="Q1098" s="248">
        <v>1.52</v>
      </c>
      <c r="R1098" s="248">
        <v>1.2</v>
      </c>
      <c r="S1098" s="235" t="s">
        <v>628</v>
      </c>
      <c r="T1098" s="248">
        <v>1.62</v>
      </c>
      <c r="U1098" s="248">
        <v>0.18</v>
      </c>
      <c r="V1098" s="235" t="s">
        <v>628</v>
      </c>
      <c r="AA1098" s="236"/>
      <c r="AB1098" s="236"/>
      <c r="AC1098" s="236"/>
      <c r="AD1098" s="236"/>
      <c r="AG1098" s="236">
        <f t="shared" si="927"/>
        <v>0.84</v>
      </c>
      <c r="AH1098" s="236">
        <f t="shared" si="934"/>
        <v>1.7364705882352942</v>
      </c>
      <c r="AI1098" s="236"/>
      <c r="AJ1098" s="236"/>
      <c r="AK1098" s="236"/>
      <c r="AL1098" s="236"/>
      <c r="AM1098" s="236"/>
      <c r="AN1098" s="236"/>
      <c r="AO1098" s="236"/>
      <c r="AP1098" s="334" t="s">
        <v>2299</v>
      </c>
      <c r="AR1098" s="235" t="str">
        <f t="shared" si="936"/>
        <v>OK</v>
      </c>
      <c r="AS1098" s="236"/>
      <c r="AT1098" s="236"/>
      <c r="AU1098" s="236"/>
      <c r="AV1098" s="236"/>
      <c r="AW1098" s="236"/>
      <c r="AX1098" s="236"/>
      <c r="AY1098" s="236"/>
      <c r="AZ1098" s="236"/>
      <c r="BA1098" s="236"/>
      <c r="BB1098" s="236"/>
      <c r="BC1098" s="236"/>
      <c r="BD1098" s="236"/>
      <c r="BE1098" s="236"/>
      <c r="BF1098" s="236"/>
      <c r="BG1098" s="236"/>
      <c r="BH1098" s="236"/>
      <c r="BI1098" s="236"/>
      <c r="BJ1098" s="236"/>
      <c r="BK1098" s="236"/>
      <c r="BL1098" s="235" t="str">
        <f t="shared" si="935"/>
        <v>OK</v>
      </c>
    </row>
    <row r="1099" spans="2:64">
      <c r="B1099" s="235"/>
      <c r="C1099" s="239">
        <v>1096</v>
      </c>
      <c r="D1099" s="234" t="s">
        <v>1690</v>
      </c>
      <c r="E1099" s="248">
        <v>2.5000000000000001E-2</v>
      </c>
      <c r="F1099" s="236">
        <f t="shared" si="928"/>
        <v>2.2667999999999999</v>
      </c>
      <c r="G1099" s="236">
        <f t="shared" si="929"/>
        <v>4.1415566137505095</v>
      </c>
      <c r="H1099" s="236">
        <f t="shared" si="930"/>
        <v>0.54733043910927781</v>
      </c>
      <c r="I1099" s="248">
        <v>2.5000000000000001E-2</v>
      </c>
      <c r="J1099" s="236">
        <f t="shared" si="931"/>
        <v>1.5582352941176469</v>
      </c>
      <c r="K1099" s="236">
        <f t="shared" si="932"/>
        <v>3.4187592796663484</v>
      </c>
      <c r="L1099" s="236">
        <f t="shared" si="933"/>
        <v>0.45578970809249897</v>
      </c>
      <c r="M1099" s="237" t="s">
        <v>652</v>
      </c>
      <c r="N1099" s="237"/>
      <c r="P1099" s="248">
        <v>2</v>
      </c>
      <c r="Q1099" s="248">
        <v>1.72</v>
      </c>
      <c r="R1099" s="248">
        <v>1.2</v>
      </c>
      <c r="S1099" s="235" t="s">
        <v>628</v>
      </c>
      <c r="T1099" s="248">
        <v>1.82</v>
      </c>
      <c r="U1099" s="248">
        <v>0.18</v>
      </c>
      <c r="V1099" s="235" t="s">
        <v>628</v>
      </c>
      <c r="AA1099" s="236"/>
      <c r="AB1099" s="236"/>
      <c r="AC1099" s="236"/>
      <c r="AD1099" s="236"/>
      <c r="AG1099" s="236">
        <f t="shared" si="927"/>
        <v>0.84</v>
      </c>
      <c r="AH1099" s="236">
        <f t="shared" si="934"/>
        <v>1.9364705882352942</v>
      </c>
      <c r="AI1099" s="236"/>
      <c r="AJ1099" s="236"/>
      <c r="AK1099" s="236"/>
      <c r="AL1099" s="236"/>
      <c r="AM1099" s="236"/>
      <c r="AN1099" s="236"/>
      <c r="AO1099" s="236"/>
      <c r="AP1099" s="334" t="s">
        <v>2299</v>
      </c>
      <c r="AR1099" s="235" t="str">
        <f t="shared" si="936"/>
        <v>OK</v>
      </c>
      <c r="AS1099" s="236"/>
      <c r="AT1099" s="236"/>
      <c r="AU1099" s="236"/>
      <c r="AV1099" s="236"/>
      <c r="AW1099" s="236"/>
      <c r="AX1099" s="236"/>
      <c r="AY1099" s="236"/>
      <c r="AZ1099" s="236"/>
      <c r="BA1099" s="236"/>
      <c r="BB1099" s="236"/>
      <c r="BC1099" s="236"/>
      <c r="BD1099" s="236"/>
      <c r="BE1099" s="236"/>
      <c r="BF1099" s="236"/>
      <c r="BG1099" s="236"/>
      <c r="BH1099" s="236"/>
      <c r="BI1099" s="236"/>
      <c r="BJ1099" s="236"/>
      <c r="BK1099" s="236"/>
      <c r="BL1099" s="235" t="str">
        <f t="shared" si="935"/>
        <v>OK</v>
      </c>
    </row>
    <row r="1100" spans="2:64">
      <c r="B1100" s="235"/>
      <c r="C1100" s="239">
        <v>1097</v>
      </c>
      <c r="D1100" s="234" t="s">
        <v>1691</v>
      </c>
      <c r="E1100" s="248">
        <v>2.5000000000000001E-2</v>
      </c>
      <c r="F1100" s="236">
        <f t="shared" si="928"/>
        <v>2.8668</v>
      </c>
      <c r="G1100" s="236">
        <f t="shared" si="929"/>
        <v>4.6415566137505095</v>
      </c>
      <c r="H1100" s="236">
        <f t="shared" si="930"/>
        <v>0.61763762430628721</v>
      </c>
      <c r="I1100" s="248">
        <v>2.5000000000000001E-2</v>
      </c>
      <c r="J1100" s="236">
        <f t="shared" si="931"/>
        <v>1.9782352941176469</v>
      </c>
      <c r="K1100" s="236">
        <f t="shared" si="932"/>
        <v>3.9187592796663488</v>
      </c>
      <c r="L1100" s="236">
        <f t="shared" si="933"/>
        <v>0.50481163882209112</v>
      </c>
      <c r="M1100" s="237" t="s">
        <v>652</v>
      </c>
      <c r="N1100" s="237"/>
      <c r="P1100" s="248">
        <v>2.5</v>
      </c>
      <c r="Q1100" s="248">
        <v>2.2200000000000002</v>
      </c>
      <c r="R1100" s="248">
        <v>1.2</v>
      </c>
      <c r="S1100" s="235" t="s">
        <v>628</v>
      </c>
      <c r="T1100" s="248">
        <v>2.3199999999999998</v>
      </c>
      <c r="U1100" s="248">
        <v>0.18</v>
      </c>
      <c r="V1100" s="235" t="s">
        <v>628</v>
      </c>
      <c r="AA1100" s="236"/>
      <c r="AB1100" s="236"/>
      <c r="AC1100" s="236"/>
      <c r="AD1100" s="236"/>
      <c r="AG1100" s="236">
        <f t="shared" si="927"/>
        <v>0.84</v>
      </c>
      <c r="AH1100" s="236">
        <f t="shared" si="934"/>
        <v>2.4364705882352942</v>
      </c>
      <c r="AI1100" s="236"/>
      <c r="AJ1100" s="236"/>
      <c r="AK1100" s="236"/>
      <c r="AL1100" s="236"/>
      <c r="AM1100" s="236"/>
      <c r="AN1100" s="236"/>
      <c r="AO1100" s="236"/>
      <c r="AP1100" s="334" t="s">
        <v>2299</v>
      </c>
      <c r="AR1100" s="235" t="str">
        <f t="shared" si="936"/>
        <v>OK</v>
      </c>
      <c r="AS1100" s="236"/>
      <c r="AT1100" s="236"/>
      <c r="AU1100" s="236"/>
      <c r="AV1100" s="236"/>
      <c r="AW1100" s="236"/>
      <c r="AX1100" s="236"/>
      <c r="AY1100" s="236"/>
      <c r="AZ1100" s="236"/>
      <c r="BA1100" s="236"/>
      <c r="BB1100" s="236"/>
      <c r="BC1100" s="236"/>
      <c r="BD1100" s="236"/>
      <c r="BE1100" s="236"/>
      <c r="BF1100" s="236"/>
      <c r="BG1100" s="236"/>
      <c r="BH1100" s="236"/>
      <c r="BI1100" s="236"/>
      <c r="BJ1100" s="236"/>
      <c r="BK1100" s="236"/>
      <c r="BL1100" s="235" t="str">
        <f t="shared" si="935"/>
        <v>OK</v>
      </c>
    </row>
    <row r="1101" spans="2:64">
      <c r="B1101" s="235"/>
      <c r="C1101" s="239">
        <v>1098</v>
      </c>
      <c r="D1101" s="234" t="s">
        <v>1692</v>
      </c>
      <c r="E1101" s="248">
        <v>2.5000000000000001E-2</v>
      </c>
      <c r="F1101" s="236">
        <f t="shared" si="928"/>
        <v>3.4668000000000005</v>
      </c>
      <c r="G1101" s="236">
        <f t="shared" si="929"/>
        <v>5.1415566137505095</v>
      </c>
      <c r="H1101" s="236">
        <f t="shared" si="930"/>
        <v>0.67427050997132609</v>
      </c>
      <c r="I1101" s="248">
        <v>2.5000000000000001E-2</v>
      </c>
      <c r="J1101" s="236">
        <f t="shared" si="931"/>
        <v>2.3982352941176468</v>
      </c>
      <c r="K1101" s="236">
        <f t="shared" si="932"/>
        <v>4.4187592796663484</v>
      </c>
      <c r="L1101" s="236">
        <f t="shared" si="933"/>
        <v>0.5427395208319048</v>
      </c>
      <c r="M1101" s="237" t="s">
        <v>652</v>
      </c>
      <c r="N1101" s="237"/>
      <c r="P1101" s="248">
        <v>3</v>
      </c>
      <c r="Q1101" s="248">
        <v>2.72</v>
      </c>
      <c r="R1101" s="248">
        <v>1.2</v>
      </c>
      <c r="S1101" s="235" t="s">
        <v>628</v>
      </c>
      <c r="T1101" s="248">
        <v>2.82</v>
      </c>
      <c r="U1101" s="248">
        <v>0.18</v>
      </c>
      <c r="V1101" s="235" t="s">
        <v>628</v>
      </c>
      <c r="AA1101" s="236"/>
      <c r="AB1101" s="236"/>
      <c r="AC1101" s="236"/>
      <c r="AD1101" s="236"/>
      <c r="AG1101" s="236">
        <f t="shared" si="927"/>
        <v>0.84</v>
      </c>
      <c r="AH1101" s="236">
        <f t="shared" si="934"/>
        <v>2.9364705882352942</v>
      </c>
      <c r="AI1101" s="236"/>
      <c r="AJ1101" s="236"/>
      <c r="AK1101" s="236"/>
      <c r="AL1101" s="236"/>
      <c r="AM1101" s="236"/>
      <c r="AN1101" s="236"/>
      <c r="AO1101" s="236"/>
      <c r="AP1101" s="334" t="s">
        <v>2299</v>
      </c>
      <c r="AR1101" s="235" t="str">
        <f t="shared" si="936"/>
        <v>OK</v>
      </c>
      <c r="AS1101" s="236"/>
      <c r="AT1101" s="236"/>
      <c r="AU1101" s="236"/>
      <c r="AV1101" s="236"/>
      <c r="AW1101" s="236"/>
      <c r="AX1101" s="236"/>
      <c r="AY1101" s="236"/>
      <c r="AZ1101" s="236"/>
      <c r="BA1101" s="236"/>
      <c r="BB1101" s="236"/>
      <c r="BC1101" s="236"/>
      <c r="BD1101" s="236"/>
      <c r="BE1101" s="236"/>
      <c r="BF1101" s="236"/>
      <c r="BG1101" s="236"/>
      <c r="BH1101" s="236"/>
      <c r="BI1101" s="236"/>
      <c r="BJ1101" s="236"/>
      <c r="BK1101" s="236"/>
      <c r="BL1101" s="235" t="str">
        <f t="shared" si="935"/>
        <v>OK</v>
      </c>
    </row>
    <row r="1102" spans="2:64">
      <c r="B1102" s="235"/>
      <c r="C1102" s="239">
        <v>1099</v>
      </c>
      <c r="D1102" s="234" t="s">
        <v>1693</v>
      </c>
      <c r="E1102" s="248">
        <v>2.5000000000000001E-2</v>
      </c>
      <c r="F1102" s="236">
        <f t="shared" si="928"/>
        <v>4.0668000000000006</v>
      </c>
      <c r="G1102" s="236">
        <f t="shared" si="929"/>
        <v>5.6415566137505095</v>
      </c>
      <c r="H1102" s="236">
        <f t="shared" si="930"/>
        <v>0.72086487443691361</v>
      </c>
      <c r="I1102" s="248">
        <v>2.5000000000000001E-2</v>
      </c>
      <c r="J1102" s="236">
        <f t="shared" si="931"/>
        <v>2.8182352941176467</v>
      </c>
      <c r="K1102" s="236">
        <f t="shared" si="932"/>
        <v>4.9187592796663484</v>
      </c>
      <c r="L1102" s="236">
        <f t="shared" si="933"/>
        <v>0.57295653921669742</v>
      </c>
      <c r="M1102" s="237" t="s">
        <v>652</v>
      </c>
      <c r="N1102" s="237"/>
      <c r="P1102" s="248">
        <v>3.5</v>
      </c>
      <c r="Q1102" s="248">
        <v>3.22</v>
      </c>
      <c r="R1102" s="248">
        <v>1.2</v>
      </c>
      <c r="S1102" s="235" t="s">
        <v>628</v>
      </c>
      <c r="T1102" s="248">
        <v>3.32</v>
      </c>
      <c r="U1102" s="248">
        <v>0.18</v>
      </c>
      <c r="V1102" s="235" t="s">
        <v>628</v>
      </c>
      <c r="AA1102" s="236"/>
      <c r="AB1102" s="236"/>
      <c r="AC1102" s="236"/>
      <c r="AD1102" s="236"/>
      <c r="AG1102" s="236">
        <f t="shared" si="927"/>
        <v>0.84</v>
      </c>
      <c r="AH1102" s="236">
        <f t="shared" si="934"/>
        <v>3.4364705882352942</v>
      </c>
      <c r="AI1102" s="236"/>
      <c r="AJ1102" s="236"/>
      <c r="AK1102" s="236"/>
      <c r="AL1102" s="236"/>
      <c r="AM1102" s="236"/>
      <c r="AN1102" s="236"/>
      <c r="AO1102" s="236"/>
      <c r="AP1102" s="334" t="s">
        <v>2299</v>
      </c>
      <c r="AR1102" s="235" t="str">
        <f t="shared" si="936"/>
        <v>OK</v>
      </c>
      <c r="AS1102" s="236"/>
      <c r="AT1102" s="236"/>
      <c r="AU1102" s="236"/>
      <c r="AV1102" s="236"/>
      <c r="AW1102" s="236"/>
      <c r="AX1102" s="236"/>
      <c r="AY1102" s="236"/>
      <c r="AZ1102" s="236"/>
      <c r="BA1102" s="236"/>
      <c r="BB1102" s="236"/>
      <c r="BC1102" s="236"/>
      <c r="BD1102" s="236"/>
      <c r="BE1102" s="236"/>
      <c r="BF1102" s="236"/>
      <c r="BG1102" s="236"/>
      <c r="BH1102" s="236"/>
      <c r="BI1102" s="236"/>
      <c r="BJ1102" s="236"/>
      <c r="BK1102" s="236"/>
      <c r="BL1102" s="235" t="str">
        <f t="shared" si="935"/>
        <v>OK</v>
      </c>
    </row>
    <row r="1103" spans="2:64">
      <c r="B1103" s="235"/>
      <c r="C1103" s="239">
        <v>1100</v>
      </c>
      <c r="D1103" s="234" t="s">
        <v>1694</v>
      </c>
      <c r="E1103" s="248">
        <v>2.5000000000000001E-2</v>
      </c>
      <c r="F1103" s="236">
        <f t="shared" si="928"/>
        <v>4.6668000000000003</v>
      </c>
      <c r="G1103" s="236">
        <f t="shared" si="929"/>
        <v>6.1415566137505095</v>
      </c>
      <c r="H1103" s="236">
        <f t="shared" si="930"/>
        <v>0.75987250358506286</v>
      </c>
      <c r="I1103" s="248">
        <v>2.5000000000000001E-2</v>
      </c>
      <c r="J1103" s="236">
        <f t="shared" si="931"/>
        <v>3.2382352941176467</v>
      </c>
      <c r="K1103" s="236">
        <f t="shared" si="932"/>
        <v>5.4187592796663484</v>
      </c>
      <c r="L1103" s="236">
        <f t="shared" si="933"/>
        <v>0.59759718544224316</v>
      </c>
      <c r="M1103" s="237" t="s">
        <v>652</v>
      </c>
      <c r="N1103" s="237"/>
      <c r="P1103" s="248">
        <v>4</v>
      </c>
      <c r="Q1103" s="248">
        <v>3.72</v>
      </c>
      <c r="R1103" s="248">
        <v>1.2</v>
      </c>
      <c r="S1103" s="235" t="s">
        <v>628</v>
      </c>
      <c r="T1103" s="248">
        <v>3.82</v>
      </c>
      <c r="U1103" s="248">
        <v>0.18</v>
      </c>
      <c r="V1103" s="235" t="s">
        <v>628</v>
      </c>
      <c r="AA1103" s="236"/>
      <c r="AB1103" s="236"/>
      <c r="AC1103" s="236"/>
      <c r="AD1103" s="236"/>
      <c r="AG1103" s="236">
        <f t="shared" si="927"/>
        <v>0.84</v>
      </c>
      <c r="AH1103" s="236">
        <f t="shared" si="934"/>
        <v>3.9364705882352942</v>
      </c>
      <c r="AI1103" s="236"/>
      <c r="AJ1103" s="236"/>
      <c r="AK1103" s="236"/>
      <c r="AL1103" s="236"/>
      <c r="AM1103" s="236"/>
      <c r="AN1103" s="236"/>
      <c r="AO1103" s="236"/>
      <c r="AP1103" s="334" t="s">
        <v>2299</v>
      </c>
      <c r="AR1103" s="235" t="str">
        <f t="shared" si="936"/>
        <v>OK</v>
      </c>
      <c r="AS1103" s="236"/>
      <c r="AT1103" s="236"/>
      <c r="AU1103" s="236"/>
      <c r="AV1103" s="236"/>
      <c r="AW1103" s="236"/>
      <c r="AX1103" s="236"/>
      <c r="AY1103" s="236"/>
      <c r="AZ1103" s="236"/>
      <c r="BA1103" s="236"/>
      <c r="BB1103" s="236"/>
      <c r="BC1103" s="236"/>
      <c r="BD1103" s="236"/>
      <c r="BE1103" s="236"/>
      <c r="BF1103" s="236"/>
      <c r="BG1103" s="236"/>
      <c r="BH1103" s="236"/>
      <c r="BI1103" s="236"/>
      <c r="BJ1103" s="236"/>
      <c r="BK1103" s="236"/>
      <c r="BL1103" s="235" t="str">
        <f t="shared" si="935"/>
        <v>OK</v>
      </c>
    </row>
    <row r="1104" spans="2:64">
      <c r="B1104" s="235"/>
      <c r="C1104" s="239">
        <v>1101</v>
      </c>
      <c r="D1104" s="234" t="s">
        <v>1695</v>
      </c>
      <c r="E1104" s="248">
        <v>2.5000000000000001E-2</v>
      </c>
      <c r="F1104" s="236">
        <f t="shared" si="928"/>
        <v>1.3715999999999999</v>
      </c>
      <c r="G1104" s="236">
        <f t="shared" si="929"/>
        <v>3.7228555249954369</v>
      </c>
      <c r="H1104" s="236">
        <f t="shared" si="930"/>
        <v>0.36842686770706234</v>
      </c>
      <c r="I1104" s="248">
        <v>2.5000000000000001E-2</v>
      </c>
      <c r="J1104" s="236">
        <f t="shared" si="931"/>
        <v>0.93124285714285704</v>
      </c>
      <c r="K1104" s="236">
        <f t="shared" si="932"/>
        <v>2.821835694639923</v>
      </c>
      <c r="L1104" s="236">
        <f t="shared" si="933"/>
        <v>0.33001313964230905</v>
      </c>
      <c r="M1104" s="237" t="s">
        <v>652</v>
      </c>
      <c r="N1104" s="237"/>
      <c r="P1104" s="248">
        <v>1</v>
      </c>
      <c r="Q1104" s="248">
        <v>0.68</v>
      </c>
      <c r="R1104" s="248">
        <v>1.5</v>
      </c>
      <c r="S1104" s="235" t="s">
        <v>628</v>
      </c>
      <c r="T1104" s="248">
        <v>0.88</v>
      </c>
      <c r="U1104" s="248">
        <v>0.24</v>
      </c>
      <c r="V1104" s="235" t="s">
        <v>628</v>
      </c>
      <c r="AA1104" s="236"/>
      <c r="AB1104" s="236"/>
      <c r="AC1104" s="236"/>
      <c r="AD1104" s="236"/>
      <c r="AG1104" s="236">
        <f t="shared" si="927"/>
        <v>1.0499999999999998</v>
      </c>
      <c r="AH1104" s="236">
        <f t="shared" si="934"/>
        <v>0.95714285714285707</v>
      </c>
      <c r="AI1104" s="236"/>
      <c r="AJ1104" s="236"/>
      <c r="AK1104" s="236"/>
      <c r="AL1104" s="236"/>
      <c r="AM1104" s="236"/>
      <c r="AN1104" s="236"/>
      <c r="AO1104" s="236"/>
      <c r="AP1104" s="334" t="s">
        <v>2299</v>
      </c>
      <c r="AR1104" s="235" t="str">
        <f t="shared" si="936"/>
        <v>OK</v>
      </c>
      <c r="AS1104" s="236"/>
      <c r="AT1104" s="236"/>
      <c r="AU1104" s="236"/>
      <c r="AV1104" s="236"/>
      <c r="AW1104" s="236"/>
      <c r="AX1104" s="236"/>
      <c r="AY1104" s="236"/>
      <c r="AZ1104" s="236"/>
      <c r="BA1104" s="236"/>
      <c r="BB1104" s="236"/>
      <c r="BC1104" s="236"/>
      <c r="BD1104" s="236"/>
      <c r="BE1104" s="236"/>
      <c r="BF1104" s="236"/>
      <c r="BG1104" s="236"/>
      <c r="BH1104" s="236"/>
      <c r="BI1104" s="236"/>
      <c r="BJ1104" s="236"/>
      <c r="BK1104" s="236"/>
      <c r="BL1104" s="235" t="str">
        <f t="shared" si="935"/>
        <v>OK</v>
      </c>
    </row>
    <row r="1105" spans="2:65">
      <c r="B1105" s="235"/>
      <c r="C1105" s="239">
        <v>1102</v>
      </c>
      <c r="D1105" s="234" t="s">
        <v>1696</v>
      </c>
      <c r="E1105" s="248">
        <v>2.5000000000000001E-2</v>
      </c>
      <c r="F1105" s="236">
        <f t="shared" si="928"/>
        <v>1.6716000000000002</v>
      </c>
      <c r="G1105" s="236">
        <f t="shared" si="929"/>
        <v>3.9228555249954367</v>
      </c>
      <c r="H1105" s="236">
        <f t="shared" si="930"/>
        <v>0.42611816554267434</v>
      </c>
      <c r="I1105" s="248">
        <v>2.5000000000000001E-2</v>
      </c>
      <c r="J1105" s="236">
        <f t="shared" si="931"/>
        <v>1.141242857142857</v>
      </c>
      <c r="K1105" s="236">
        <f t="shared" si="932"/>
        <v>3.0218356946399227</v>
      </c>
      <c r="L1105" s="236">
        <f t="shared" si="933"/>
        <v>0.37766542342694964</v>
      </c>
      <c r="M1105" s="237" t="s">
        <v>652</v>
      </c>
      <c r="N1105" s="237"/>
      <c r="P1105" s="248">
        <v>1.2</v>
      </c>
      <c r="Q1105" s="248">
        <v>0.88</v>
      </c>
      <c r="R1105" s="248">
        <v>1.5</v>
      </c>
      <c r="S1105" s="235" t="s">
        <v>628</v>
      </c>
      <c r="T1105" s="248">
        <v>1.08</v>
      </c>
      <c r="U1105" s="248">
        <v>0.24</v>
      </c>
      <c r="V1105" s="235" t="s">
        <v>628</v>
      </c>
      <c r="AA1105" s="236"/>
      <c r="AB1105" s="236"/>
      <c r="AC1105" s="236"/>
      <c r="AD1105" s="236"/>
      <c r="AG1105" s="236">
        <f t="shared" si="927"/>
        <v>1.0499999999999998</v>
      </c>
      <c r="AH1105" s="236">
        <f t="shared" si="934"/>
        <v>1.157142857142857</v>
      </c>
      <c r="AI1105" s="236"/>
      <c r="AJ1105" s="236"/>
      <c r="AK1105" s="236"/>
      <c r="AL1105" s="236"/>
      <c r="AM1105" s="236"/>
      <c r="AN1105" s="236"/>
      <c r="AO1105" s="236"/>
      <c r="AP1105" s="334" t="s">
        <v>2299</v>
      </c>
      <c r="AR1105" s="235" t="str">
        <f t="shared" si="936"/>
        <v>OK</v>
      </c>
      <c r="AS1105" s="236"/>
      <c r="AT1105" s="236"/>
      <c r="AU1105" s="236"/>
      <c r="AV1105" s="236"/>
      <c r="AW1105" s="236"/>
      <c r="AX1105" s="236"/>
      <c r="AY1105" s="236"/>
      <c r="AZ1105" s="236"/>
      <c r="BA1105" s="236"/>
      <c r="BB1105" s="236"/>
      <c r="BC1105" s="236"/>
      <c r="BD1105" s="236"/>
      <c r="BE1105" s="236"/>
      <c r="BF1105" s="236"/>
      <c r="BG1105" s="236"/>
      <c r="BH1105" s="236"/>
      <c r="BI1105" s="236"/>
      <c r="BJ1105" s="236"/>
      <c r="BK1105" s="236"/>
      <c r="BL1105" s="235" t="str">
        <f t="shared" si="935"/>
        <v>OK</v>
      </c>
    </row>
    <row r="1106" spans="2:65">
      <c r="B1106" s="235"/>
      <c r="C1106" s="239">
        <v>1103</v>
      </c>
      <c r="D1106" s="234" t="s">
        <v>1697</v>
      </c>
      <c r="E1106" s="248">
        <v>2.5000000000000001E-2</v>
      </c>
      <c r="F1106" s="236">
        <f t="shared" si="928"/>
        <v>2.1215999999999999</v>
      </c>
      <c r="G1106" s="236">
        <f t="shared" si="929"/>
        <v>4.2228555249954365</v>
      </c>
      <c r="H1106" s="236">
        <f t="shared" si="930"/>
        <v>0.50240885283478709</v>
      </c>
      <c r="I1106" s="248">
        <v>2.5000000000000001E-2</v>
      </c>
      <c r="J1106" s="236">
        <f t="shared" si="931"/>
        <v>1.456242857142857</v>
      </c>
      <c r="K1106" s="236">
        <f t="shared" si="932"/>
        <v>3.3218356946399226</v>
      </c>
      <c r="L1106" s="236">
        <f t="shared" si="933"/>
        <v>0.43838497475737115</v>
      </c>
      <c r="M1106" s="237" t="s">
        <v>652</v>
      </c>
      <c r="N1106" s="237"/>
      <c r="P1106" s="248">
        <v>1.5</v>
      </c>
      <c r="Q1106" s="248">
        <v>1.18</v>
      </c>
      <c r="R1106" s="248">
        <v>1.5</v>
      </c>
      <c r="S1106" s="235" t="s">
        <v>628</v>
      </c>
      <c r="T1106" s="248">
        <v>1.38</v>
      </c>
      <c r="U1106" s="248">
        <v>0.24</v>
      </c>
      <c r="V1106" s="235" t="s">
        <v>628</v>
      </c>
      <c r="AA1106" s="236"/>
      <c r="AB1106" s="236"/>
      <c r="AC1106" s="236"/>
      <c r="AD1106" s="236"/>
      <c r="AG1106" s="236">
        <f t="shared" si="927"/>
        <v>1.0499999999999998</v>
      </c>
      <c r="AH1106" s="236">
        <f t="shared" si="934"/>
        <v>1.4571428571428571</v>
      </c>
      <c r="AI1106" s="236"/>
      <c r="AJ1106" s="236"/>
      <c r="AK1106" s="236"/>
      <c r="AL1106" s="236"/>
      <c r="AM1106" s="236"/>
      <c r="AN1106" s="236"/>
      <c r="AO1106" s="236"/>
      <c r="AP1106" s="334" t="s">
        <v>2299</v>
      </c>
      <c r="AR1106" s="235" t="str">
        <f t="shared" si="936"/>
        <v>OK</v>
      </c>
      <c r="AS1106" s="236"/>
      <c r="AT1106" s="236"/>
      <c r="AU1106" s="236"/>
      <c r="AV1106" s="236"/>
      <c r="AW1106" s="236"/>
      <c r="AX1106" s="236"/>
      <c r="AY1106" s="236"/>
      <c r="AZ1106" s="236"/>
      <c r="BA1106" s="236"/>
      <c r="BB1106" s="236"/>
      <c r="BC1106" s="236"/>
      <c r="BD1106" s="236"/>
      <c r="BE1106" s="236"/>
      <c r="BF1106" s="236"/>
      <c r="BG1106" s="236"/>
      <c r="BH1106" s="236"/>
      <c r="BI1106" s="236"/>
      <c r="BJ1106" s="236"/>
      <c r="BK1106" s="236"/>
      <c r="BL1106" s="235" t="str">
        <f t="shared" si="935"/>
        <v>OK</v>
      </c>
    </row>
    <row r="1107" spans="2:65">
      <c r="B1107" s="235"/>
      <c r="C1107" s="239">
        <v>1104</v>
      </c>
      <c r="D1107" s="234" t="s">
        <v>1698</v>
      </c>
      <c r="E1107" s="248">
        <v>2.5000000000000001E-2</v>
      </c>
      <c r="F1107" s="236">
        <f t="shared" si="928"/>
        <v>2.5716000000000001</v>
      </c>
      <c r="G1107" s="236">
        <f t="shared" si="929"/>
        <v>4.5228555249954372</v>
      </c>
      <c r="H1107" s="236">
        <f t="shared" si="930"/>
        <v>0.5685788515215936</v>
      </c>
      <c r="I1107" s="248">
        <v>2.5000000000000001E-2</v>
      </c>
      <c r="J1107" s="236">
        <f t="shared" si="931"/>
        <v>1.7712428571428567</v>
      </c>
      <c r="K1107" s="236">
        <f t="shared" si="932"/>
        <v>3.6218356946399228</v>
      </c>
      <c r="L1107" s="236">
        <f t="shared" si="933"/>
        <v>0.48904561290954718</v>
      </c>
      <c r="M1107" s="237" t="s">
        <v>652</v>
      </c>
      <c r="N1107" s="237"/>
      <c r="P1107" s="248">
        <v>1.8</v>
      </c>
      <c r="Q1107" s="248">
        <v>1.48</v>
      </c>
      <c r="R1107" s="248">
        <v>1.5</v>
      </c>
      <c r="S1107" s="235" t="s">
        <v>628</v>
      </c>
      <c r="T1107" s="248">
        <v>1.68</v>
      </c>
      <c r="U1107" s="248">
        <v>0.24</v>
      </c>
      <c r="V1107" s="235" t="s">
        <v>628</v>
      </c>
      <c r="AA1107" s="236"/>
      <c r="AB1107" s="236"/>
      <c r="AC1107" s="236"/>
      <c r="AD1107" s="236"/>
      <c r="AG1107" s="236">
        <f t="shared" si="927"/>
        <v>1.0499999999999998</v>
      </c>
      <c r="AH1107" s="236">
        <f t="shared" si="934"/>
        <v>1.7571428571428571</v>
      </c>
      <c r="AI1107" s="236"/>
      <c r="AJ1107" s="236"/>
      <c r="AK1107" s="236"/>
      <c r="AL1107" s="236"/>
      <c r="AM1107" s="236"/>
      <c r="AN1107" s="236"/>
      <c r="AO1107" s="236"/>
      <c r="AP1107" s="334" t="s">
        <v>2299</v>
      </c>
      <c r="AR1107" s="235" t="str">
        <f t="shared" si="936"/>
        <v>OK</v>
      </c>
      <c r="AS1107" s="236"/>
      <c r="AT1107" s="236"/>
      <c r="AU1107" s="236"/>
      <c r="AV1107" s="236"/>
      <c r="AW1107" s="236"/>
      <c r="AX1107" s="236"/>
      <c r="AY1107" s="236"/>
      <c r="AZ1107" s="236"/>
      <c r="BA1107" s="236"/>
      <c r="BB1107" s="236"/>
      <c r="BC1107" s="236"/>
      <c r="BD1107" s="236"/>
      <c r="BE1107" s="236"/>
      <c r="BF1107" s="236"/>
      <c r="BG1107" s="236"/>
      <c r="BH1107" s="236"/>
      <c r="BI1107" s="236"/>
      <c r="BJ1107" s="236"/>
      <c r="BK1107" s="236"/>
      <c r="BL1107" s="235" t="str">
        <f t="shared" si="935"/>
        <v>OK</v>
      </c>
    </row>
    <row r="1108" spans="2:65">
      <c r="B1108" s="235"/>
      <c r="C1108" s="239">
        <v>1105</v>
      </c>
      <c r="D1108" s="234" t="s">
        <v>1699</v>
      </c>
      <c r="E1108" s="248">
        <v>2.5000000000000001E-2</v>
      </c>
      <c r="F1108" s="236">
        <f t="shared" si="928"/>
        <v>2.8715999999999999</v>
      </c>
      <c r="G1108" s="236">
        <f t="shared" si="929"/>
        <v>4.7228555249954365</v>
      </c>
      <c r="H1108" s="236">
        <f t="shared" si="930"/>
        <v>0.60802198686837339</v>
      </c>
      <c r="I1108" s="248">
        <v>2.5000000000000001E-2</v>
      </c>
      <c r="J1108" s="236">
        <f t="shared" si="931"/>
        <v>1.9812428571428566</v>
      </c>
      <c r="K1108" s="236">
        <f t="shared" si="932"/>
        <v>3.8218356946399226</v>
      </c>
      <c r="L1108" s="236">
        <f t="shared" si="933"/>
        <v>0.51840084593943303</v>
      </c>
      <c r="M1108" s="237" t="s">
        <v>652</v>
      </c>
      <c r="N1108" s="237"/>
      <c r="P1108" s="248">
        <v>2</v>
      </c>
      <c r="Q1108" s="248">
        <v>1.68</v>
      </c>
      <c r="R1108" s="248">
        <v>1.5</v>
      </c>
      <c r="S1108" s="235" t="s">
        <v>628</v>
      </c>
      <c r="T1108" s="248">
        <v>1.88</v>
      </c>
      <c r="U1108" s="248">
        <v>0.24</v>
      </c>
      <c r="V1108" s="235" t="s">
        <v>628</v>
      </c>
      <c r="AA1108" s="236"/>
      <c r="AB1108" s="236"/>
      <c r="AC1108" s="236"/>
      <c r="AD1108" s="236"/>
      <c r="AG1108" s="236">
        <f t="shared" si="927"/>
        <v>1.0499999999999998</v>
      </c>
      <c r="AH1108" s="236">
        <f t="shared" si="934"/>
        <v>1.9571428571428571</v>
      </c>
      <c r="AI1108" s="236"/>
      <c r="AJ1108" s="236"/>
      <c r="AK1108" s="236"/>
      <c r="AL1108" s="236"/>
      <c r="AM1108" s="236"/>
      <c r="AN1108" s="236"/>
      <c r="AO1108" s="236"/>
      <c r="AP1108" s="334" t="s">
        <v>2299</v>
      </c>
      <c r="AR1108" s="235" t="str">
        <f t="shared" si="936"/>
        <v>OK</v>
      </c>
      <c r="AS1108" s="236"/>
      <c r="AT1108" s="236"/>
      <c r="AU1108" s="236"/>
      <c r="AV1108" s="236"/>
      <c r="AW1108" s="236"/>
      <c r="AX1108" s="236"/>
      <c r="AY1108" s="236"/>
      <c r="AZ1108" s="236"/>
      <c r="BA1108" s="236"/>
      <c r="BB1108" s="236"/>
      <c r="BC1108" s="236"/>
      <c r="BD1108" s="236"/>
      <c r="BE1108" s="236"/>
      <c r="BF1108" s="236"/>
      <c r="BG1108" s="236"/>
      <c r="BH1108" s="236"/>
      <c r="BI1108" s="236"/>
      <c r="BJ1108" s="236"/>
      <c r="BK1108" s="236"/>
      <c r="BL1108" s="235" t="str">
        <f t="shared" si="935"/>
        <v>OK</v>
      </c>
    </row>
    <row r="1109" spans="2:65">
      <c r="B1109" s="235"/>
      <c r="C1109" s="239">
        <v>1106</v>
      </c>
      <c r="D1109" s="234" t="s">
        <v>1700</v>
      </c>
      <c r="E1109" s="248">
        <v>2.5000000000000001E-2</v>
      </c>
      <c r="F1109" s="236">
        <f t="shared" si="928"/>
        <v>3.6215999999999999</v>
      </c>
      <c r="G1109" s="236">
        <f t="shared" si="929"/>
        <v>5.2228555249954365</v>
      </c>
      <c r="H1109" s="236">
        <f t="shared" si="930"/>
        <v>0.6934137815353727</v>
      </c>
      <c r="I1109" s="248">
        <v>2.5000000000000001E-2</v>
      </c>
      <c r="J1109" s="236">
        <f t="shared" si="931"/>
        <v>2.506242857142857</v>
      </c>
      <c r="K1109" s="236">
        <f t="shared" si="932"/>
        <v>4.3218356946399226</v>
      </c>
      <c r="L1109" s="236">
        <f t="shared" si="933"/>
        <v>0.57990239199772886</v>
      </c>
      <c r="M1109" s="237" t="s">
        <v>652</v>
      </c>
      <c r="N1109" s="237"/>
      <c r="P1109" s="248">
        <v>2.5</v>
      </c>
      <c r="Q1109" s="248">
        <v>2.1800000000000002</v>
      </c>
      <c r="R1109" s="248">
        <v>1.5</v>
      </c>
      <c r="S1109" s="235" t="s">
        <v>628</v>
      </c>
      <c r="T1109" s="248">
        <v>2.38</v>
      </c>
      <c r="U1109" s="248">
        <v>0.24</v>
      </c>
      <c r="V1109" s="235" t="s">
        <v>628</v>
      </c>
      <c r="AA1109" s="236"/>
      <c r="AB1109" s="236"/>
      <c r="AC1109" s="236"/>
      <c r="AD1109" s="236"/>
      <c r="AG1109" s="236">
        <f t="shared" ref="AG1109:AG1111" si="937">$L$1*R1109</f>
        <v>1.0499999999999998</v>
      </c>
      <c r="AH1109" s="236">
        <f t="shared" si="934"/>
        <v>2.4571428571428573</v>
      </c>
      <c r="AI1109" s="236"/>
      <c r="AJ1109" s="236"/>
      <c r="AK1109" s="236"/>
      <c r="AL1109" s="236"/>
      <c r="AM1109" s="236"/>
      <c r="AN1109" s="236"/>
      <c r="AO1109" s="236"/>
      <c r="AP1109" s="334" t="s">
        <v>2299</v>
      </c>
      <c r="AR1109" s="235" t="str">
        <f t="shared" si="936"/>
        <v>OK</v>
      </c>
      <c r="AS1109" s="236"/>
      <c r="AT1109" s="236"/>
      <c r="AU1109" s="236"/>
      <c r="AV1109" s="236"/>
      <c r="AW1109" s="236"/>
      <c r="AX1109" s="236"/>
      <c r="AY1109" s="236"/>
      <c r="AZ1109" s="236"/>
      <c r="BA1109" s="236"/>
      <c r="BB1109" s="236"/>
      <c r="BC1109" s="236"/>
      <c r="BD1109" s="236"/>
      <c r="BE1109" s="236"/>
      <c r="BF1109" s="236"/>
      <c r="BG1109" s="236"/>
      <c r="BH1109" s="236"/>
      <c r="BI1109" s="236"/>
      <c r="BJ1109" s="236"/>
      <c r="BK1109" s="236"/>
      <c r="BL1109" s="235" t="str">
        <f t="shared" si="935"/>
        <v>OK</v>
      </c>
    </row>
    <row r="1110" spans="2:65">
      <c r="B1110" s="235"/>
      <c r="C1110" s="239">
        <v>1107</v>
      </c>
      <c r="D1110" s="234" t="s">
        <v>1701</v>
      </c>
      <c r="E1110" s="248">
        <v>2.5000000000000001E-2</v>
      </c>
      <c r="F1110" s="236">
        <f t="shared" si="928"/>
        <v>4.3715999999999999</v>
      </c>
      <c r="G1110" s="236">
        <f t="shared" si="929"/>
        <v>5.7228555249954365</v>
      </c>
      <c r="H1110" s="236">
        <f t="shared" si="930"/>
        <v>0.7638843896908416</v>
      </c>
      <c r="I1110" s="248">
        <v>2.5000000000000001E-2</v>
      </c>
      <c r="J1110" s="236">
        <f t="shared" si="931"/>
        <v>3.0312428571428569</v>
      </c>
      <c r="K1110" s="236">
        <f t="shared" si="932"/>
        <v>4.8218356946399226</v>
      </c>
      <c r="L1110" s="236">
        <f t="shared" si="933"/>
        <v>0.62864913885648677</v>
      </c>
      <c r="M1110" s="237" t="s">
        <v>652</v>
      </c>
      <c r="N1110" s="237"/>
      <c r="P1110" s="248">
        <v>3</v>
      </c>
      <c r="Q1110" s="248">
        <v>2.68</v>
      </c>
      <c r="R1110" s="248">
        <v>1.5</v>
      </c>
      <c r="S1110" s="235" t="s">
        <v>628</v>
      </c>
      <c r="T1110" s="248">
        <v>2.88</v>
      </c>
      <c r="U1110" s="248">
        <v>0.24</v>
      </c>
      <c r="V1110" s="235" t="s">
        <v>628</v>
      </c>
      <c r="AA1110" s="236"/>
      <c r="AB1110" s="236"/>
      <c r="AC1110" s="236"/>
      <c r="AD1110" s="236"/>
      <c r="AG1110" s="236">
        <f t="shared" si="937"/>
        <v>1.0499999999999998</v>
      </c>
      <c r="AH1110" s="236">
        <f t="shared" si="934"/>
        <v>2.9571428571428573</v>
      </c>
      <c r="AI1110" s="236"/>
      <c r="AJ1110" s="236"/>
      <c r="AK1110" s="236"/>
      <c r="AL1110" s="236"/>
      <c r="AM1110" s="236"/>
      <c r="AN1110" s="236"/>
      <c r="AO1110" s="236"/>
      <c r="AP1110" s="334" t="s">
        <v>2299</v>
      </c>
      <c r="AR1110" s="235" t="str">
        <f t="shared" si="936"/>
        <v>OK</v>
      </c>
      <c r="AS1110" s="236"/>
      <c r="AT1110" s="236"/>
      <c r="AU1110" s="236"/>
      <c r="AV1110" s="236"/>
      <c r="AW1110" s="236"/>
      <c r="AX1110" s="236"/>
      <c r="AY1110" s="236"/>
      <c r="AZ1110" s="236"/>
      <c r="BA1110" s="236"/>
      <c r="BB1110" s="236"/>
      <c r="BC1110" s="236"/>
      <c r="BD1110" s="236"/>
      <c r="BE1110" s="236"/>
      <c r="BF1110" s="236"/>
      <c r="BG1110" s="236"/>
      <c r="BH1110" s="236"/>
      <c r="BI1110" s="236"/>
      <c r="BJ1110" s="236"/>
      <c r="BK1110" s="236"/>
      <c r="BL1110" s="235" t="str">
        <f t="shared" si="935"/>
        <v>OK</v>
      </c>
    </row>
    <row r="1111" spans="2:65">
      <c r="B1111" s="235"/>
      <c r="C1111" s="239">
        <v>1108</v>
      </c>
      <c r="D1111" s="234" t="s">
        <v>1702</v>
      </c>
      <c r="E1111" s="248">
        <v>2.5000000000000001E-2</v>
      </c>
      <c r="F1111" s="236">
        <f>(P1111+T1111)/2*(R1111-U1111)+(Q1111+T1111)/2*U1111</f>
        <v>5.8716000000000008</v>
      </c>
      <c r="G1111" s="236">
        <f>Q1111+2*(((R1111-U1111)^2+((P1111-T1111)/2)^2)^0.5+(U1111^2+((T1111-Q1111)/2)^2)^0.5)</f>
        <v>6.7228555249954365</v>
      </c>
      <c r="H1111" s="236">
        <f>F1111/G1111</f>
        <v>0.87337887571278527</v>
      </c>
      <c r="I1111" s="248">
        <v>2.5000000000000001E-2</v>
      </c>
      <c r="J1111" s="236">
        <f>(AH1111+T1111)/2*(AG1111-U1111)+(Q1111+T1111)/2*U1111</f>
        <v>4.0812428571428567</v>
      </c>
      <c r="K1111" s="236">
        <f>Q1111+2*(((AG1111-U1111)^2+((AH1111-T1111)/2)^2)^0.5+(U1111^2+((T1111-Q1111)/2)^2)^0.5)</f>
        <v>5.8218356946399226</v>
      </c>
      <c r="L1111" s="236">
        <f>J1111/K1111</f>
        <v>0.7010233663757286</v>
      </c>
      <c r="M1111" s="237" t="s">
        <v>652</v>
      </c>
      <c r="N1111" s="237"/>
      <c r="P1111" s="248">
        <v>4</v>
      </c>
      <c r="Q1111" s="248">
        <v>3.68</v>
      </c>
      <c r="R1111" s="248">
        <v>1.5</v>
      </c>
      <c r="S1111" s="235" t="s">
        <v>628</v>
      </c>
      <c r="T1111" s="248">
        <v>3.88</v>
      </c>
      <c r="U1111" s="248">
        <v>0.24</v>
      </c>
      <c r="V1111" s="235" t="s">
        <v>628</v>
      </c>
      <c r="AA1111" s="236"/>
      <c r="AB1111" s="236"/>
      <c r="AC1111" s="236"/>
      <c r="AD1111" s="236"/>
      <c r="AG1111" s="236">
        <f t="shared" si="937"/>
        <v>1.0499999999999998</v>
      </c>
      <c r="AH1111" s="236">
        <f>T1111+(P1111-T1111)/(R1111-U1111)*(AG1111-U1111)</f>
        <v>3.9571428571428573</v>
      </c>
      <c r="AI1111" s="236"/>
      <c r="AJ1111" s="236"/>
      <c r="AK1111" s="236"/>
      <c r="AL1111" s="236"/>
      <c r="AM1111" s="236"/>
      <c r="AN1111" s="236"/>
      <c r="AO1111" s="236"/>
      <c r="AP1111" s="334" t="s">
        <v>2299</v>
      </c>
      <c r="AR1111" s="235" t="str">
        <f t="shared" si="936"/>
        <v>OK</v>
      </c>
      <c r="AS1111" s="236"/>
      <c r="AT1111" s="236"/>
      <c r="AU1111" s="236"/>
      <c r="AV1111" s="236"/>
      <c r="AW1111" s="236"/>
      <c r="AX1111" s="236"/>
      <c r="AY1111" s="236"/>
      <c r="AZ1111" s="236"/>
      <c r="BA1111" s="236"/>
      <c r="BB1111" s="236"/>
      <c r="BC1111" s="236"/>
      <c r="BD1111" s="236"/>
      <c r="BE1111" s="236"/>
      <c r="BF1111" s="236"/>
      <c r="BG1111" s="236"/>
      <c r="BH1111" s="236"/>
      <c r="BI1111" s="236"/>
      <c r="BJ1111" s="236"/>
      <c r="BK1111" s="236"/>
      <c r="BL1111" s="235" t="str">
        <f>IF(AG1111&gt;=U1111,"OK","NO")</f>
        <v>OK</v>
      </c>
    </row>
    <row r="1112" spans="2:65">
      <c r="B1112" s="235"/>
      <c r="C1112" s="239">
        <v>1109</v>
      </c>
      <c r="E1112" s="248"/>
      <c r="F1112" s="236"/>
      <c r="G1112" s="236"/>
      <c r="H1112" s="236"/>
      <c r="I1112" s="248"/>
      <c r="J1112" s="236"/>
      <c r="K1112" s="236"/>
      <c r="L1112" s="236"/>
      <c r="M1112" s="235"/>
      <c r="N1112" s="235"/>
      <c r="P1112" s="248"/>
      <c r="Q1112" s="248"/>
      <c r="R1112" s="248"/>
      <c r="S1112" s="235"/>
      <c r="T1112" s="248"/>
      <c r="U1112" s="248"/>
      <c r="V1112" s="235"/>
      <c r="AA1112" s="236"/>
      <c r="AB1112" s="236"/>
      <c r="AC1112" s="236"/>
      <c r="AD1112" s="236"/>
      <c r="AG1112" s="236"/>
      <c r="AH1112" s="236"/>
      <c r="AI1112" s="236"/>
      <c r="AJ1112" s="236"/>
      <c r="AK1112" s="236"/>
      <c r="AL1112" s="236"/>
      <c r="AM1112" s="236"/>
      <c r="AN1112" s="236"/>
      <c r="AO1112" s="236"/>
      <c r="AR1112" s="235" t="str">
        <f t="shared" si="936"/>
        <v/>
      </c>
      <c r="AS1112" s="236"/>
      <c r="AT1112" s="236"/>
      <c r="AU1112" s="236"/>
      <c r="AV1112" s="236"/>
      <c r="AW1112" s="236"/>
      <c r="AX1112" s="236"/>
      <c r="AY1112" s="236"/>
      <c r="AZ1112" s="236"/>
      <c r="BA1112" s="236"/>
      <c r="BB1112" s="236"/>
      <c r="BC1112" s="236"/>
      <c r="BD1112" s="236"/>
      <c r="BE1112" s="236"/>
      <c r="BF1112" s="236"/>
      <c r="BG1112" s="236"/>
      <c r="BH1112" s="236"/>
      <c r="BI1112" s="236"/>
      <c r="BJ1112" s="236"/>
      <c r="BK1112" s="236"/>
      <c r="BL1112" s="235"/>
    </row>
    <row r="1113" spans="2:65">
      <c r="B1113" s="235" t="s">
        <v>1619</v>
      </c>
      <c r="C1113" s="239">
        <v>1110</v>
      </c>
      <c r="D1113" s="234" t="s">
        <v>1637</v>
      </c>
      <c r="E1113" s="248">
        <v>2.1999999999999999E-2</v>
      </c>
      <c r="F1113" s="236">
        <f>(P1113+Q1113)/2*R1113-2*(AD1113*AE1113/2-S1113^2/2*(2*Z1113-SIN(Y1113)))</f>
        <v>0.14650408867936943</v>
      </c>
      <c r="G1113" s="236">
        <f>2*(R1113^2+((P1113-Q1113)/2)^2)^0.5+Q1113-4*AA1113+2*S1113*Y1113</f>
        <v>1.0694008537695214</v>
      </c>
      <c r="H1113" s="236">
        <f>F1113/G1113</f>
        <v>0.1369964201570987</v>
      </c>
      <c r="I1113" s="248">
        <v>2.1999999999999999E-2</v>
      </c>
      <c r="J1113" s="236">
        <f>(AH1113+Q1113)/2*AG1113-2*(AD1113*AE1113/2-S1113^2/2*(2*Z1113-SIN(Y1113)))</f>
        <v>9.9224088679369396E-2</v>
      </c>
      <c r="K1113" s="236">
        <f>2*(AG1113^2+((AH1113-Q1113)/2)^2)^0.5+Q1113-4*AA1113+2*S1113*Y1113</f>
        <v>0.82910104103551197</v>
      </c>
      <c r="L1113" s="236">
        <f>J1113/K1113</f>
        <v>0.11967671462026236</v>
      </c>
      <c r="M1113" s="237" t="s">
        <v>652</v>
      </c>
      <c r="N1113" s="237"/>
      <c r="P1113" s="248">
        <v>0.4</v>
      </c>
      <c r="Q1113" s="248">
        <v>0.36</v>
      </c>
      <c r="R1113" s="248">
        <v>0.4</v>
      </c>
      <c r="S1113" s="248">
        <v>0.12</v>
      </c>
      <c r="T1113" s="235" t="s">
        <v>628</v>
      </c>
      <c r="U1113" s="235" t="s">
        <v>628</v>
      </c>
      <c r="V1113" s="235" t="s">
        <v>628</v>
      </c>
      <c r="Y1113" s="236">
        <f>ATAN(R1113/((P1113-Q1113)/2))</f>
        <v>1.5208379310729538</v>
      </c>
      <c r="Z1113" s="236">
        <f>Y1113/2</f>
        <v>0.76041896553647692</v>
      </c>
      <c r="AA1113" s="236">
        <f>S1113*TAN(Z1113)</f>
        <v>0.11414990636700471</v>
      </c>
      <c r="AB1113" s="236"/>
      <c r="AC1113" s="236"/>
      <c r="AD1113" s="236">
        <f>2*S1113*SIN(Z1113)</f>
        <v>0.16541401582700271</v>
      </c>
      <c r="AE1113" s="236">
        <f>AA1113*COS(PI()/2-Z1113)</f>
        <v>7.8674976743510816E-2</v>
      </c>
      <c r="AG1113" s="236">
        <f t="shared" ref="AG1113:AG1172" si="938">$L$1*R1113</f>
        <v>0.27999999999999997</v>
      </c>
      <c r="AH1113" s="236">
        <f>Q1113+(P1113-Q1113)/R1113*AG1113</f>
        <v>0.38800000000000001</v>
      </c>
      <c r="AI1113" s="236"/>
      <c r="AJ1113" s="236"/>
      <c r="AK1113" s="236"/>
      <c r="AL1113" s="236"/>
      <c r="AM1113" s="236"/>
      <c r="AN1113" s="236"/>
      <c r="AO1113" s="236"/>
      <c r="AP1113" s="334" t="s">
        <v>2300</v>
      </c>
      <c r="AR1113" s="235" t="str">
        <f t="shared" si="936"/>
        <v>OK</v>
      </c>
      <c r="AS1113" s="236"/>
      <c r="AT1113" s="236"/>
      <c r="AU1113" s="236"/>
      <c r="AV1113" s="236"/>
      <c r="AW1113" s="236"/>
      <c r="AX1113" s="236"/>
      <c r="AY1113" s="236"/>
      <c r="AZ1113" s="236"/>
      <c r="BA1113" s="236"/>
      <c r="BB1113" s="236"/>
      <c r="BC1113" s="236"/>
      <c r="BD1113" s="236"/>
      <c r="BE1113" s="236"/>
      <c r="BF1113" s="236"/>
      <c r="BG1113" s="236"/>
      <c r="BH1113" s="236"/>
      <c r="BI1113" s="236"/>
      <c r="BJ1113" s="236"/>
      <c r="BK1113" s="236"/>
      <c r="BL1113" s="235" t="str">
        <f>IF(AA1113*SIN(Y1113)&lt;=AG1113,"OK","NO")</f>
        <v>OK</v>
      </c>
      <c r="BM1113" s="234" t="s">
        <v>681</v>
      </c>
    </row>
    <row r="1114" spans="2:65">
      <c r="B1114" s="249" t="s">
        <v>1703</v>
      </c>
      <c r="C1114" s="239">
        <v>1111</v>
      </c>
      <c r="D1114" s="234" t="s">
        <v>1638</v>
      </c>
      <c r="E1114" s="248">
        <v>2.1999999999999999E-2</v>
      </c>
      <c r="F1114" s="236">
        <f t="shared" ref="F1114:F1172" si="939">(P1114+Q1114)/2*R1114-2*(AD1114*AE1114/2-S1114^2/2*(2*Z1114-SIN(Y1114)))</f>
        <v>0.23200408867936939</v>
      </c>
      <c r="G1114" s="236">
        <f t="shared" ref="G1114:G1172" si="940">2*(R1114^2+((P1114-Q1114)/2)^2)^0.5+Q1114-4*AA1114+2*S1114*Y1114</f>
        <v>1.3596506977145293</v>
      </c>
      <c r="H1114" s="236">
        <f t="shared" ref="H1114:H1172" si="941">F1114/G1114</f>
        <v>0.17063506757239255</v>
      </c>
      <c r="I1114" s="248">
        <v>2.1999999999999999E-2</v>
      </c>
      <c r="J1114" s="236">
        <f t="shared" ref="J1114:J1172" si="942">(AH1114+Q1114)/2*AG1114-2*(AD1114*AE1114/2-S1114^2/2*(2*Z1114-SIN(Y1114)))</f>
        <v>0.1581290886793694</v>
      </c>
      <c r="K1114" s="236">
        <f t="shared" ref="K1114:K1172" si="943">2*(AG1114^2+((AH1114-Q1114)/2)^2)^0.5+Q1114-4*AA1114+2*S1114*Y1114</f>
        <v>1.0592759317970175</v>
      </c>
      <c r="L1114" s="236">
        <f t="shared" ref="L1114:L1172" si="944">J1114/K1114</f>
        <v>0.14928035645170373</v>
      </c>
      <c r="M1114" s="237" t="s">
        <v>652</v>
      </c>
      <c r="N1114" s="237"/>
      <c r="P1114" s="248">
        <v>0.5</v>
      </c>
      <c r="Q1114" s="248">
        <v>0.45</v>
      </c>
      <c r="R1114" s="248">
        <v>0.5</v>
      </c>
      <c r="S1114" s="248">
        <v>0.12</v>
      </c>
      <c r="T1114" s="235" t="s">
        <v>628</v>
      </c>
      <c r="U1114" s="235" t="s">
        <v>628</v>
      </c>
      <c r="V1114" s="235" t="s">
        <v>628</v>
      </c>
      <c r="Y1114" s="236">
        <f t="shared" ref="Y1114:Y1172" si="945">ATAN(R1114/((P1114-Q1114)/2))</f>
        <v>1.5208379310729538</v>
      </c>
      <c r="Z1114" s="236">
        <f t="shared" ref="Z1114:Z1172" si="946">Y1114/2</f>
        <v>0.76041896553647692</v>
      </c>
      <c r="AA1114" s="236">
        <f t="shared" ref="AA1114:AA1172" si="947">S1114*TAN(Z1114)</f>
        <v>0.11414990636700471</v>
      </c>
      <c r="AB1114" s="236"/>
      <c r="AC1114" s="236"/>
      <c r="AD1114" s="236">
        <f t="shared" ref="AD1114:AD1172" si="948">2*S1114*SIN(Z1114)</f>
        <v>0.16541401582700271</v>
      </c>
      <c r="AE1114" s="236">
        <f t="shared" ref="AE1114:AE1172" si="949">AA1114*COS(PI()/2-Z1114)</f>
        <v>7.8674976743510816E-2</v>
      </c>
      <c r="AG1114" s="236">
        <f t="shared" si="938"/>
        <v>0.35</v>
      </c>
      <c r="AH1114" s="236">
        <f t="shared" ref="AH1114:AH1172" si="950">Q1114+(P1114-Q1114)/R1114*AG1114</f>
        <v>0.48499999999999999</v>
      </c>
      <c r="AI1114" s="236"/>
      <c r="AJ1114" s="236"/>
      <c r="AK1114" s="236"/>
      <c r="AL1114" s="236"/>
      <c r="AM1114" s="236"/>
      <c r="AN1114" s="236"/>
      <c r="AO1114" s="236"/>
      <c r="AP1114" s="334" t="s">
        <v>2300</v>
      </c>
      <c r="AR1114" s="235" t="str">
        <f t="shared" si="936"/>
        <v>OK</v>
      </c>
      <c r="AS1114" s="236"/>
      <c r="AT1114" s="236"/>
      <c r="AU1114" s="236"/>
      <c r="AV1114" s="236"/>
      <c r="AW1114" s="236"/>
      <c r="AX1114" s="236"/>
      <c r="AY1114" s="236"/>
      <c r="AZ1114" s="236"/>
      <c r="BA1114" s="236"/>
      <c r="BB1114" s="236"/>
      <c r="BC1114" s="236"/>
      <c r="BD1114" s="236"/>
      <c r="BE1114" s="236"/>
      <c r="BF1114" s="236"/>
      <c r="BG1114" s="236"/>
      <c r="BH1114" s="236"/>
      <c r="BI1114" s="236"/>
      <c r="BJ1114" s="236"/>
      <c r="BK1114" s="236"/>
      <c r="BL1114" s="235" t="str">
        <f t="shared" ref="BL1114:BL1172" si="951">IF(AA1114*SIN(Y1114)&lt;=AG1114,"OK","NO")</f>
        <v>OK</v>
      </c>
    </row>
    <row r="1115" spans="2:65">
      <c r="B1115" s="235"/>
      <c r="C1115" s="239">
        <v>1112</v>
      </c>
      <c r="D1115" s="234" t="s">
        <v>1639</v>
      </c>
      <c r="E1115" s="248">
        <v>2.1999999999999999E-2</v>
      </c>
      <c r="F1115" s="236">
        <f t="shared" si="939"/>
        <v>0.28200408867936938</v>
      </c>
      <c r="G1115" s="236">
        <f t="shared" si="940"/>
        <v>1.4596506977145294</v>
      </c>
      <c r="H1115" s="236">
        <f t="shared" si="941"/>
        <v>0.19319970806777378</v>
      </c>
      <c r="I1115" s="248">
        <v>2.1999999999999999E-2</v>
      </c>
      <c r="J1115" s="236">
        <f t="shared" si="942"/>
        <v>0.1931290886793694</v>
      </c>
      <c r="K1115" s="236">
        <f t="shared" si="943"/>
        <v>1.1592759317970176</v>
      </c>
      <c r="L1115" s="236">
        <f t="shared" si="944"/>
        <v>0.16659458148155978</v>
      </c>
      <c r="M1115" s="237" t="s">
        <v>652</v>
      </c>
      <c r="N1115" s="237"/>
      <c r="P1115" s="248">
        <v>0.6</v>
      </c>
      <c r="Q1115" s="248">
        <v>0.55000000000000004</v>
      </c>
      <c r="R1115" s="248">
        <v>0.5</v>
      </c>
      <c r="S1115" s="248">
        <v>0.12</v>
      </c>
      <c r="T1115" s="235" t="s">
        <v>628</v>
      </c>
      <c r="U1115" s="235" t="s">
        <v>628</v>
      </c>
      <c r="V1115" s="235" t="s">
        <v>628</v>
      </c>
      <c r="Y1115" s="236">
        <f t="shared" si="945"/>
        <v>1.5208379310729538</v>
      </c>
      <c r="Z1115" s="236">
        <f t="shared" si="946"/>
        <v>0.76041896553647692</v>
      </c>
      <c r="AA1115" s="236">
        <f t="shared" si="947"/>
        <v>0.11414990636700471</v>
      </c>
      <c r="AB1115" s="236"/>
      <c r="AC1115" s="236"/>
      <c r="AD1115" s="236">
        <f t="shared" si="948"/>
        <v>0.16541401582700271</v>
      </c>
      <c r="AE1115" s="236">
        <f t="shared" si="949"/>
        <v>7.8674976743510816E-2</v>
      </c>
      <c r="AG1115" s="236">
        <f t="shared" si="938"/>
        <v>0.35</v>
      </c>
      <c r="AH1115" s="236">
        <f t="shared" si="950"/>
        <v>0.58499999999999996</v>
      </c>
      <c r="AI1115" s="236"/>
      <c r="AJ1115" s="236"/>
      <c r="AK1115" s="236"/>
      <c r="AL1115" s="236"/>
      <c r="AM1115" s="236"/>
      <c r="AN1115" s="236"/>
      <c r="AO1115" s="236"/>
      <c r="AP1115" s="334" t="s">
        <v>2300</v>
      </c>
      <c r="AR1115" s="235" t="str">
        <f t="shared" si="936"/>
        <v>OK</v>
      </c>
      <c r="AS1115" s="236"/>
      <c r="AT1115" s="236"/>
      <c r="AU1115" s="236"/>
      <c r="AV1115" s="236"/>
      <c r="AW1115" s="236"/>
      <c r="AX1115" s="236"/>
      <c r="AY1115" s="236"/>
      <c r="AZ1115" s="236"/>
      <c r="BA1115" s="236"/>
      <c r="BB1115" s="236"/>
      <c r="BC1115" s="236"/>
      <c r="BD1115" s="236"/>
      <c r="BE1115" s="236"/>
      <c r="BF1115" s="236"/>
      <c r="BG1115" s="236"/>
      <c r="BH1115" s="236"/>
      <c r="BI1115" s="236"/>
      <c r="BJ1115" s="236"/>
      <c r="BK1115" s="236"/>
      <c r="BL1115" s="235" t="str">
        <f t="shared" si="951"/>
        <v>OK</v>
      </c>
    </row>
    <row r="1116" spans="2:65">
      <c r="B1116" s="235"/>
      <c r="C1116" s="239">
        <v>1113</v>
      </c>
      <c r="D1116" s="234" t="s">
        <v>1640</v>
      </c>
      <c r="E1116" s="248">
        <v>2.1999999999999999E-2</v>
      </c>
      <c r="F1116" s="236">
        <f t="shared" si="939"/>
        <v>0.21650408867936941</v>
      </c>
      <c r="G1116" s="236">
        <f t="shared" si="940"/>
        <v>1.4499005416595372</v>
      </c>
      <c r="H1116" s="236">
        <f t="shared" si="941"/>
        <v>0.14932340699146276</v>
      </c>
      <c r="I1116" s="248">
        <v>2.1999999999999999E-2</v>
      </c>
      <c r="J1116" s="236">
        <f t="shared" si="942"/>
        <v>0.14612408867936938</v>
      </c>
      <c r="K1116" s="236">
        <f t="shared" si="943"/>
        <v>1.0894508225585229</v>
      </c>
      <c r="L1116" s="236">
        <f t="shared" si="944"/>
        <v>0.13412637418199747</v>
      </c>
      <c r="M1116" s="237" t="s">
        <v>652</v>
      </c>
      <c r="N1116" s="237"/>
      <c r="P1116" s="248">
        <v>0.4</v>
      </c>
      <c r="Q1116" s="248">
        <v>0.34</v>
      </c>
      <c r="R1116" s="248">
        <v>0.6</v>
      </c>
      <c r="S1116" s="248">
        <v>0.12</v>
      </c>
      <c r="T1116" s="235" t="s">
        <v>628</v>
      </c>
      <c r="U1116" s="235" t="s">
        <v>628</v>
      </c>
      <c r="V1116" s="235" t="s">
        <v>628</v>
      </c>
      <c r="Y1116" s="236">
        <f t="shared" si="945"/>
        <v>1.5208379310729538</v>
      </c>
      <c r="Z1116" s="236">
        <f t="shared" si="946"/>
        <v>0.76041896553647692</v>
      </c>
      <c r="AA1116" s="236">
        <f t="shared" si="947"/>
        <v>0.11414990636700471</v>
      </c>
      <c r="AB1116" s="236"/>
      <c r="AC1116" s="236"/>
      <c r="AD1116" s="236">
        <f t="shared" si="948"/>
        <v>0.16541401582700271</v>
      </c>
      <c r="AE1116" s="236">
        <f t="shared" si="949"/>
        <v>7.8674976743510816E-2</v>
      </c>
      <c r="AG1116" s="236">
        <f t="shared" si="938"/>
        <v>0.42</v>
      </c>
      <c r="AH1116" s="236">
        <f t="shared" si="950"/>
        <v>0.38200000000000001</v>
      </c>
      <c r="AI1116" s="236"/>
      <c r="AJ1116" s="236"/>
      <c r="AK1116" s="236"/>
      <c r="AL1116" s="236"/>
      <c r="AM1116" s="236"/>
      <c r="AN1116" s="236"/>
      <c r="AO1116" s="236"/>
      <c r="AP1116" s="334" t="s">
        <v>2300</v>
      </c>
      <c r="AR1116" s="235" t="str">
        <f t="shared" si="936"/>
        <v>OK</v>
      </c>
      <c r="AS1116" s="236"/>
      <c r="AT1116" s="236"/>
      <c r="AU1116" s="236"/>
      <c r="AV1116" s="236"/>
      <c r="AW1116" s="236"/>
      <c r="AX1116" s="236"/>
      <c r="AY1116" s="236"/>
      <c r="AZ1116" s="236"/>
      <c r="BA1116" s="236"/>
      <c r="BB1116" s="236"/>
      <c r="BC1116" s="236"/>
      <c r="BD1116" s="236"/>
      <c r="BE1116" s="236"/>
      <c r="BF1116" s="236"/>
      <c r="BG1116" s="236"/>
      <c r="BH1116" s="236"/>
      <c r="BI1116" s="236"/>
      <c r="BJ1116" s="236"/>
      <c r="BK1116" s="236"/>
      <c r="BL1116" s="235" t="str">
        <f t="shared" si="951"/>
        <v>OK</v>
      </c>
    </row>
    <row r="1117" spans="2:65">
      <c r="B1117" s="235"/>
      <c r="C1117" s="239">
        <v>1114</v>
      </c>
      <c r="D1117" s="234" t="s">
        <v>1641</v>
      </c>
      <c r="E1117" s="248">
        <v>2.1999999999999999E-2</v>
      </c>
      <c r="F1117" s="236">
        <f t="shared" si="939"/>
        <v>0.27650408867936938</v>
      </c>
      <c r="G1117" s="236">
        <f t="shared" si="940"/>
        <v>1.5499005416595371</v>
      </c>
      <c r="H1117" s="236">
        <f t="shared" si="941"/>
        <v>0.17840118204185282</v>
      </c>
      <c r="I1117" s="248">
        <v>2.1999999999999999E-2</v>
      </c>
      <c r="J1117" s="236">
        <f t="shared" si="942"/>
        <v>0.18812408867936939</v>
      </c>
      <c r="K1117" s="236">
        <f t="shared" si="943"/>
        <v>1.189450822558523</v>
      </c>
      <c r="L1117" s="236">
        <f t="shared" si="944"/>
        <v>0.1581604595259451</v>
      </c>
      <c r="M1117" s="237" t="s">
        <v>652</v>
      </c>
      <c r="N1117" s="237"/>
      <c r="P1117" s="248">
        <v>0.5</v>
      </c>
      <c r="Q1117" s="248">
        <v>0.44</v>
      </c>
      <c r="R1117" s="248">
        <v>0.6</v>
      </c>
      <c r="S1117" s="248">
        <v>0.12</v>
      </c>
      <c r="T1117" s="235" t="s">
        <v>628</v>
      </c>
      <c r="U1117" s="235" t="s">
        <v>628</v>
      </c>
      <c r="V1117" s="235" t="s">
        <v>628</v>
      </c>
      <c r="Y1117" s="236">
        <f t="shared" si="945"/>
        <v>1.5208379310729538</v>
      </c>
      <c r="Z1117" s="236">
        <f t="shared" si="946"/>
        <v>0.76041896553647692</v>
      </c>
      <c r="AA1117" s="236">
        <f t="shared" si="947"/>
        <v>0.11414990636700471</v>
      </c>
      <c r="AB1117" s="236"/>
      <c r="AC1117" s="236"/>
      <c r="AD1117" s="236">
        <f t="shared" si="948"/>
        <v>0.16541401582700271</v>
      </c>
      <c r="AE1117" s="236">
        <f t="shared" si="949"/>
        <v>7.8674976743510816E-2</v>
      </c>
      <c r="AG1117" s="236">
        <f t="shared" si="938"/>
        <v>0.42</v>
      </c>
      <c r="AH1117" s="236">
        <f t="shared" si="950"/>
        <v>0.48199999999999998</v>
      </c>
      <c r="AI1117" s="236"/>
      <c r="AJ1117" s="236"/>
      <c r="AK1117" s="236"/>
      <c r="AL1117" s="236"/>
      <c r="AM1117" s="236"/>
      <c r="AN1117" s="236"/>
      <c r="AO1117" s="236"/>
      <c r="AP1117" s="334" t="s">
        <v>2300</v>
      </c>
      <c r="AR1117" s="235" t="str">
        <f t="shared" si="936"/>
        <v>OK</v>
      </c>
      <c r="AS1117" s="236"/>
      <c r="AT1117" s="236"/>
      <c r="AU1117" s="236"/>
      <c r="AV1117" s="236"/>
      <c r="AW1117" s="236"/>
      <c r="AX1117" s="236"/>
      <c r="AY1117" s="236"/>
      <c r="AZ1117" s="236"/>
      <c r="BA1117" s="236"/>
      <c r="BB1117" s="236"/>
      <c r="BC1117" s="236"/>
      <c r="BD1117" s="236"/>
      <c r="BE1117" s="236"/>
      <c r="BF1117" s="236"/>
      <c r="BG1117" s="236"/>
      <c r="BH1117" s="236"/>
      <c r="BI1117" s="236"/>
      <c r="BJ1117" s="236"/>
      <c r="BK1117" s="236"/>
      <c r="BL1117" s="235" t="str">
        <f t="shared" si="951"/>
        <v>OK</v>
      </c>
    </row>
    <row r="1118" spans="2:65">
      <c r="B1118" s="235"/>
      <c r="C1118" s="239">
        <v>1115</v>
      </c>
      <c r="D1118" s="234" t="s">
        <v>1642</v>
      </c>
      <c r="E1118" s="248">
        <v>2.1999999999999999E-2</v>
      </c>
      <c r="F1118" s="236">
        <f t="shared" si="939"/>
        <v>0.33650408867936943</v>
      </c>
      <c r="G1118" s="236">
        <f t="shared" si="940"/>
        <v>1.6499005416595371</v>
      </c>
      <c r="H1118" s="236">
        <f t="shared" si="941"/>
        <v>0.20395416583165668</v>
      </c>
      <c r="I1118" s="248">
        <v>2.1999999999999999E-2</v>
      </c>
      <c r="J1118" s="236">
        <f t="shared" si="942"/>
        <v>0.23012408867936937</v>
      </c>
      <c r="K1118" s="236">
        <f t="shared" si="943"/>
        <v>1.2894508225585228</v>
      </c>
      <c r="L1118" s="236">
        <f t="shared" si="944"/>
        <v>0.1784667430920383</v>
      </c>
      <c r="M1118" s="237" t="s">
        <v>652</v>
      </c>
      <c r="N1118" s="237"/>
      <c r="P1118" s="248">
        <v>0.6</v>
      </c>
      <c r="Q1118" s="248">
        <v>0.54</v>
      </c>
      <c r="R1118" s="248">
        <v>0.6</v>
      </c>
      <c r="S1118" s="248">
        <v>0.12</v>
      </c>
      <c r="T1118" s="235" t="s">
        <v>628</v>
      </c>
      <c r="U1118" s="235" t="s">
        <v>628</v>
      </c>
      <c r="V1118" s="235" t="s">
        <v>628</v>
      </c>
      <c r="Y1118" s="236">
        <f t="shared" si="945"/>
        <v>1.5208379310729538</v>
      </c>
      <c r="Z1118" s="236">
        <f t="shared" si="946"/>
        <v>0.76041896553647692</v>
      </c>
      <c r="AA1118" s="236">
        <f t="shared" si="947"/>
        <v>0.11414990636700471</v>
      </c>
      <c r="AB1118" s="236"/>
      <c r="AC1118" s="236"/>
      <c r="AD1118" s="236">
        <f t="shared" si="948"/>
        <v>0.16541401582700271</v>
      </c>
      <c r="AE1118" s="236">
        <f t="shared" si="949"/>
        <v>7.8674976743510816E-2</v>
      </c>
      <c r="AG1118" s="236">
        <f t="shared" si="938"/>
        <v>0.42</v>
      </c>
      <c r="AH1118" s="236">
        <f t="shared" si="950"/>
        <v>0.58199999999999996</v>
      </c>
      <c r="AI1118" s="236"/>
      <c r="AJ1118" s="236"/>
      <c r="AK1118" s="236"/>
      <c r="AL1118" s="236"/>
      <c r="AM1118" s="236"/>
      <c r="AN1118" s="236"/>
      <c r="AO1118" s="236"/>
      <c r="AP1118" s="334" t="s">
        <v>2300</v>
      </c>
      <c r="AR1118" s="235" t="str">
        <f t="shared" si="936"/>
        <v>OK</v>
      </c>
      <c r="AS1118" s="236"/>
      <c r="AT1118" s="236"/>
      <c r="AU1118" s="236"/>
      <c r="AV1118" s="236"/>
      <c r="AW1118" s="236"/>
      <c r="AX1118" s="236"/>
      <c r="AY1118" s="236"/>
      <c r="AZ1118" s="236"/>
      <c r="BA1118" s="236"/>
      <c r="BB1118" s="236"/>
      <c r="BC1118" s="236"/>
      <c r="BD1118" s="236"/>
      <c r="BE1118" s="236"/>
      <c r="BF1118" s="236"/>
      <c r="BG1118" s="236"/>
      <c r="BH1118" s="236"/>
      <c r="BI1118" s="236"/>
      <c r="BJ1118" s="236"/>
      <c r="BK1118" s="236"/>
      <c r="BL1118" s="235" t="str">
        <f t="shared" si="951"/>
        <v>OK</v>
      </c>
    </row>
    <row r="1119" spans="2:65">
      <c r="B1119" s="235"/>
      <c r="C1119" s="239">
        <v>1116</v>
      </c>
      <c r="D1119" s="234" t="s">
        <v>1643</v>
      </c>
      <c r="E1119" s="248">
        <v>2.1999999999999999E-2</v>
      </c>
      <c r="F1119" s="236">
        <f t="shared" si="939"/>
        <v>0.39650408867936937</v>
      </c>
      <c r="G1119" s="236">
        <f t="shared" si="940"/>
        <v>1.7499005416595372</v>
      </c>
      <c r="H1119" s="236">
        <f t="shared" si="941"/>
        <v>0.22658664263475248</v>
      </c>
      <c r="I1119" s="248">
        <v>2.1999999999999999E-2</v>
      </c>
      <c r="J1119" s="236">
        <f t="shared" si="942"/>
        <v>0.27212408867936938</v>
      </c>
      <c r="K1119" s="236">
        <f t="shared" si="943"/>
        <v>1.3894508225585229</v>
      </c>
      <c r="L1119" s="236">
        <f t="shared" si="944"/>
        <v>0.19585010441627751</v>
      </c>
      <c r="M1119" s="237" t="s">
        <v>652</v>
      </c>
      <c r="N1119" s="237"/>
      <c r="P1119" s="248">
        <v>0.7</v>
      </c>
      <c r="Q1119" s="248">
        <v>0.64</v>
      </c>
      <c r="R1119" s="248">
        <v>0.6</v>
      </c>
      <c r="S1119" s="248">
        <v>0.12</v>
      </c>
      <c r="T1119" s="235" t="s">
        <v>628</v>
      </c>
      <c r="U1119" s="235" t="s">
        <v>628</v>
      </c>
      <c r="V1119" s="235" t="s">
        <v>628</v>
      </c>
      <c r="Y1119" s="236">
        <f t="shared" si="945"/>
        <v>1.5208379310729538</v>
      </c>
      <c r="Z1119" s="236">
        <f t="shared" si="946"/>
        <v>0.76041896553647692</v>
      </c>
      <c r="AA1119" s="236">
        <f t="shared" si="947"/>
        <v>0.11414990636700471</v>
      </c>
      <c r="AB1119" s="236"/>
      <c r="AC1119" s="236"/>
      <c r="AD1119" s="236">
        <f t="shared" si="948"/>
        <v>0.16541401582700271</v>
      </c>
      <c r="AE1119" s="236">
        <f t="shared" si="949"/>
        <v>7.8674976743510816E-2</v>
      </c>
      <c r="AG1119" s="236">
        <f t="shared" si="938"/>
        <v>0.42</v>
      </c>
      <c r="AH1119" s="236">
        <f t="shared" si="950"/>
        <v>0.68199999999999994</v>
      </c>
      <c r="AI1119" s="236"/>
      <c r="AJ1119" s="236"/>
      <c r="AK1119" s="236"/>
      <c r="AL1119" s="236"/>
      <c r="AM1119" s="236"/>
      <c r="AN1119" s="236"/>
      <c r="AO1119" s="236"/>
      <c r="AP1119" s="334" t="s">
        <v>2300</v>
      </c>
      <c r="AR1119" s="235" t="str">
        <f t="shared" si="936"/>
        <v>OK</v>
      </c>
      <c r="AS1119" s="236"/>
      <c r="AT1119" s="236"/>
      <c r="AU1119" s="236"/>
      <c r="AV1119" s="236"/>
      <c r="AW1119" s="236"/>
      <c r="AX1119" s="236"/>
      <c r="AY1119" s="236"/>
      <c r="AZ1119" s="236"/>
      <c r="BA1119" s="236"/>
      <c r="BB1119" s="236"/>
      <c r="BC1119" s="236"/>
      <c r="BD1119" s="236"/>
      <c r="BE1119" s="236"/>
      <c r="BF1119" s="236"/>
      <c r="BG1119" s="236"/>
      <c r="BH1119" s="236"/>
      <c r="BI1119" s="236"/>
      <c r="BJ1119" s="236"/>
      <c r="BK1119" s="236"/>
      <c r="BL1119" s="235" t="str">
        <f t="shared" si="951"/>
        <v>OK</v>
      </c>
    </row>
    <row r="1120" spans="2:65">
      <c r="B1120" s="235"/>
      <c r="C1120" s="239">
        <v>1117</v>
      </c>
      <c r="D1120" s="234" t="s">
        <v>1644</v>
      </c>
      <c r="E1120" s="248">
        <v>2.1999999999999999E-2</v>
      </c>
      <c r="F1120" s="236">
        <f t="shared" si="939"/>
        <v>0.45650408867936937</v>
      </c>
      <c r="G1120" s="236">
        <f t="shared" si="940"/>
        <v>1.8499005416595371</v>
      </c>
      <c r="H1120" s="236">
        <f t="shared" si="941"/>
        <v>0.246772233641189</v>
      </c>
      <c r="I1120" s="248">
        <v>2.1999999999999999E-2</v>
      </c>
      <c r="J1120" s="236">
        <f t="shared" si="942"/>
        <v>0.31412408867936942</v>
      </c>
      <c r="K1120" s="236">
        <f t="shared" si="943"/>
        <v>1.489450822558523</v>
      </c>
      <c r="L1120" s="236">
        <f t="shared" si="944"/>
        <v>0.21089926832211808</v>
      </c>
      <c r="M1120" s="237" t="s">
        <v>652</v>
      </c>
      <c r="N1120" s="237"/>
      <c r="P1120" s="248">
        <v>0.8</v>
      </c>
      <c r="Q1120" s="248">
        <v>0.74</v>
      </c>
      <c r="R1120" s="248">
        <v>0.6</v>
      </c>
      <c r="S1120" s="248">
        <v>0.12</v>
      </c>
      <c r="T1120" s="235" t="s">
        <v>628</v>
      </c>
      <c r="U1120" s="235" t="s">
        <v>628</v>
      </c>
      <c r="V1120" s="235" t="s">
        <v>628</v>
      </c>
      <c r="Y1120" s="236">
        <f t="shared" si="945"/>
        <v>1.5208379310729538</v>
      </c>
      <c r="Z1120" s="236">
        <f t="shared" si="946"/>
        <v>0.76041896553647692</v>
      </c>
      <c r="AA1120" s="236">
        <f t="shared" si="947"/>
        <v>0.11414990636700471</v>
      </c>
      <c r="AB1120" s="236"/>
      <c r="AC1120" s="236"/>
      <c r="AD1120" s="236">
        <f t="shared" si="948"/>
        <v>0.16541401582700271</v>
      </c>
      <c r="AE1120" s="236">
        <f t="shared" si="949"/>
        <v>7.8674976743510816E-2</v>
      </c>
      <c r="AG1120" s="236">
        <f t="shared" si="938"/>
        <v>0.42</v>
      </c>
      <c r="AH1120" s="236">
        <f t="shared" si="950"/>
        <v>0.78200000000000003</v>
      </c>
      <c r="AI1120" s="236"/>
      <c r="AJ1120" s="236"/>
      <c r="AK1120" s="236"/>
      <c r="AL1120" s="236"/>
      <c r="AM1120" s="236"/>
      <c r="AN1120" s="236"/>
      <c r="AO1120" s="236"/>
      <c r="AP1120" s="334" t="s">
        <v>2300</v>
      </c>
      <c r="AR1120" s="235" t="str">
        <f t="shared" ref="AR1120:AR1183" si="952">IF(BL1120="","",BL1120)</f>
        <v>OK</v>
      </c>
      <c r="AS1120" s="236"/>
      <c r="AT1120" s="236"/>
      <c r="AU1120" s="236"/>
      <c r="AV1120" s="236"/>
      <c r="AW1120" s="236"/>
      <c r="AX1120" s="236"/>
      <c r="AY1120" s="236"/>
      <c r="AZ1120" s="236"/>
      <c r="BA1120" s="236"/>
      <c r="BB1120" s="236"/>
      <c r="BC1120" s="236"/>
      <c r="BD1120" s="236"/>
      <c r="BE1120" s="236"/>
      <c r="BF1120" s="236"/>
      <c r="BG1120" s="236"/>
      <c r="BH1120" s="236"/>
      <c r="BI1120" s="236"/>
      <c r="BJ1120" s="236"/>
      <c r="BK1120" s="236"/>
      <c r="BL1120" s="235" t="str">
        <f t="shared" si="951"/>
        <v>OK</v>
      </c>
    </row>
    <row r="1121" spans="2:64">
      <c r="B1121" s="235"/>
      <c r="C1121" s="239">
        <v>1118</v>
      </c>
      <c r="D1121" s="234" t="s">
        <v>1646</v>
      </c>
      <c r="E1121" s="248">
        <v>2.1999999999999999E-2</v>
      </c>
      <c r="F1121" s="236">
        <f t="shared" si="939"/>
        <v>0.51650408867936948</v>
      </c>
      <c r="G1121" s="236">
        <f t="shared" si="940"/>
        <v>1.949900541659537</v>
      </c>
      <c r="H1121" s="236">
        <f t="shared" si="941"/>
        <v>0.26488740202091487</v>
      </c>
      <c r="I1121" s="248">
        <v>2.1999999999999999E-2</v>
      </c>
      <c r="J1121" s="236">
        <f t="shared" si="942"/>
        <v>0.3561240886793694</v>
      </c>
      <c r="K1121" s="236">
        <f t="shared" si="943"/>
        <v>1.5894508225585229</v>
      </c>
      <c r="L1121" s="236">
        <f t="shared" si="944"/>
        <v>0.22405480158619823</v>
      </c>
      <c r="M1121" s="237" t="s">
        <v>652</v>
      </c>
      <c r="N1121" s="237"/>
      <c r="P1121" s="248">
        <v>0.9</v>
      </c>
      <c r="Q1121" s="248">
        <v>0.84</v>
      </c>
      <c r="R1121" s="248">
        <v>0.6</v>
      </c>
      <c r="S1121" s="248">
        <v>0.12</v>
      </c>
      <c r="T1121" s="235" t="s">
        <v>628</v>
      </c>
      <c r="U1121" s="235" t="s">
        <v>628</v>
      </c>
      <c r="V1121" s="235" t="s">
        <v>628</v>
      </c>
      <c r="Y1121" s="236">
        <f t="shared" si="945"/>
        <v>1.5208379310729538</v>
      </c>
      <c r="Z1121" s="236">
        <f t="shared" si="946"/>
        <v>0.76041896553647692</v>
      </c>
      <c r="AA1121" s="236">
        <f t="shared" si="947"/>
        <v>0.11414990636700471</v>
      </c>
      <c r="AB1121" s="236"/>
      <c r="AC1121" s="236"/>
      <c r="AD1121" s="236">
        <f t="shared" si="948"/>
        <v>0.16541401582700271</v>
      </c>
      <c r="AE1121" s="236">
        <f t="shared" si="949"/>
        <v>7.8674976743510816E-2</v>
      </c>
      <c r="AG1121" s="236">
        <f t="shared" si="938"/>
        <v>0.42</v>
      </c>
      <c r="AH1121" s="236">
        <f t="shared" si="950"/>
        <v>0.88200000000000001</v>
      </c>
      <c r="AI1121" s="236"/>
      <c r="AJ1121" s="236"/>
      <c r="AK1121" s="236"/>
      <c r="AL1121" s="236"/>
      <c r="AM1121" s="236"/>
      <c r="AN1121" s="236"/>
      <c r="AO1121" s="236"/>
      <c r="AP1121" s="334" t="s">
        <v>2300</v>
      </c>
      <c r="AR1121" s="235" t="str">
        <f t="shared" si="952"/>
        <v>OK</v>
      </c>
      <c r="AS1121" s="236"/>
      <c r="AT1121" s="236"/>
      <c r="AU1121" s="236"/>
      <c r="AV1121" s="236"/>
      <c r="AW1121" s="236"/>
      <c r="AX1121" s="236"/>
      <c r="AY1121" s="236"/>
      <c r="AZ1121" s="236"/>
      <c r="BA1121" s="236"/>
      <c r="BB1121" s="236"/>
      <c r="BC1121" s="236"/>
      <c r="BD1121" s="236"/>
      <c r="BE1121" s="236"/>
      <c r="BF1121" s="236"/>
      <c r="BG1121" s="236"/>
      <c r="BH1121" s="236"/>
      <c r="BI1121" s="236"/>
      <c r="BJ1121" s="236"/>
      <c r="BK1121" s="236"/>
      <c r="BL1121" s="235" t="str">
        <f t="shared" si="951"/>
        <v>OK</v>
      </c>
    </row>
    <row r="1122" spans="2:64">
      <c r="B1122" s="235"/>
      <c r="C1122" s="239">
        <v>1119</v>
      </c>
      <c r="D1122" s="234" t="s">
        <v>1647</v>
      </c>
      <c r="E1122" s="248">
        <v>2.1999999999999999E-2</v>
      </c>
      <c r="F1122" s="236">
        <f t="shared" si="939"/>
        <v>0.57650408867936942</v>
      </c>
      <c r="G1122" s="236">
        <f t="shared" si="940"/>
        <v>2.0499005416595368</v>
      </c>
      <c r="H1122" s="236">
        <f t="shared" si="941"/>
        <v>0.28123515115160141</v>
      </c>
      <c r="I1122" s="248">
        <v>2.1999999999999999E-2</v>
      </c>
      <c r="J1122" s="236">
        <f t="shared" si="942"/>
        <v>0.39812408867936938</v>
      </c>
      <c r="K1122" s="236">
        <f t="shared" si="943"/>
        <v>1.6894508225585227</v>
      </c>
      <c r="L1122" s="236">
        <f t="shared" si="944"/>
        <v>0.23565296092871524</v>
      </c>
      <c r="M1122" s="237" t="s">
        <v>652</v>
      </c>
      <c r="N1122" s="237"/>
      <c r="P1122" s="248">
        <v>1</v>
      </c>
      <c r="Q1122" s="248">
        <v>0.94</v>
      </c>
      <c r="R1122" s="248">
        <v>0.6</v>
      </c>
      <c r="S1122" s="248">
        <v>0.12</v>
      </c>
      <c r="T1122" s="235" t="s">
        <v>628</v>
      </c>
      <c r="U1122" s="235" t="s">
        <v>628</v>
      </c>
      <c r="V1122" s="235" t="s">
        <v>628</v>
      </c>
      <c r="Y1122" s="236">
        <f t="shared" si="945"/>
        <v>1.5208379310729538</v>
      </c>
      <c r="Z1122" s="236">
        <f t="shared" si="946"/>
        <v>0.76041896553647692</v>
      </c>
      <c r="AA1122" s="236">
        <f t="shared" si="947"/>
        <v>0.11414990636700471</v>
      </c>
      <c r="AB1122" s="236"/>
      <c r="AC1122" s="236"/>
      <c r="AD1122" s="236">
        <f t="shared" si="948"/>
        <v>0.16541401582700271</v>
      </c>
      <c r="AE1122" s="236">
        <f t="shared" si="949"/>
        <v>7.8674976743510816E-2</v>
      </c>
      <c r="AG1122" s="236">
        <f t="shared" si="938"/>
        <v>0.42</v>
      </c>
      <c r="AH1122" s="236">
        <f t="shared" si="950"/>
        <v>0.98199999999999998</v>
      </c>
      <c r="AI1122" s="236"/>
      <c r="AJ1122" s="236"/>
      <c r="AK1122" s="236"/>
      <c r="AL1122" s="236"/>
      <c r="AM1122" s="236"/>
      <c r="AN1122" s="236"/>
      <c r="AO1122" s="236"/>
      <c r="AP1122" s="334" t="s">
        <v>2300</v>
      </c>
      <c r="AR1122" s="235" t="str">
        <f t="shared" si="952"/>
        <v>OK</v>
      </c>
      <c r="AS1122" s="236"/>
      <c r="AT1122" s="236"/>
      <c r="AU1122" s="236"/>
      <c r="AV1122" s="236"/>
      <c r="AW1122" s="236"/>
      <c r="AX1122" s="236"/>
      <c r="AY1122" s="236"/>
      <c r="AZ1122" s="236"/>
      <c r="BA1122" s="236"/>
      <c r="BB1122" s="236"/>
      <c r="BC1122" s="236"/>
      <c r="BD1122" s="236"/>
      <c r="BE1122" s="236"/>
      <c r="BF1122" s="236"/>
      <c r="BG1122" s="236"/>
      <c r="BH1122" s="236"/>
      <c r="BI1122" s="236"/>
      <c r="BJ1122" s="236"/>
      <c r="BK1122" s="236"/>
      <c r="BL1122" s="235" t="str">
        <f t="shared" si="951"/>
        <v>OK</v>
      </c>
    </row>
    <row r="1123" spans="2:64">
      <c r="B1123" s="235"/>
      <c r="C1123" s="239">
        <v>1120</v>
      </c>
      <c r="D1123" s="234" t="s">
        <v>1649</v>
      </c>
      <c r="E1123" s="248">
        <v>2.1999999999999999E-2</v>
      </c>
      <c r="F1123" s="236">
        <f>(P1123+Q1123)/2*R1123-2*(AD1123*AE1123/2-S1123^2/2*(2*Z1123-SIN(Y1123)))</f>
        <v>0.69650408867936942</v>
      </c>
      <c r="G1123" s="236">
        <f>2*(R1123^2+((P1123-Q1123)/2)^2)^0.5+Q1123-4*AA1123+2*S1123*Y1123</f>
        <v>2.249900541659537</v>
      </c>
      <c r="H1123" s="236">
        <f t="shared" si="941"/>
        <v>0.30957105693464332</v>
      </c>
      <c r="I1123" s="248">
        <v>2.1999999999999999E-2</v>
      </c>
      <c r="J1123" s="236">
        <f>(AH1123+Q1123)/2*AG1123-2*(AD1123*AE1123/2-S1123^2/2*(2*Z1123-SIN(Y1123)))</f>
        <v>0.4821240886793694</v>
      </c>
      <c r="K1123" s="236">
        <f>2*(AG1123^2+((AH1123-Q1123)/2)^2)^0.5+Q1123-4*AA1123+2*S1123*Y1123</f>
        <v>1.8894508225585229</v>
      </c>
      <c r="L1123" s="236">
        <f t="shared" si="944"/>
        <v>0.25516625408991628</v>
      </c>
      <c r="M1123" s="237" t="s">
        <v>652</v>
      </c>
      <c r="N1123" s="237"/>
      <c r="P1123" s="248">
        <v>1.2</v>
      </c>
      <c r="Q1123" s="248">
        <v>1.1399999999999999</v>
      </c>
      <c r="R1123" s="248">
        <v>0.6</v>
      </c>
      <c r="S1123" s="248">
        <v>0.12</v>
      </c>
      <c r="T1123" s="235" t="s">
        <v>628</v>
      </c>
      <c r="U1123" s="235" t="s">
        <v>628</v>
      </c>
      <c r="V1123" s="235" t="s">
        <v>628</v>
      </c>
      <c r="Y1123" s="236">
        <f t="shared" si="945"/>
        <v>1.5208379310729538</v>
      </c>
      <c r="Z1123" s="236">
        <f t="shared" si="946"/>
        <v>0.76041896553647692</v>
      </c>
      <c r="AA1123" s="236">
        <f t="shared" si="947"/>
        <v>0.11414990636700471</v>
      </c>
      <c r="AB1123" s="236"/>
      <c r="AC1123" s="236"/>
      <c r="AD1123" s="236">
        <f t="shared" si="948"/>
        <v>0.16541401582700271</v>
      </c>
      <c r="AE1123" s="236">
        <f t="shared" si="949"/>
        <v>7.8674976743510816E-2</v>
      </c>
      <c r="AG1123" s="236">
        <f t="shared" si="938"/>
        <v>0.42</v>
      </c>
      <c r="AH1123" s="236">
        <f t="shared" si="950"/>
        <v>1.1819999999999999</v>
      </c>
      <c r="AI1123" s="236"/>
      <c r="AJ1123" s="236"/>
      <c r="AK1123" s="236"/>
      <c r="AL1123" s="236"/>
      <c r="AM1123" s="236"/>
      <c r="AN1123" s="236"/>
      <c r="AO1123" s="236"/>
      <c r="AP1123" s="334" t="s">
        <v>2300</v>
      </c>
      <c r="AR1123" s="235" t="str">
        <f t="shared" si="952"/>
        <v>OK</v>
      </c>
      <c r="AS1123" s="236"/>
      <c r="AT1123" s="236"/>
      <c r="AU1123" s="236"/>
      <c r="AV1123" s="236"/>
      <c r="AW1123" s="236"/>
      <c r="AX1123" s="236"/>
      <c r="AY1123" s="236"/>
      <c r="AZ1123" s="236"/>
      <c r="BA1123" s="236"/>
      <c r="BB1123" s="236"/>
      <c r="BC1123" s="236"/>
      <c r="BD1123" s="236"/>
      <c r="BE1123" s="236"/>
      <c r="BF1123" s="236"/>
      <c r="BG1123" s="236"/>
      <c r="BH1123" s="236"/>
      <c r="BI1123" s="236"/>
      <c r="BJ1123" s="236"/>
      <c r="BK1123" s="236"/>
      <c r="BL1123" s="235" t="str">
        <f t="shared" si="951"/>
        <v>OK</v>
      </c>
    </row>
    <row r="1124" spans="2:64">
      <c r="B1124" s="235"/>
      <c r="C1124" s="239">
        <v>1121</v>
      </c>
      <c r="D1124" s="234" t="s">
        <v>1651</v>
      </c>
      <c r="E1124" s="248">
        <v>2.1999999999999999E-2</v>
      </c>
      <c r="F1124" s="236">
        <f t="shared" si="939"/>
        <v>0.81650408867936941</v>
      </c>
      <c r="G1124" s="236">
        <f t="shared" si="940"/>
        <v>2.4499005416595372</v>
      </c>
      <c r="H1124" s="236">
        <f t="shared" si="941"/>
        <v>0.33328050457357672</v>
      </c>
      <c r="I1124" s="248">
        <v>2.1999999999999999E-2</v>
      </c>
      <c r="J1124" s="236">
        <f t="shared" si="942"/>
        <v>0.56612408867936936</v>
      </c>
      <c r="K1124" s="236">
        <f t="shared" si="943"/>
        <v>2.0894508225585233</v>
      </c>
      <c r="L1124" s="236">
        <f t="shared" si="944"/>
        <v>0.27094396411117871</v>
      </c>
      <c r="M1124" s="237" t="s">
        <v>652</v>
      </c>
      <c r="N1124" s="237"/>
      <c r="P1124" s="248">
        <v>1.4</v>
      </c>
      <c r="Q1124" s="248">
        <v>1.34</v>
      </c>
      <c r="R1124" s="248">
        <v>0.6</v>
      </c>
      <c r="S1124" s="248">
        <v>0.12</v>
      </c>
      <c r="T1124" s="235" t="s">
        <v>628</v>
      </c>
      <c r="U1124" s="235" t="s">
        <v>628</v>
      </c>
      <c r="V1124" s="235" t="s">
        <v>628</v>
      </c>
      <c r="Y1124" s="236">
        <f t="shared" si="945"/>
        <v>1.5208379310729541</v>
      </c>
      <c r="Z1124" s="236">
        <f t="shared" si="946"/>
        <v>0.76041896553647703</v>
      </c>
      <c r="AA1124" s="236">
        <f t="shared" si="947"/>
        <v>0.11414990636700474</v>
      </c>
      <c r="AB1124" s="236"/>
      <c r="AC1124" s="236"/>
      <c r="AD1124" s="236">
        <f t="shared" si="948"/>
        <v>0.16541401582700274</v>
      </c>
      <c r="AE1124" s="236">
        <f t="shared" si="949"/>
        <v>7.8674976743510844E-2</v>
      </c>
      <c r="AG1124" s="236">
        <f t="shared" si="938"/>
        <v>0.42</v>
      </c>
      <c r="AH1124" s="236">
        <f t="shared" si="950"/>
        <v>1.3819999999999999</v>
      </c>
      <c r="AI1124" s="236"/>
      <c r="AJ1124" s="236"/>
      <c r="AK1124" s="236"/>
      <c r="AL1124" s="236"/>
      <c r="AM1124" s="236"/>
      <c r="AN1124" s="236"/>
      <c r="AO1124" s="236"/>
      <c r="AP1124" s="334" t="s">
        <v>2300</v>
      </c>
      <c r="AR1124" s="235" t="str">
        <f t="shared" si="952"/>
        <v>OK</v>
      </c>
      <c r="AS1124" s="236"/>
      <c r="AT1124" s="236"/>
      <c r="AU1124" s="236"/>
      <c r="AV1124" s="236"/>
      <c r="AW1124" s="236"/>
      <c r="AX1124" s="236"/>
      <c r="AY1124" s="236"/>
      <c r="AZ1124" s="236"/>
      <c r="BA1124" s="236"/>
      <c r="BB1124" s="236"/>
      <c r="BC1124" s="236"/>
      <c r="BD1124" s="236"/>
      <c r="BE1124" s="236"/>
      <c r="BF1124" s="236"/>
      <c r="BG1124" s="236"/>
      <c r="BH1124" s="236"/>
      <c r="BI1124" s="236"/>
      <c r="BJ1124" s="236"/>
      <c r="BK1124" s="236"/>
      <c r="BL1124" s="235" t="str">
        <f t="shared" si="951"/>
        <v>OK</v>
      </c>
    </row>
    <row r="1125" spans="2:64">
      <c r="B1125" s="235"/>
      <c r="C1125" s="239">
        <v>1122</v>
      </c>
      <c r="D1125" s="234" t="s">
        <v>1653</v>
      </c>
      <c r="E1125" s="248">
        <v>2.1999999999999999E-2</v>
      </c>
      <c r="F1125" s="236">
        <f t="shared" si="939"/>
        <v>0.87650408867936946</v>
      </c>
      <c r="G1125" s="236">
        <f t="shared" si="940"/>
        <v>2.5499005416595368</v>
      </c>
      <c r="H1125" s="236">
        <f t="shared" si="941"/>
        <v>0.34374050060357236</v>
      </c>
      <c r="I1125" s="248">
        <v>2.1999999999999999E-2</v>
      </c>
      <c r="J1125" s="236">
        <f t="shared" si="942"/>
        <v>0.6081240886793694</v>
      </c>
      <c r="K1125" s="236">
        <f t="shared" si="943"/>
        <v>2.1894508225585225</v>
      </c>
      <c r="L1125" s="236">
        <f t="shared" si="944"/>
        <v>0.27775188298987913</v>
      </c>
      <c r="M1125" s="237" t="s">
        <v>652</v>
      </c>
      <c r="N1125" s="237"/>
      <c r="P1125" s="248">
        <v>1.5</v>
      </c>
      <c r="Q1125" s="248">
        <v>1.44</v>
      </c>
      <c r="R1125" s="248">
        <v>0.6</v>
      </c>
      <c r="S1125" s="248">
        <v>0.12</v>
      </c>
      <c r="T1125" s="235" t="s">
        <v>628</v>
      </c>
      <c r="U1125" s="235" t="s">
        <v>628</v>
      </c>
      <c r="V1125" s="235" t="s">
        <v>628</v>
      </c>
      <c r="Y1125" s="236">
        <f t="shared" si="945"/>
        <v>1.5208379310729538</v>
      </c>
      <c r="Z1125" s="236">
        <f t="shared" si="946"/>
        <v>0.76041896553647692</v>
      </c>
      <c r="AA1125" s="236">
        <f t="shared" si="947"/>
        <v>0.11414990636700471</v>
      </c>
      <c r="AB1125" s="236"/>
      <c r="AC1125" s="236"/>
      <c r="AD1125" s="236">
        <f t="shared" si="948"/>
        <v>0.16541401582700271</v>
      </c>
      <c r="AE1125" s="236">
        <f t="shared" si="949"/>
        <v>7.8674976743510816E-2</v>
      </c>
      <c r="AG1125" s="236">
        <f t="shared" si="938"/>
        <v>0.42</v>
      </c>
      <c r="AH1125" s="236">
        <f t="shared" si="950"/>
        <v>1.482</v>
      </c>
      <c r="AI1125" s="236"/>
      <c r="AJ1125" s="236"/>
      <c r="AK1125" s="236"/>
      <c r="AL1125" s="236"/>
      <c r="AM1125" s="236"/>
      <c r="AN1125" s="236"/>
      <c r="AO1125" s="236"/>
      <c r="AP1125" s="334" t="s">
        <v>2300</v>
      </c>
      <c r="AR1125" s="235" t="str">
        <f t="shared" si="952"/>
        <v>OK</v>
      </c>
      <c r="AS1125" s="236"/>
      <c r="AT1125" s="236"/>
      <c r="AU1125" s="236"/>
      <c r="AV1125" s="236"/>
      <c r="AW1125" s="236"/>
      <c r="AX1125" s="236"/>
      <c r="AY1125" s="236"/>
      <c r="AZ1125" s="236"/>
      <c r="BA1125" s="236"/>
      <c r="BB1125" s="236"/>
      <c r="BC1125" s="236"/>
      <c r="BD1125" s="236"/>
      <c r="BE1125" s="236"/>
      <c r="BF1125" s="236"/>
      <c r="BG1125" s="236"/>
      <c r="BH1125" s="236"/>
      <c r="BI1125" s="236"/>
      <c r="BJ1125" s="236"/>
      <c r="BK1125" s="236"/>
      <c r="BL1125" s="235" t="str">
        <f t="shared" si="951"/>
        <v>OK</v>
      </c>
    </row>
    <row r="1126" spans="2:64">
      <c r="B1126" s="235"/>
      <c r="C1126" s="239">
        <v>1123</v>
      </c>
      <c r="D1126" s="234" t="s">
        <v>1654</v>
      </c>
      <c r="E1126" s="248">
        <v>2.1999999999999999E-2</v>
      </c>
      <c r="F1126" s="236">
        <f t="shared" si="939"/>
        <v>0.93650408867936941</v>
      </c>
      <c r="G1126" s="236">
        <f t="shared" si="940"/>
        <v>2.6499005416595374</v>
      </c>
      <c r="H1126" s="236">
        <f t="shared" si="941"/>
        <v>0.3534110333412252</v>
      </c>
      <c r="I1126" s="248">
        <v>2.1999999999999999E-2</v>
      </c>
      <c r="J1126" s="236">
        <f t="shared" si="942"/>
        <v>0.65012408867936944</v>
      </c>
      <c r="K1126" s="236">
        <f t="shared" si="943"/>
        <v>2.2894508225585231</v>
      </c>
      <c r="L1126" s="236">
        <f t="shared" si="944"/>
        <v>0.28396508117734465</v>
      </c>
      <c r="M1126" s="237" t="s">
        <v>652</v>
      </c>
      <c r="N1126" s="237"/>
      <c r="P1126" s="248">
        <v>1.6</v>
      </c>
      <c r="Q1126" s="248">
        <v>1.54</v>
      </c>
      <c r="R1126" s="248">
        <v>0.6</v>
      </c>
      <c r="S1126" s="248">
        <v>0.12</v>
      </c>
      <c r="T1126" s="235" t="s">
        <v>628</v>
      </c>
      <c r="U1126" s="235" t="s">
        <v>628</v>
      </c>
      <c r="V1126" s="235" t="s">
        <v>628</v>
      </c>
      <c r="Y1126" s="236">
        <f t="shared" si="945"/>
        <v>1.5208379310729538</v>
      </c>
      <c r="Z1126" s="236">
        <f t="shared" si="946"/>
        <v>0.76041896553647692</v>
      </c>
      <c r="AA1126" s="236">
        <f t="shared" si="947"/>
        <v>0.11414990636700471</v>
      </c>
      <c r="AB1126" s="236"/>
      <c r="AC1126" s="236"/>
      <c r="AD1126" s="236">
        <f t="shared" si="948"/>
        <v>0.16541401582700271</v>
      </c>
      <c r="AE1126" s="236">
        <f t="shared" si="949"/>
        <v>7.8674976743510816E-2</v>
      </c>
      <c r="AG1126" s="236">
        <f t="shared" si="938"/>
        <v>0.42</v>
      </c>
      <c r="AH1126" s="236">
        <f t="shared" si="950"/>
        <v>1.5820000000000001</v>
      </c>
      <c r="AI1126" s="236"/>
      <c r="AJ1126" s="236"/>
      <c r="AK1126" s="236"/>
      <c r="AL1126" s="236"/>
      <c r="AM1126" s="236"/>
      <c r="AN1126" s="236"/>
      <c r="AO1126" s="236"/>
      <c r="AP1126" s="334" t="s">
        <v>2300</v>
      </c>
      <c r="AR1126" s="235" t="str">
        <f t="shared" si="952"/>
        <v>OK</v>
      </c>
      <c r="AS1126" s="236"/>
      <c r="AT1126" s="236"/>
      <c r="AU1126" s="236"/>
      <c r="AV1126" s="236"/>
      <c r="AW1126" s="236"/>
      <c r="AX1126" s="236"/>
      <c r="AY1126" s="236"/>
      <c r="AZ1126" s="236"/>
      <c r="BA1126" s="236"/>
      <c r="BB1126" s="236"/>
      <c r="BC1126" s="236"/>
      <c r="BD1126" s="236"/>
      <c r="BE1126" s="236"/>
      <c r="BF1126" s="236"/>
      <c r="BG1126" s="236"/>
      <c r="BH1126" s="236"/>
      <c r="BI1126" s="236"/>
      <c r="BJ1126" s="236"/>
      <c r="BK1126" s="236"/>
      <c r="BL1126" s="235" t="str">
        <f t="shared" si="951"/>
        <v>OK</v>
      </c>
    </row>
    <row r="1127" spans="2:64">
      <c r="B1127" s="235"/>
      <c r="C1127" s="239">
        <v>1124</v>
      </c>
      <c r="D1127" s="234" t="s">
        <v>1655</v>
      </c>
      <c r="E1127" s="248">
        <v>2.1999999999999999E-2</v>
      </c>
      <c r="F1127" s="236">
        <f t="shared" si="939"/>
        <v>1.0565040886793695</v>
      </c>
      <c r="G1127" s="236">
        <f t="shared" si="940"/>
        <v>2.8499005416595375</v>
      </c>
      <c r="H1127" s="236">
        <f t="shared" si="941"/>
        <v>0.37071612613686239</v>
      </c>
      <c r="I1127" s="248">
        <v>2.1999999999999999E-2</v>
      </c>
      <c r="J1127" s="236">
        <f t="shared" si="942"/>
        <v>0.73412408867936951</v>
      </c>
      <c r="K1127" s="236">
        <f t="shared" si="943"/>
        <v>2.4894508225585232</v>
      </c>
      <c r="L1127" s="236">
        <f t="shared" si="944"/>
        <v>0.29489399108710906</v>
      </c>
      <c r="M1127" s="237" t="s">
        <v>652</v>
      </c>
      <c r="N1127" s="237"/>
      <c r="P1127" s="248">
        <v>1.8</v>
      </c>
      <c r="Q1127" s="248">
        <v>1.74</v>
      </c>
      <c r="R1127" s="248">
        <v>0.6</v>
      </c>
      <c r="S1127" s="248">
        <v>0.12</v>
      </c>
      <c r="T1127" s="235" t="s">
        <v>628</v>
      </c>
      <c r="U1127" s="235" t="s">
        <v>628</v>
      </c>
      <c r="V1127" s="235" t="s">
        <v>628</v>
      </c>
      <c r="Y1127" s="236">
        <f t="shared" si="945"/>
        <v>1.5208379310729538</v>
      </c>
      <c r="Z1127" s="236">
        <f t="shared" si="946"/>
        <v>0.76041896553647692</v>
      </c>
      <c r="AA1127" s="236">
        <f t="shared" si="947"/>
        <v>0.11414990636700471</v>
      </c>
      <c r="AB1127" s="236"/>
      <c r="AC1127" s="236"/>
      <c r="AD1127" s="236">
        <f t="shared" si="948"/>
        <v>0.16541401582700271</v>
      </c>
      <c r="AE1127" s="236">
        <f t="shared" si="949"/>
        <v>7.8674976743510816E-2</v>
      </c>
      <c r="AG1127" s="236">
        <f t="shared" si="938"/>
        <v>0.42</v>
      </c>
      <c r="AH1127" s="236">
        <f t="shared" si="950"/>
        <v>1.782</v>
      </c>
      <c r="AI1127" s="236"/>
      <c r="AJ1127" s="236"/>
      <c r="AK1127" s="236"/>
      <c r="AL1127" s="236"/>
      <c r="AM1127" s="236"/>
      <c r="AN1127" s="236"/>
      <c r="AO1127" s="236"/>
      <c r="AP1127" s="334" t="s">
        <v>2300</v>
      </c>
      <c r="AR1127" s="235" t="str">
        <f t="shared" si="952"/>
        <v>OK</v>
      </c>
      <c r="AS1127" s="236"/>
      <c r="AT1127" s="236"/>
      <c r="AU1127" s="236"/>
      <c r="AV1127" s="236"/>
      <c r="AW1127" s="236"/>
      <c r="AX1127" s="236"/>
      <c r="AY1127" s="236"/>
      <c r="AZ1127" s="236"/>
      <c r="BA1127" s="236"/>
      <c r="BB1127" s="236"/>
      <c r="BC1127" s="236"/>
      <c r="BD1127" s="236"/>
      <c r="BE1127" s="236"/>
      <c r="BF1127" s="236"/>
      <c r="BG1127" s="236"/>
      <c r="BH1127" s="236"/>
      <c r="BI1127" s="236"/>
      <c r="BJ1127" s="236"/>
      <c r="BK1127" s="236"/>
      <c r="BL1127" s="235" t="str">
        <f t="shared" si="951"/>
        <v>OK</v>
      </c>
    </row>
    <row r="1128" spans="2:64">
      <c r="B1128" s="235"/>
      <c r="C1128" s="239">
        <v>1125</v>
      </c>
      <c r="D1128" s="234" t="s">
        <v>1656</v>
      </c>
      <c r="E1128" s="248">
        <v>2.1999999999999999E-2</v>
      </c>
      <c r="F1128" s="236">
        <f t="shared" si="939"/>
        <v>1.1765040886793694</v>
      </c>
      <c r="G1128" s="236">
        <f t="shared" si="940"/>
        <v>3.0499005416595368</v>
      </c>
      <c r="H1128" s="236">
        <f t="shared" si="941"/>
        <v>0.38575162455599304</v>
      </c>
      <c r="I1128" s="248">
        <v>2.1999999999999999E-2</v>
      </c>
      <c r="J1128" s="236">
        <f t="shared" si="942"/>
        <v>0.81812408867936937</v>
      </c>
      <c r="K1128" s="236">
        <f t="shared" si="943"/>
        <v>2.6894508225585225</v>
      </c>
      <c r="L1128" s="236">
        <f t="shared" si="944"/>
        <v>0.3041974524379194</v>
      </c>
      <c r="M1128" s="237" t="s">
        <v>652</v>
      </c>
      <c r="N1128" s="237"/>
      <c r="P1128" s="248">
        <v>2</v>
      </c>
      <c r="Q1128" s="248">
        <v>1.94</v>
      </c>
      <c r="R1128" s="248">
        <v>0.6</v>
      </c>
      <c r="S1128" s="248">
        <v>0.12</v>
      </c>
      <c r="T1128" s="235" t="s">
        <v>628</v>
      </c>
      <c r="U1128" s="235" t="s">
        <v>628</v>
      </c>
      <c r="V1128" s="235" t="s">
        <v>628</v>
      </c>
      <c r="Y1128" s="236">
        <f t="shared" si="945"/>
        <v>1.5208379310729538</v>
      </c>
      <c r="Z1128" s="236">
        <f t="shared" si="946"/>
        <v>0.76041896553647692</v>
      </c>
      <c r="AA1128" s="236">
        <f t="shared" si="947"/>
        <v>0.11414990636700471</v>
      </c>
      <c r="AB1128" s="236"/>
      <c r="AC1128" s="236"/>
      <c r="AD1128" s="236">
        <f t="shared" si="948"/>
        <v>0.16541401582700271</v>
      </c>
      <c r="AE1128" s="236">
        <f t="shared" si="949"/>
        <v>7.8674976743510816E-2</v>
      </c>
      <c r="AG1128" s="236">
        <f t="shared" si="938"/>
        <v>0.42</v>
      </c>
      <c r="AH1128" s="236">
        <f t="shared" si="950"/>
        <v>1.982</v>
      </c>
      <c r="AI1128" s="236"/>
      <c r="AJ1128" s="236"/>
      <c r="AK1128" s="236"/>
      <c r="AL1128" s="236"/>
      <c r="AM1128" s="236"/>
      <c r="AN1128" s="236"/>
      <c r="AO1128" s="236"/>
      <c r="AP1128" s="334" t="s">
        <v>2300</v>
      </c>
      <c r="AR1128" s="235" t="str">
        <f t="shared" si="952"/>
        <v>OK</v>
      </c>
      <c r="AS1128" s="236"/>
      <c r="AT1128" s="236"/>
      <c r="AU1128" s="236"/>
      <c r="AV1128" s="236"/>
      <c r="AW1128" s="236"/>
      <c r="AX1128" s="236"/>
      <c r="AY1128" s="236"/>
      <c r="AZ1128" s="236"/>
      <c r="BA1128" s="236"/>
      <c r="BB1128" s="236"/>
      <c r="BC1128" s="236"/>
      <c r="BD1128" s="236"/>
      <c r="BE1128" s="236"/>
      <c r="BF1128" s="236"/>
      <c r="BG1128" s="236"/>
      <c r="BH1128" s="236"/>
      <c r="BI1128" s="236"/>
      <c r="BJ1128" s="236"/>
      <c r="BK1128" s="236"/>
      <c r="BL1128" s="235" t="str">
        <f t="shared" si="951"/>
        <v>OK</v>
      </c>
    </row>
    <row r="1129" spans="2:64">
      <c r="B1129" s="235"/>
      <c r="C1129" s="239">
        <v>1126</v>
      </c>
      <c r="D1129" s="234" t="s">
        <v>1657</v>
      </c>
      <c r="E1129" s="248">
        <v>2.1999999999999999E-2</v>
      </c>
      <c r="F1129" s="236">
        <f t="shared" si="939"/>
        <v>1.2965040886793693</v>
      </c>
      <c r="G1129" s="236">
        <f t="shared" si="940"/>
        <v>3.249900541659537</v>
      </c>
      <c r="H1129" s="236">
        <f t="shared" si="941"/>
        <v>0.39893654346028673</v>
      </c>
      <c r="I1129" s="248">
        <v>2.1999999999999999E-2</v>
      </c>
      <c r="J1129" s="236">
        <f t="shared" si="942"/>
        <v>0.90212408867936966</v>
      </c>
      <c r="K1129" s="236">
        <f t="shared" si="943"/>
        <v>2.8894508225585227</v>
      </c>
      <c r="L1129" s="236">
        <f t="shared" si="944"/>
        <v>0.31221299273768766</v>
      </c>
      <c r="M1129" s="237" t="s">
        <v>652</v>
      </c>
      <c r="N1129" s="237"/>
      <c r="P1129" s="248">
        <v>2.2000000000000002</v>
      </c>
      <c r="Q1129" s="248">
        <v>2.14</v>
      </c>
      <c r="R1129" s="248">
        <v>0.6</v>
      </c>
      <c r="S1129" s="248">
        <v>0.12</v>
      </c>
      <c r="T1129" s="235" t="s">
        <v>628</v>
      </c>
      <c r="U1129" s="235" t="s">
        <v>628</v>
      </c>
      <c r="V1129" s="235" t="s">
        <v>628</v>
      </c>
      <c r="Y1129" s="236">
        <f t="shared" si="945"/>
        <v>1.5208379310729538</v>
      </c>
      <c r="Z1129" s="236">
        <f t="shared" si="946"/>
        <v>0.76041896553647692</v>
      </c>
      <c r="AA1129" s="236">
        <f t="shared" si="947"/>
        <v>0.11414990636700471</v>
      </c>
      <c r="AB1129" s="236"/>
      <c r="AC1129" s="236"/>
      <c r="AD1129" s="236">
        <f t="shared" si="948"/>
        <v>0.16541401582700271</v>
      </c>
      <c r="AE1129" s="236">
        <f t="shared" si="949"/>
        <v>7.8674976743510816E-2</v>
      </c>
      <c r="AG1129" s="236">
        <f t="shared" si="938"/>
        <v>0.42</v>
      </c>
      <c r="AH1129" s="236">
        <f t="shared" si="950"/>
        <v>2.1820000000000004</v>
      </c>
      <c r="AI1129" s="236"/>
      <c r="AJ1129" s="236"/>
      <c r="AK1129" s="236"/>
      <c r="AL1129" s="236"/>
      <c r="AM1129" s="236"/>
      <c r="AN1129" s="236"/>
      <c r="AO1129" s="236"/>
      <c r="AP1129" s="334" t="s">
        <v>2300</v>
      </c>
      <c r="AR1129" s="235" t="str">
        <f t="shared" si="952"/>
        <v>OK</v>
      </c>
      <c r="AS1129" s="236"/>
      <c r="AT1129" s="236"/>
      <c r="AU1129" s="236"/>
      <c r="AV1129" s="236"/>
      <c r="AW1129" s="236"/>
      <c r="AX1129" s="236"/>
      <c r="AY1129" s="236"/>
      <c r="AZ1129" s="236"/>
      <c r="BA1129" s="236"/>
      <c r="BB1129" s="236"/>
      <c r="BC1129" s="236"/>
      <c r="BD1129" s="236"/>
      <c r="BE1129" s="236"/>
      <c r="BF1129" s="236"/>
      <c r="BG1129" s="236"/>
      <c r="BH1129" s="236"/>
      <c r="BI1129" s="236"/>
      <c r="BJ1129" s="236"/>
      <c r="BK1129" s="236"/>
      <c r="BL1129" s="235" t="str">
        <f t="shared" si="951"/>
        <v>OK</v>
      </c>
    </row>
    <row r="1130" spans="2:64">
      <c r="B1130" s="235"/>
      <c r="C1130" s="239">
        <v>1127</v>
      </c>
      <c r="D1130" s="234" t="s">
        <v>1658</v>
      </c>
      <c r="E1130" s="248">
        <v>2.1999999999999999E-2</v>
      </c>
      <c r="F1130" s="236">
        <f t="shared" si="939"/>
        <v>1.4765040886793692</v>
      </c>
      <c r="G1130" s="236">
        <f t="shared" si="940"/>
        <v>3.5499005416595368</v>
      </c>
      <c r="H1130" s="236">
        <f t="shared" si="941"/>
        <v>0.41592829752608251</v>
      </c>
      <c r="I1130" s="248">
        <v>2.1999999999999999E-2</v>
      </c>
      <c r="J1130" s="236">
        <f t="shared" si="942"/>
        <v>1.0281240886793694</v>
      </c>
      <c r="K1130" s="236">
        <f t="shared" si="943"/>
        <v>3.1894508225585225</v>
      </c>
      <c r="L1130" s="236">
        <f t="shared" si="944"/>
        <v>0.32235144727976273</v>
      </c>
      <c r="M1130" s="237" t="s">
        <v>652</v>
      </c>
      <c r="N1130" s="237"/>
      <c r="P1130" s="248">
        <v>2.5</v>
      </c>
      <c r="Q1130" s="248">
        <v>2.44</v>
      </c>
      <c r="R1130" s="248">
        <v>0.6</v>
      </c>
      <c r="S1130" s="248">
        <v>0.12</v>
      </c>
      <c r="T1130" s="235" t="s">
        <v>628</v>
      </c>
      <c r="U1130" s="235" t="s">
        <v>628</v>
      </c>
      <c r="V1130" s="235" t="s">
        <v>628</v>
      </c>
      <c r="Y1130" s="236">
        <f t="shared" si="945"/>
        <v>1.5208379310729538</v>
      </c>
      <c r="Z1130" s="236">
        <f t="shared" si="946"/>
        <v>0.76041896553647692</v>
      </c>
      <c r="AA1130" s="236">
        <f t="shared" si="947"/>
        <v>0.11414990636700471</v>
      </c>
      <c r="AB1130" s="236"/>
      <c r="AC1130" s="236"/>
      <c r="AD1130" s="236">
        <f t="shared" si="948"/>
        <v>0.16541401582700271</v>
      </c>
      <c r="AE1130" s="236">
        <f t="shared" si="949"/>
        <v>7.8674976743510816E-2</v>
      </c>
      <c r="AG1130" s="236">
        <f t="shared" si="938"/>
        <v>0.42</v>
      </c>
      <c r="AH1130" s="236">
        <f t="shared" si="950"/>
        <v>2.4820000000000002</v>
      </c>
      <c r="AI1130" s="236"/>
      <c r="AJ1130" s="236"/>
      <c r="AK1130" s="236"/>
      <c r="AL1130" s="236"/>
      <c r="AM1130" s="236"/>
      <c r="AN1130" s="236"/>
      <c r="AO1130" s="236"/>
      <c r="AP1130" s="334" t="s">
        <v>2300</v>
      </c>
      <c r="AR1130" s="235" t="str">
        <f t="shared" si="952"/>
        <v>OK</v>
      </c>
      <c r="AS1130" s="236"/>
      <c r="AT1130" s="236"/>
      <c r="AU1130" s="236"/>
      <c r="AV1130" s="236"/>
      <c r="AW1130" s="236"/>
      <c r="AX1130" s="236"/>
      <c r="AY1130" s="236"/>
      <c r="AZ1130" s="236"/>
      <c r="BA1130" s="236"/>
      <c r="BB1130" s="236"/>
      <c r="BC1130" s="236"/>
      <c r="BD1130" s="236"/>
      <c r="BE1130" s="236"/>
      <c r="BF1130" s="236"/>
      <c r="BG1130" s="236"/>
      <c r="BH1130" s="236"/>
      <c r="BI1130" s="236"/>
      <c r="BJ1130" s="236"/>
      <c r="BK1130" s="236"/>
      <c r="BL1130" s="235" t="str">
        <f t="shared" si="951"/>
        <v>OK</v>
      </c>
    </row>
    <row r="1131" spans="2:64">
      <c r="B1131" s="235"/>
      <c r="C1131" s="239">
        <v>1128</v>
      </c>
      <c r="D1131" s="234" t="s">
        <v>1659</v>
      </c>
      <c r="E1131" s="248">
        <v>2.1999999999999999E-2</v>
      </c>
      <c r="F1131" s="236">
        <f t="shared" si="939"/>
        <v>1.7765040886793693</v>
      </c>
      <c r="G1131" s="236">
        <f t="shared" si="940"/>
        <v>4.0499005416595368</v>
      </c>
      <c r="H1131" s="236">
        <f t="shared" si="941"/>
        <v>0.43865375714915883</v>
      </c>
      <c r="I1131" s="248">
        <v>2.1999999999999999E-2</v>
      </c>
      <c r="J1131" s="236">
        <f t="shared" si="942"/>
        <v>1.2381240886793696</v>
      </c>
      <c r="K1131" s="236">
        <f t="shared" si="943"/>
        <v>3.6894508225585225</v>
      </c>
      <c r="L1131" s="236">
        <f t="shared" si="944"/>
        <v>0.33558492800854517</v>
      </c>
      <c r="M1131" s="237" t="s">
        <v>652</v>
      </c>
      <c r="N1131" s="237"/>
      <c r="P1131" s="248">
        <v>3</v>
      </c>
      <c r="Q1131" s="248">
        <v>2.94</v>
      </c>
      <c r="R1131" s="248">
        <v>0.6</v>
      </c>
      <c r="S1131" s="248">
        <v>0.12</v>
      </c>
      <c r="T1131" s="235" t="s">
        <v>628</v>
      </c>
      <c r="U1131" s="235" t="s">
        <v>628</v>
      </c>
      <c r="V1131" s="235" t="s">
        <v>628</v>
      </c>
      <c r="Y1131" s="236">
        <f t="shared" si="945"/>
        <v>1.5208379310729538</v>
      </c>
      <c r="Z1131" s="236">
        <f t="shared" si="946"/>
        <v>0.76041896553647692</v>
      </c>
      <c r="AA1131" s="236">
        <f t="shared" si="947"/>
        <v>0.11414990636700471</v>
      </c>
      <c r="AB1131" s="236"/>
      <c r="AC1131" s="236"/>
      <c r="AD1131" s="236">
        <f t="shared" si="948"/>
        <v>0.16541401582700271</v>
      </c>
      <c r="AE1131" s="236">
        <f t="shared" si="949"/>
        <v>7.8674976743510816E-2</v>
      </c>
      <c r="AG1131" s="236">
        <f t="shared" si="938"/>
        <v>0.42</v>
      </c>
      <c r="AH1131" s="236">
        <f t="shared" si="950"/>
        <v>2.9820000000000002</v>
      </c>
      <c r="AI1131" s="236"/>
      <c r="AJ1131" s="236"/>
      <c r="AK1131" s="236"/>
      <c r="AL1131" s="236"/>
      <c r="AM1131" s="236"/>
      <c r="AN1131" s="236"/>
      <c r="AO1131" s="236"/>
      <c r="AP1131" s="334" t="s">
        <v>2300</v>
      </c>
      <c r="AR1131" s="235" t="str">
        <f t="shared" si="952"/>
        <v>OK</v>
      </c>
      <c r="AS1131" s="236"/>
      <c r="AT1131" s="236"/>
      <c r="AU1131" s="236"/>
      <c r="AV1131" s="236"/>
      <c r="AW1131" s="236"/>
      <c r="AX1131" s="236"/>
      <c r="AY1131" s="236"/>
      <c r="AZ1131" s="236"/>
      <c r="BA1131" s="236"/>
      <c r="BB1131" s="236"/>
      <c r="BC1131" s="236"/>
      <c r="BD1131" s="236"/>
      <c r="BE1131" s="236"/>
      <c r="BF1131" s="236"/>
      <c r="BG1131" s="236"/>
      <c r="BH1131" s="236"/>
      <c r="BI1131" s="236"/>
      <c r="BJ1131" s="236"/>
      <c r="BK1131" s="236"/>
      <c r="BL1131" s="235" t="str">
        <f t="shared" si="951"/>
        <v>OK</v>
      </c>
    </row>
    <row r="1132" spans="2:64">
      <c r="B1132" s="235"/>
      <c r="C1132" s="239">
        <v>1129</v>
      </c>
      <c r="D1132" s="234" t="s">
        <v>1660</v>
      </c>
      <c r="E1132" s="248">
        <v>2.1999999999999999E-2</v>
      </c>
      <c r="F1132" s="236">
        <f t="shared" si="939"/>
        <v>0.40400408867936938</v>
      </c>
      <c r="G1132" s="236">
        <f t="shared" si="940"/>
        <v>2.120650073494561</v>
      </c>
      <c r="H1132" s="236">
        <f t="shared" si="941"/>
        <v>0.19050954880718352</v>
      </c>
      <c r="I1132" s="248">
        <v>2.1999999999999999E-2</v>
      </c>
      <c r="J1132" s="236">
        <f t="shared" si="942"/>
        <v>0.27264908867936943</v>
      </c>
      <c r="K1132" s="236">
        <f t="shared" si="943"/>
        <v>1.5799754948430396</v>
      </c>
      <c r="L1132" s="236">
        <f t="shared" si="944"/>
        <v>0.17256539077301031</v>
      </c>
      <c r="M1132" s="237" t="s">
        <v>652</v>
      </c>
      <c r="N1132" s="237"/>
      <c r="P1132" s="248">
        <v>0.5</v>
      </c>
      <c r="Q1132" s="248">
        <v>0.41</v>
      </c>
      <c r="R1132" s="248">
        <v>0.9</v>
      </c>
      <c r="S1132" s="248">
        <v>0.12</v>
      </c>
      <c r="T1132" s="235" t="s">
        <v>628</v>
      </c>
      <c r="U1132" s="235" t="s">
        <v>628</v>
      </c>
      <c r="V1132" s="235" t="s">
        <v>628</v>
      </c>
      <c r="Y1132" s="236">
        <f t="shared" si="945"/>
        <v>1.5208379310729538</v>
      </c>
      <c r="Z1132" s="236">
        <f t="shared" si="946"/>
        <v>0.76041896553647692</v>
      </c>
      <c r="AA1132" s="236">
        <f t="shared" si="947"/>
        <v>0.11414990636700471</v>
      </c>
      <c r="AB1132" s="236"/>
      <c r="AC1132" s="236"/>
      <c r="AD1132" s="236">
        <f t="shared" si="948"/>
        <v>0.16541401582700271</v>
      </c>
      <c r="AE1132" s="236">
        <f t="shared" si="949"/>
        <v>7.8674976743510816E-2</v>
      </c>
      <c r="AG1132" s="236">
        <f t="shared" si="938"/>
        <v>0.63</v>
      </c>
      <c r="AH1132" s="236">
        <f t="shared" si="950"/>
        <v>0.47299999999999998</v>
      </c>
      <c r="AI1132" s="236"/>
      <c r="AJ1132" s="236"/>
      <c r="AK1132" s="236"/>
      <c r="AL1132" s="236"/>
      <c r="AM1132" s="236"/>
      <c r="AN1132" s="236"/>
      <c r="AO1132" s="236"/>
      <c r="AP1132" s="334" t="s">
        <v>2300</v>
      </c>
      <c r="AR1132" s="235" t="str">
        <f t="shared" si="952"/>
        <v>OK</v>
      </c>
      <c r="AS1132" s="236"/>
      <c r="AT1132" s="236"/>
      <c r="AU1132" s="236"/>
      <c r="AV1132" s="236"/>
      <c r="AW1132" s="236"/>
      <c r="AX1132" s="236"/>
      <c r="AY1132" s="236"/>
      <c r="AZ1132" s="236"/>
      <c r="BA1132" s="236"/>
      <c r="BB1132" s="236"/>
      <c r="BC1132" s="236"/>
      <c r="BD1132" s="236"/>
      <c r="BE1132" s="236"/>
      <c r="BF1132" s="236"/>
      <c r="BG1132" s="236"/>
      <c r="BH1132" s="236"/>
      <c r="BI1132" s="236"/>
      <c r="BJ1132" s="236"/>
      <c r="BK1132" s="236"/>
      <c r="BL1132" s="235" t="str">
        <f t="shared" si="951"/>
        <v>OK</v>
      </c>
    </row>
    <row r="1133" spans="2:64">
      <c r="B1133" s="235"/>
      <c r="C1133" s="239">
        <v>1130</v>
      </c>
      <c r="D1133" s="234" t="s">
        <v>1661</v>
      </c>
      <c r="E1133" s="248">
        <v>2.1999999999999999E-2</v>
      </c>
      <c r="F1133" s="236">
        <f t="shared" si="939"/>
        <v>0.49400408867936935</v>
      </c>
      <c r="G1133" s="236">
        <f t="shared" si="940"/>
        <v>2.2206500734945607</v>
      </c>
      <c r="H1133" s="236">
        <f t="shared" si="941"/>
        <v>0.2224592224483041</v>
      </c>
      <c r="I1133" s="248">
        <v>2.1999999999999999E-2</v>
      </c>
      <c r="J1133" s="236">
        <f t="shared" si="942"/>
        <v>0.33564908867936938</v>
      </c>
      <c r="K1133" s="236">
        <f t="shared" si="943"/>
        <v>1.6799754948430394</v>
      </c>
      <c r="L1133" s="236">
        <f t="shared" si="944"/>
        <v>0.19979403849026331</v>
      </c>
      <c r="M1133" s="237" t="s">
        <v>652</v>
      </c>
      <c r="N1133" s="237"/>
      <c r="P1133" s="248">
        <v>0.6</v>
      </c>
      <c r="Q1133" s="248">
        <v>0.51</v>
      </c>
      <c r="R1133" s="248">
        <v>0.9</v>
      </c>
      <c r="S1133" s="248">
        <v>0.12</v>
      </c>
      <c r="T1133" s="235" t="s">
        <v>628</v>
      </c>
      <c r="U1133" s="235" t="s">
        <v>628</v>
      </c>
      <c r="V1133" s="235" t="s">
        <v>628</v>
      </c>
      <c r="Y1133" s="236">
        <f t="shared" si="945"/>
        <v>1.5208379310729538</v>
      </c>
      <c r="Z1133" s="236">
        <f t="shared" si="946"/>
        <v>0.76041896553647692</v>
      </c>
      <c r="AA1133" s="236">
        <f t="shared" si="947"/>
        <v>0.11414990636700471</v>
      </c>
      <c r="AB1133" s="236"/>
      <c r="AC1133" s="236"/>
      <c r="AD1133" s="236">
        <f t="shared" si="948"/>
        <v>0.16541401582700271</v>
      </c>
      <c r="AE1133" s="236">
        <f t="shared" si="949"/>
        <v>7.8674976743510816E-2</v>
      </c>
      <c r="AG1133" s="236">
        <f t="shared" si="938"/>
        <v>0.63</v>
      </c>
      <c r="AH1133" s="236">
        <f t="shared" si="950"/>
        <v>0.57299999999999995</v>
      </c>
      <c r="AI1133" s="236"/>
      <c r="AJ1133" s="236"/>
      <c r="AK1133" s="236"/>
      <c r="AL1133" s="236"/>
      <c r="AM1133" s="236"/>
      <c r="AN1133" s="236"/>
      <c r="AO1133" s="236"/>
      <c r="AP1133" s="334" t="s">
        <v>2300</v>
      </c>
      <c r="AR1133" s="235" t="str">
        <f t="shared" si="952"/>
        <v>OK</v>
      </c>
      <c r="AS1133" s="236"/>
      <c r="AT1133" s="236"/>
      <c r="AU1133" s="236"/>
      <c r="AV1133" s="236"/>
      <c r="AW1133" s="236"/>
      <c r="AX1133" s="236"/>
      <c r="AY1133" s="236"/>
      <c r="AZ1133" s="236"/>
      <c r="BA1133" s="236"/>
      <c r="BB1133" s="236"/>
      <c r="BC1133" s="236"/>
      <c r="BD1133" s="236"/>
      <c r="BE1133" s="236"/>
      <c r="BF1133" s="236"/>
      <c r="BG1133" s="236"/>
      <c r="BH1133" s="236"/>
      <c r="BI1133" s="236"/>
      <c r="BJ1133" s="236"/>
      <c r="BK1133" s="236"/>
      <c r="BL1133" s="235" t="str">
        <f t="shared" si="951"/>
        <v>OK</v>
      </c>
    </row>
    <row r="1134" spans="2:64">
      <c r="B1134" s="235"/>
      <c r="C1134" s="239">
        <v>1131</v>
      </c>
      <c r="D1134" s="234" t="s">
        <v>1662</v>
      </c>
      <c r="E1134" s="248">
        <v>2.1999999999999999E-2</v>
      </c>
      <c r="F1134" s="236">
        <f t="shared" si="939"/>
        <v>0.58400408867936948</v>
      </c>
      <c r="G1134" s="236">
        <f t="shared" si="940"/>
        <v>2.3206500734945603</v>
      </c>
      <c r="H1134" s="236">
        <f t="shared" si="941"/>
        <v>0.2516553854239405</v>
      </c>
      <c r="I1134" s="248">
        <v>2.1999999999999999E-2</v>
      </c>
      <c r="J1134" s="236">
        <f t="shared" si="942"/>
        <v>0.39864908867936938</v>
      </c>
      <c r="K1134" s="236">
        <f t="shared" si="943"/>
        <v>1.7799754948430395</v>
      </c>
      <c r="L1134" s="236">
        <f t="shared" si="944"/>
        <v>0.22396324546845672</v>
      </c>
      <c r="M1134" s="237" t="s">
        <v>652</v>
      </c>
      <c r="N1134" s="237"/>
      <c r="P1134" s="248">
        <v>0.7</v>
      </c>
      <c r="Q1134" s="248">
        <v>0.61</v>
      </c>
      <c r="R1134" s="248">
        <v>0.9</v>
      </c>
      <c r="S1134" s="248">
        <v>0.12</v>
      </c>
      <c r="T1134" s="235" t="s">
        <v>628</v>
      </c>
      <c r="U1134" s="235" t="s">
        <v>628</v>
      </c>
      <c r="V1134" s="235" t="s">
        <v>628</v>
      </c>
      <c r="Y1134" s="236">
        <f t="shared" si="945"/>
        <v>1.5208379310729538</v>
      </c>
      <c r="Z1134" s="236">
        <f t="shared" si="946"/>
        <v>0.76041896553647692</v>
      </c>
      <c r="AA1134" s="236">
        <f t="shared" si="947"/>
        <v>0.11414990636700471</v>
      </c>
      <c r="AB1134" s="236"/>
      <c r="AC1134" s="236"/>
      <c r="AD1134" s="236">
        <f t="shared" si="948"/>
        <v>0.16541401582700271</v>
      </c>
      <c r="AE1134" s="236">
        <f t="shared" si="949"/>
        <v>7.8674976743510816E-2</v>
      </c>
      <c r="AG1134" s="236">
        <f t="shared" si="938"/>
        <v>0.63</v>
      </c>
      <c r="AH1134" s="236">
        <f t="shared" si="950"/>
        <v>0.67299999999999993</v>
      </c>
      <c r="AI1134" s="236"/>
      <c r="AJ1134" s="236"/>
      <c r="AK1134" s="236"/>
      <c r="AL1134" s="236"/>
      <c r="AM1134" s="236"/>
      <c r="AN1134" s="236"/>
      <c r="AO1134" s="236"/>
      <c r="AP1134" s="334" t="s">
        <v>2300</v>
      </c>
      <c r="AR1134" s="235" t="str">
        <f t="shared" si="952"/>
        <v>OK</v>
      </c>
      <c r="AS1134" s="236"/>
      <c r="AT1134" s="236"/>
      <c r="AU1134" s="236"/>
      <c r="AV1134" s="236"/>
      <c r="AW1134" s="236"/>
      <c r="AX1134" s="236"/>
      <c r="AY1134" s="236"/>
      <c r="AZ1134" s="236"/>
      <c r="BA1134" s="236"/>
      <c r="BB1134" s="236"/>
      <c r="BC1134" s="236"/>
      <c r="BD1134" s="236"/>
      <c r="BE1134" s="236"/>
      <c r="BF1134" s="236"/>
      <c r="BG1134" s="236"/>
      <c r="BH1134" s="236"/>
      <c r="BI1134" s="236"/>
      <c r="BJ1134" s="236"/>
      <c r="BK1134" s="236"/>
      <c r="BL1134" s="235" t="str">
        <f t="shared" si="951"/>
        <v>OK</v>
      </c>
    </row>
    <row r="1135" spans="2:64">
      <c r="B1135" s="235"/>
      <c r="C1135" s="239">
        <v>1132</v>
      </c>
      <c r="D1135" s="234" t="s">
        <v>1663</v>
      </c>
      <c r="E1135" s="248">
        <v>2.1999999999999999E-2</v>
      </c>
      <c r="F1135" s="236">
        <f t="shared" si="939"/>
        <v>0.67400408867936945</v>
      </c>
      <c r="G1135" s="236">
        <f t="shared" si="940"/>
        <v>2.4206500734945608</v>
      </c>
      <c r="H1135" s="236">
        <f t="shared" si="941"/>
        <v>0.27843929036233905</v>
      </c>
      <c r="I1135" s="248">
        <v>2.1999999999999999E-2</v>
      </c>
      <c r="J1135" s="236">
        <f t="shared" si="942"/>
        <v>0.46164908867936943</v>
      </c>
      <c r="K1135" s="236">
        <f t="shared" si="943"/>
        <v>1.8799754948430396</v>
      </c>
      <c r="L1135" s="236">
        <f t="shared" si="944"/>
        <v>0.24556122669987931</v>
      </c>
      <c r="M1135" s="237" t="s">
        <v>652</v>
      </c>
      <c r="N1135" s="237"/>
      <c r="P1135" s="248">
        <v>0.8</v>
      </c>
      <c r="Q1135" s="248">
        <v>0.71</v>
      </c>
      <c r="R1135" s="248">
        <v>0.9</v>
      </c>
      <c r="S1135" s="248">
        <v>0.12</v>
      </c>
      <c r="T1135" s="235" t="s">
        <v>628</v>
      </c>
      <c r="U1135" s="235" t="s">
        <v>628</v>
      </c>
      <c r="V1135" s="235" t="s">
        <v>628</v>
      </c>
      <c r="Y1135" s="236">
        <f t="shared" si="945"/>
        <v>1.5208379310729538</v>
      </c>
      <c r="Z1135" s="236">
        <f t="shared" si="946"/>
        <v>0.76041896553647692</v>
      </c>
      <c r="AA1135" s="236">
        <f t="shared" si="947"/>
        <v>0.11414990636700471</v>
      </c>
      <c r="AB1135" s="236"/>
      <c r="AC1135" s="236"/>
      <c r="AD1135" s="236">
        <f t="shared" si="948"/>
        <v>0.16541401582700271</v>
      </c>
      <c r="AE1135" s="236">
        <f t="shared" si="949"/>
        <v>7.8674976743510816E-2</v>
      </c>
      <c r="AG1135" s="236">
        <f t="shared" si="938"/>
        <v>0.63</v>
      </c>
      <c r="AH1135" s="236">
        <f t="shared" si="950"/>
        <v>0.77300000000000002</v>
      </c>
      <c r="AI1135" s="236"/>
      <c r="AJ1135" s="236"/>
      <c r="AK1135" s="236"/>
      <c r="AL1135" s="236"/>
      <c r="AM1135" s="236"/>
      <c r="AN1135" s="236"/>
      <c r="AO1135" s="236"/>
      <c r="AP1135" s="334" t="s">
        <v>2300</v>
      </c>
      <c r="AR1135" s="235" t="str">
        <f t="shared" si="952"/>
        <v>OK</v>
      </c>
      <c r="AS1135" s="236"/>
      <c r="AT1135" s="236"/>
      <c r="AU1135" s="236"/>
      <c r="AV1135" s="236"/>
      <c r="AW1135" s="236"/>
      <c r="AX1135" s="236"/>
      <c r="AY1135" s="236"/>
      <c r="AZ1135" s="236"/>
      <c r="BA1135" s="236"/>
      <c r="BB1135" s="236"/>
      <c r="BC1135" s="236"/>
      <c r="BD1135" s="236"/>
      <c r="BE1135" s="236"/>
      <c r="BF1135" s="236"/>
      <c r="BG1135" s="236"/>
      <c r="BH1135" s="236"/>
      <c r="BI1135" s="236"/>
      <c r="BJ1135" s="236"/>
      <c r="BK1135" s="236"/>
      <c r="BL1135" s="235" t="str">
        <f t="shared" si="951"/>
        <v>OK</v>
      </c>
    </row>
    <row r="1136" spans="2:64">
      <c r="B1136" s="235"/>
      <c r="C1136" s="239">
        <v>1133</v>
      </c>
      <c r="D1136" s="234" t="s">
        <v>1665</v>
      </c>
      <c r="E1136" s="248">
        <v>2.1999999999999999E-2</v>
      </c>
      <c r="F1136" s="236">
        <f t="shared" si="939"/>
        <v>0.76400408867936942</v>
      </c>
      <c r="G1136" s="236">
        <f t="shared" si="940"/>
        <v>2.5206500734945605</v>
      </c>
      <c r="H1136" s="236">
        <f t="shared" si="941"/>
        <v>0.30309803677754249</v>
      </c>
      <c r="I1136" s="248">
        <v>2.1999999999999999E-2</v>
      </c>
      <c r="J1136" s="236">
        <f t="shared" si="942"/>
        <v>0.52464908867936944</v>
      </c>
      <c r="K1136" s="236">
        <f t="shared" si="943"/>
        <v>1.9799754948430397</v>
      </c>
      <c r="L1136" s="236">
        <f t="shared" si="944"/>
        <v>0.26497756666476341</v>
      </c>
      <c r="M1136" s="237" t="s">
        <v>652</v>
      </c>
      <c r="N1136" s="237"/>
      <c r="P1136" s="248">
        <v>0.9</v>
      </c>
      <c r="Q1136" s="248">
        <v>0.81</v>
      </c>
      <c r="R1136" s="248">
        <v>0.9</v>
      </c>
      <c r="S1136" s="248">
        <v>0.12</v>
      </c>
      <c r="T1136" s="235" t="s">
        <v>628</v>
      </c>
      <c r="U1136" s="235" t="s">
        <v>628</v>
      </c>
      <c r="V1136" s="235" t="s">
        <v>628</v>
      </c>
      <c r="Y1136" s="236">
        <f t="shared" si="945"/>
        <v>1.5208379310729538</v>
      </c>
      <c r="Z1136" s="236">
        <f t="shared" si="946"/>
        <v>0.76041896553647692</v>
      </c>
      <c r="AA1136" s="236">
        <f t="shared" si="947"/>
        <v>0.11414990636700471</v>
      </c>
      <c r="AB1136" s="236"/>
      <c r="AC1136" s="236"/>
      <c r="AD1136" s="236">
        <f t="shared" si="948"/>
        <v>0.16541401582700271</v>
      </c>
      <c r="AE1136" s="236">
        <f t="shared" si="949"/>
        <v>7.8674976743510816E-2</v>
      </c>
      <c r="AG1136" s="236">
        <f t="shared" si="938"/>
        <v>0.63</v>
      </c>
      <c r="AH1136" s="236">
        <f t="shared" si="950"/>
        <v>0.873</v>
      </c>
      <c r="AI1136" s="236"/>
      <c r="AJ1136" s="236"/>
      <c r="AK1136" s="236"/>
      <c r="AL1136" s="236"/>
      <c r="AM1136" s="236"/>
      <c r="AN1136" s="236"/>
      <c r="AO1136" s="236"/>
      <c r="AP1136" s="334" t="s">
        <v>2300</v>
      </c>
      <c r="AR1136" s="235" t="str">
        <f t="shared" si="952"/>
        <v>OK</v>
      </c>
      <c r="AS1136" s="236"/>
      <c r="AT1136" s="236"/>
      <c r="AU1136" s="236"/>
      <c r="AV1136" s="236"/>
      <c r="AW1136" s="236"/>
      <c r="AX1136" s="236"/>
      <c r="AY1136" s="236"/>
      <c r="AZ1136" s="236"/>
      <c r="BA1136" s="236"/>
      <c r="BB1136" s="236"/>
      <c r="BC1136" s="236"/>
      <c r="BD1136" s="236"/>
      <c r="BE1136" s="236"/>
      <c r="BF1136" s="236"/>
      <c r="BG1136" s="236"/>
      <c r="BH1136" s="236"/>
      <c r="BI1136" s="236"/>
      <c r="BJ1136" s="236"/>
      <c r="BK1136" s="236"/>
      <c r="BL1136" s="235" t="str">
        <f t="shared" si="951"/>
        <v>OK</v>
      </c>
    </row>
    <row r="1137" spans="2:64">
      <c r="B1137" s="235"/>
      <c r="C1137" s="239">
        <v>1134</v>
      </c>
      <c r="D1137" s="234" t="s">
        <v>1666</v>
      </c>
      <c r="E1137" s="248">
        <v>2.1999999999999999E-2</v>
      </c>
      <c r="F1137" s="236">
        <f t="shared" si="939"/>
        <v>0.8540040886793695</v>
      </c>
      <c r="G1137" s="236">
        <f t="shared" si="940"/>
        <v>2.620650073494561</v>
      </c>
      <c r="H1137" s="236">
        <f t="shared" si="941"/>
        <v>0.32587490306959593</v>
      </c>
      <c r="I1137" s="248">
        <v>2.1999999999999999E-2</v>
      </c>
      <c r="J1137" s="236">
        <f t="shared" si="942"/>
        <v>0.58764908867936949</v>
      </c>
      <c r="K1137" s="236">
        <f t="shared" si="943"/>
        <v>2.0799754948430396</v>
      </c>
      <c r="L1137" s="236">
        <f t="shared" si="944"/>
        <v>0.28252692886832065</v>
      </c>
      <c r="M1137" s="237" t="s">
        <v>652</v>
      </c>
      <c r="N1137" s="237"/>
      <c r="P1137" s="248">
        <v>1</v>
      </c>
      <c r="Q1137" s="248">
        <v>0.91</v>
      </c>
      <c r="R1137" s="248">
        <v>0.9</v>
      </c>
      <c r="S1137" s="248">
        <v>0.12</v>
      </c>
      <c r="T1137" s="235" t="s">
        <v>628</v>
      </c>
      <c r="U1137" s="235" t="s">
        <v>628</v>
      </c>
      <c r="V1137" s="235" t="s">
        <v>628</v>
      </c>
      <c r="Y1137" s="236">
        <f t="shared" si="945"/>
        <v>1.5208379310729538</v>
      </c>
      <c r="Z1137" s="236">
        <f t="shared" si="946"/>
        <v>0.76041896553647692</v>
      </c>
      <c r="AA1137" s="236">
        <f t="shared" si="947"/>
        <v>0.11414990636700471</v>
      </c>
      <c r="AB1137" s="236"/>
      <c r="AC1137" s="236"/>
      <c r="AD1137" s="236">
        <f t="shared" si="948"/>
        <v>0.16541401582700271</v>
      </c>
      <c r="AE1137" s="236">
        <f t="shared" si="949"/>
        <v>7.8674976743510816E-2</v>
      </c>
      <c r="AG1137" s="236">
        <f t="shared" si="938"/>
        <v>0.63</v>
      </c>
      <c r="AH1137" s="236">
        <f t="shared" si="950"/>
        <v>0.97299999999999998</v>
      </c>
      <c r="AI1137" s="236"/>
      <c r="AJ1137" s="236"/>
      <c r="AK1137" s="236"/>
      <c r="AL1137" s="236"/>
      <c r="AM1137" s="236"/>
      <c r="AN1137" s="236"/>
      <c r="AO1137" s="236"/>
      <c r="AP1137" s="334" t="s">
        <v>2300</v>
      </c>
      <c r="AR1137" s="235" t="str">
        <f t="shared" si="952"/>
        <v>OK</v>
      </c>
      <c r="AS1137" s="236"/>
      <c r="AT1137" s="236"/>
      <c r="AU1137" s="236"/>
      <c r="AV1137" s="236"/>
      <c r="AW1137" s="236"/>
      <c r="AX1137" s="236"/>
      <c r="AY1137" s="236"/>
      <c r="AZ1137" s="236"/>
      <c r="BA1137" s="236"/>
      <c r="BB1137" s="236"/>
      <c r="BC1137" s="236"/>
      <c r="BD1137" s="236"/>
      <c r="BE1137" s="236"/>
      <c r="BF1137" s="236"/>
      <c r="BG1137" s="236"/>
      <c r="BH1137" s="236"/>
      <c r="BI1137" s="236"/>
      <c r="BJ1137" s="236"/>
      <c r="BK1137" s="236"/>
      <c r="BL1137" s="235" t="str">
        <f t="shared" si="951"/>
        <v>OK</v>
      </c>
    </row>
    <row r="1138" spans="2:64">
      <c r="B1138" s="235"/>
      <c r="C1138" s="239">
        <v>1135</v>
      </c>
      <c r="D1138" s="234" t="s">
        <v>1668</v>
      </c>
      <c r="E1138" s="248">
        <v>2.1999999999999999E-2</v>
      </c>
      <c r="F1138" s="236">
        <f t="shared" si="939"/>
        <v>1.0340040886793695</v>
      </c>
      <c r="G1138" s="236">
        <f t="shared" si="940"/>
        <v>2.8206500734945612</v>
      </c>
      <c r="H1138" s="236">
        <f t="shared" si="941"/>
        <v>0.36658361077675994</v>
      </c>
      <c r="I1138" s="248">
        <v>2.1999999999999999E-2</v>
      </c>
      <c r="J1138" s="236">
        <f t="shared" si="942"/>
        <v>0.7136490886793696</v>
      </c>
      <c r="K1138" s="236">
        <f t="shared" si="943"/>
        <v>2.2799754948430397</v>
      </c>
      <c r="L1138" s="236">
        <f t="shared" si="944"/>
        <v>0.31300735042702699</v>
      </c>
      <c r="M1138" s="237" t="s">
        <v>652</v>
      </c>
      <c r="N1138" s="237"/>
      <c r="P1138" s="248">
        <v>1.2</v>
      </c>
      <c r="Q1138" s="248">
        <v>1.1100000000000001</v>
      </c>
      <c r="R1138" s="248">
        <v>0.9</v>
      </c>
      <c r="S1138" s="248">
        <v>0.12</v>
      </c>
      <c r="T1138" s="235" t="s">
        <v>628</v>
      </c>
      <c r="U1138" s="235" t="s">
        <v>628</v>
      </c>
      <c r="V1138" s="235" t="s">
        <v>628</v>
      </c>
      <c r="Y1138" s="236">
        <f t="shared" si="945"/>
        <v>1.5208379310729538</v>
      </c>
      <c r="Z1138" s="236">
        <f t="shared" si="946"/>
        <v>0.76041896553647692</v>
      </c>
      <c r="AA1138" s="236">
        <f t="shared" si="947"/>
        <v>0.11414990636700471</v>
      </c>
      <c r="AB1138" s="236"/>
      <c r="AC1138" s="236"/>
      <c r="AD1138" s="236">
        <f t="shared" si="948"/>
        <v>0.16541401582700271</v>
      </c>
      <c r="AE1138" s="236">
        <f t="shared" si="949"/>
        <v>7.8674976743510816E-2</v>
      </c>
      <c r="AG1138" s="236">
        <f t="shared" si="938"/>
        <v>0.63</v>
      </c>
      <c r="AH1138" s="236">
        <f t="shared" si="950"/>
        <v>1.173</v>
      </c>
      <c r="AI1138" s="236"/>
      <c r="AJ1138" s="236"/>
      <c r="AK1138" s="236"/>
      <c r="AL1138" s="236"/>
      <c r="AM1138" s="236"/>
      <c r="AN1138" s="236"/>
      <c r="AO1138" s="236"/>
      <c r="AP1138" s="334" t="s">
        <v>2300</v>
      </c>
      <c r="AR1138" s="235" t="str">
        <f t="shared" si="952"/>
        <v>OK</v>
      </c>
      <c r="AS1138" s="236"/>
      <c r="AT1138" s="236"/>
      <c r="AU1138" s="236"/>
      <c r="AV1138" s="236"/>
      <c r="AW1138" s="236"/>
      <c r="AX1138" s="236"/>
      <c r="AY1138" s="236"/>
      <c r="AZ1138" s="236"/>
      <c r="BA1138" s="236"/>
      <c r="BB1138" s="236"/>
      <c r="BC1138" s="236"/>
      <c r="BD1138" s="236"/>
      <c r="BE1138" s="236"/>
      <c r="BF1138" s="236"/>
      <c r="BG1138" s="236"/>
      <c r="BH1138" s="236"/>
      <c r="BI1138" s="236"/>
      <c r="BJ1138" s="236"/>
      <c r="BK1138" s="236"/>
      <c r="BL1138" s="235" t="str">
        <f t="shared" si="951"/>
        <v>OK</v>
      </c>
    </row>
    <row r="1139" spans="2:64">
      <c r="B1139" s="235"/>
      <c r="C1139" s="239">
        <v>1136</v>
      </c>
      <c r="D1139" s="234" t="s">
        <v>1669</v>
      </c>
      <c r="E1139" s="248">
        <v>2.1999999999999999E-2</v>
      </c>
      <c r="F1139" s="236">
        <f t="shared" si="939"/>
        <v>1.1240040886793694</v>
      </c>
      <c r="G1139" s="236">
        <f t="shared" si="940"/>
        <v>2.9206500734945608</v>
      </c>
      <c r="H1139" s="236">
        <f t="shared" si="941"/>
        <v>0.3848472293479846</v>
      </c>
      <c r="I1139" s="248">
        <v>2.1999999999999999E-2</v>
      </c>
      <c r="J1139" s="236">
        <f t="shared" si="942"/>
        <v>0.77664908867936955</v>
      </c>
      <c r="K1139" s="236">
        <f t="shared" si="943"/>
        <v>2.3799754948430394</v>
      </c>
      <c r="L1139" s="236">
        <f t="shared" si="944"/>
        <v>0.32632650645446665</v>
      </c>
      <c r="M1139" s="237" t="s">
        <v>652</v>
      </c>
      <c r="N1139" s="237"/>
      <c r="P1139" s="248">
        <v>1.3</v>
      </c>
      <c r="Q1139" s="248">
        <v>1.21</v>
      </c>
      <c r="R1139" s="248">
        <v>0.9</v>
      </c>
      <c r="S1139" s="248">
        <v>0.12</v>
      </c>
      <c r="T1139" s="235" t="s">
        <v>628</v>
      </c>
      <c r="U1139" s="235" t="s">
        <v>628</v>
      </c>
      <c r="V1139" s="235" t="s">
        <v>628</v>
      </c>
      <c r="Y1139" s="236">
        <f t="shared" si="945"/>
        <v>1.5208379310729538</v>
      </c>
      <c r="Z1139" s="236">
        <f t="shared" si="946"/>
        <v>0.76041896553647692</v>
      </c>
      <c r="AA1139" s="236">
        <f t="shared" si="947"/>
        <v>0.11414990636700471</v>
      </c>
      <c r="AB1139" s="236"/>
      <c r="AC1139" s="236"/>
      <c r="AD1139" s="236">
        <f t="shared" si="948"/>
        <v>0.16541401582700271</v>
      </c>
      <c r="AE1139" s="236">
        <f t="shared" si="949"/>
        <v>7.8674976743510816E-2</v>
      </c>
      <c r="AG1139" s="236">
        <f t="shared" si="938"/>
        <v>0.63</v>
      </c>
      <c r="AH1139" s="236">
        <f t="shared" si="950"/>
        <v>1.2730000000000001</v>
      </c>
      <c r="AI1139" s="236"/>
      <c r="AJ1139" s="236"/>
      <c r="AK1139" s="236"/>
      <c r="AL1139" s="236"/>
      <c r="AM1139" s="236"/>
      <c r="AN1139" s="236"/>
      <c r="AO1139" s="236"/>
      <c r="AP1139" s="334" t="s">
        <v>2300</v>
      </c>
      <c r="AR1139" s="235" t="str">
        <f t="shared" si="952"/>
        <v>OK</v>
      </c>
      <c r="AS1139" s="236"/>
      <c r="AT1139" s="236"/>
      <c r="AU1139" s="236"/>
      <c r="AV1139" s="236"/>
      <c r="AW1139" s="236"/>
      <c r="AX1139" s="236"/>
      <c r="AY1139" s="236"/>
      <c r="AZ1139" s="236"/>
      <c r="BA1139" s="236"/>
      <c r="BB1139" s="236"/>
      <c r="BC1139" s="236"/>
      <c r="BD1139" s="236"/>
      <c r="BE1139" s="236"/>
      <c r="BF1139" s="236"/>
      <c r="BG1139" s="236"/>
      <c r="BH1139" s="236"/>
      <c r="BI1139" s="236"/>
      <c r="BJ1139" s="236"/>
      <c r="BK1139" s="236"/>
      <c r="BL1139" s="235" t="str">
        <f t="shared" si="951"/>
        <v>OK</v>
      </c>
    </row>
    <row r="1140" spans="2:64">
      <c r="B1140" s="235"/>
      <c r="C1140" s="239">
        <v>1137</v>
      </c>
      <c r="D1140" s="234" t="s">
        <v>1670</v>
      </c>
      <c r="E1140" s="248">
        <v>2.1999999999999999E-2</v>
      </c>
      <c r="F1140" s="236">
        <f t="shared" si="939"/>
        <v>1.2140040886793695</v>
      </c>
      <c r="G1140" s="236">
        <f t="shared" si="940"/>
        <v>3.0206500734945605</v>
      </c>
      <c r="H1140" s="236">
        <f t="shared" si="941"/>
        <v>0.40190159705420631</v>
      </c>
      <c r="I1140" s="248">
        <v>2.1999999999999999E-2</v>
      </c>
      <c r="J1140" s="236">
        <f t="shared" si="942"/>
        <v>0.83964908867936938</v>
      </c>
      <c r="K1140" s="236">
        <f t="shared" si="943"/>
        <v>2.4799754948430399</v>
      </c>
      <c r="L1140" s="236">
        <f t="shared" si="944"/>
        <v>0.33857152638216353</v>
      </c>
      <c r="M1140" s="237" t="s">
        <v>652</v>
      </c>
      <c r="N1140" s="237"/>
      <c r="P1140" s="248">
        <v>1.4</v>
      </c>
      <c r="Q1140" s="248">
        <v>1.31</v>
      </c>
      <c r="R1140" s="248">
        <v>0.9</v>
      </c>
      <c r="S1140" s="248">
        <v>0.12</v>
      </c>
      <c r="T1140" s="235" t="s">
        <v>628</v>
      </c>
      <c r="U1140" s="235" t="s">
        <v>628</v>
      </c>
      <c r="V1140" s="235" t="s">
        <v>628</v>
      </c>
      <c r="Y1140" s="236">
        <f t="shared" si="945"/>
        <v>1.5208379310729538</v>
      </c>
      <c r="Z1140" s="236">
        <f t="shared" si="946"/>
        <v>0.76041896553647692</v>
      </c>
      <c r="AA1140" s="236">
        <f t="shared" si="947"/>
        <v>0.11414990636700471</v>
      </c>
      <c r="AB1140" s="236"/>
      <c r="AC1140" s="236"/>
      <c r="AD1140" s="236">
        <f t="shared" si="948"/>
        <v>0.16541401582700271</v>
      </c>
      <c r="AE1140" s="236">
        <f t="shared" si="949"/>
        <v>7.8674976743510816E-2</v>
      </c>
      <c r="AG1140" s="236">
        <f t="shared" si="938"/>
        <v>0.63</v>
      </c>
      <c r="AH1140" s="236">
        <f t="shared" si="950"/>
        <v>1.373</v>
      </c>
      <c r="AI1140" s="236"/>
      <c r="AJ1140" s="236"/>
      <c r="AK1140" s="236"/>
      <c r="AL1140" s="236"/>
      <c r="AM1140" s="236"/>
      <c r="AN1140" s="236"/>
      <c r="AO1140" s="236"/>
      <c r="AP1140" s="334" t="s">
        <v>2300</v>
      </c>
      <c r="AR1140" s="235" t="str">
        <f t="shared" si="952"/>
        <v>OK</v>
      </c>
      <c r="AS1140" s="236"/>
      <c r="AT1140" s="236"/>
      <c r="AU1140" s="236"/>
      <c r="AV1140" s="236"/>
      <c r="AW1140" s="236"/>
      <c r="AX1140" s="236"/>
      <c r="AY1140" s="236"/>
      <c r="AZ1140" s="236"/>
      <c r="BA1140" s="236"/>
      <c r="BB1140" s="236"/>
      <c r="BC1140" s="236"/>
      <c r="BD1140" s="236"/>
      <c r="BE1140" s="236"/>
      <c r="BF1140" s="236"/>
      <c r="BG1140" s="236"/>
      <c r="BH1140" s="236"/>
      <c r="BI1140" s="236"/>
      <c r="BJ1140" s="236"/>
      <c r="BK1140" s="236"/>
      <c r="BL1140" s="235" t="str">
        <f t="shared" si="951"/>
        <v>OK</v>
      </c>
    </row>
    <row r="1141" spans="2:64">
      <c r="B1141" s="235"/>
      <c r="C1141" s="239">
        <v>1138</v>
      </c>
      <c r="D1141" s="234" t="s">
        <v>1672</v>
      </c>
      <c r="E1141" s="248">
        <v>2.1999999999999999E-2</v>
      </c>
      <c r="F1141" s="236">
        <f t="shared" si="939"/>
        <v>1.3040040886793696</v>
      </c>
      <c r="G1141" s="236">
        <f t="shared" si="940"/>
        <v>3.120650073494561</v>
      </c>
      <c r="H1141" s="236">
        <f t="shared" si="941"/>
        <v>0.41786296379559207</v>
      </c>
      <c r="I1141" s="248">
        <v>2.1999999999999999E-2</v>
      </c>
      <c r="J1141" s="236">
        <f t="shared" si="942"/>
        <v>0.90264908867936944</v>
      </c>
      <c r="K1141" s="236">
        <f t="shared" si="943"/>
        <v>2.5799754948430396</v>
      </c>
      <c r="L1141" s="236">
        <f t="shared" si="944"/>
        <v>0.34986731094292228</v>
      </c>
      <c r="M1141" s="237" t="s">
        <v>652</v>
      </c>
      <c r="N1141" s="237"/>
      <c r="P1141" s="248">
        <v>1.5</v>
      </c>
      <c r="Q1141" s="248">
        <v>1.41</v>
      </c>
      <c r="R1141" s="248">
        <v>0.9</v>
      </c>
      <c r="S1141" s="248">
        <v>0.12</v>
      </c>
      <c r="T1141" s="235" t="s">
        <v>628</v>
      </c>
      <c r="U1141" s="235" t="s">
        <v>628</v>
      </c>
      <c r="V1141" s="235" t="s">
        <v>628</v>
      </c>
      <c r="Y1141" s="236">
        <f t="shared" si="945"/>
        <v>1.5208379310729538</v>
      </c>
      <c r="Z1141" s="236">
        <f t="shared" si="946"/>
        <v>0.76041896553647692</v>
      </c>
      <c r="AA1141" s="236">
        <f t="shared" si="947"/>
        <v>0.11414990636700471</v>
      </c>
      <c r="AB1141" s="236"/>
      <c r="AC1141" s="236"/>
      <c r="AD1141" s="236">
        <f t="shared" si="948"/>
        <v>0.16541401582700271</v>
      </c>
      <c r="AE1141" s="236">
        <f t="shared" si="949"/>
        <v>7.8674976743510816E-2</v>
      </c>
      <c r="AG1141" s="236">
        <f t="shared" si="938"/>
        <v>0.63</v>
      </c>
      <c r="AH1141" s="236">
        <f t="shared" si="950"/>
        <v>1.4729999999999999</v>
      </c>
      <c r="AI1141" s="236"/>
      <c r="AJ1141" s="236"/>
      <c r="AK1141" s="236"/>
      <c r="AL1141" s="236"/>
      <c r="AM1141" s="236"/>
      <c r="AN1141" s="236"/>
      <c r="AO1141" s="236"/>
      <c r="AP1141" s="334" t="s">
        <v>2300</v>
      </c>
      <c r="AR1141" s="235" t="str">
        <f t="shared" si="952"/>
        <v>OK</v>
      </c>
      <c r="AS1141" s="236"/>
      <c r="AT1141" s="236"/>
      <c r="AU1141" s="236"/>
      <c r="AV1141" s="236"/>
      <c r="AW1141" s="236"/>
      <c r="AX1141" s="236"/>
      <c r="AY1141" s="236"/>
      <c r="AZ1141" s="236"/>
      <c r="BA1141" s="236"/>
      <c r="BB1141" s="236"/>
      <c r="BC1141" s="236"/>
      <c r="BD1141" s="236"/>
      <c r="BE1141" s="236"/>
      <c r="BF1141" s="236"/>
      <c r="BG1141" s="236"/>
      <c r="BH1141" s="236"/>
      <c r="BI1141" s="236"/>
      <c r="BJ1141" s="236"/>
      <c r="BK1141" s="236"/>
      <c r="BL1141" s="235" t="str">
        <f t="shared" si="951"/>
        <v>OK</v>
      </c>
    </row>
    <row r="1142" spans="2:64">
      <c r="B1142" s="235"/>
      <c r="C1142" s="239">
        <v>1139</v>
      </c>
      <c r="D1142" s="234" t="s">
        <v>1673</v>
      </c>
      <c r="E1142" s="248">
        <v>2.1999999999999999E-2</v>
      </c>
      <c r="F1142" s="236">
        <f t="shared" si="939"/>
        <v>1.3940040886793696</v>
      </c>
      <c r="G1142" s="236">
        <f t="shared" si="940"/>
        <v>3.2206500734945607</v>
      </c>
      <c r="H1142" s="236">
        <f t="shared" si="941"/>
        <v>0.43283314140576845</v>
      </c>
      <c r="I1142" s="248">
        <v>2.1999999999999999E-2</v>
      </c>
      <c r="J1142" s="236">
        <f t="shared" si="942"/>
        <v>0.96564908867936949</v>
      </c>
      <c r="K1142" s="236">
        <f t="shared" si="943"/>
        <v>2.6799754948430392</v>
      </c>
      <c r="L1142" s="236">
        <f t="shared" si="944"/>
        <v>0.36032011879867043</v>
      </c>
      <c r="M1142" s="237" t="s">
        <v>652</v>
      </c>
      <c r="N1142" s="237"/>
      <c r="P1142" s="248">
        <v>1.6</v>
      </c>
      <c r="Q1142" s="248">
        <v>1.51</v>
      </c>
      <c r="R1142" s="248">
        <v>0.9</v>
      </c>
      <c r="S1142" s="248">
        <v>0.12</v>
      </c>
      <c r="T1142" s="235" t="s">
        <v>628</v>
      </c>
      <c r="U1142" s="235" t="s">
        <v>628</v>
      </c>
      <c r="V1142" s="235" t="s">
        <v>628</v>
      </c>
      <c r="Y1142" s="236">
        <f t="shared" si="945"/>
        <v>1.5208379310729538</v>
      </c>
      <c r="Z1142" s="236">
        <f t="shared" si="946"/>
        <v>0.76041896553647692</v>
      </c>
      <c r="AA1142" s="236">
        <f t="shared" si="947"/>
        <v>0.11414990636700471</v>
      </c>
      <c r="AB1142" s="236"/>
      <c r="AC1142" s="236"/>
      <c r="AD1142" s="236">
        <f t="shared" si="948"/>
        <v>0.16541401582700271</v>
      </c>
      <c r="AE1142" s="236">
        <f t="shared" si="949"/>
        <v>7.8674976743510816E-2</v>
      </c>
      <c r="AG1142" s="236">
        <f t="shared" si="938"/>
        <v>0.63</v>
      </c>
      <c r="AH1142" s="236">
        <f t="shared" si="950"/>
        <v>1.573</v>
      </c>
      <c r="AI1142" s="236"/>
      <c r="AJ1142" s="236"/>
      <c r="AK1142" s="236"/>
      <c r="AL1142" s="236"/>
      <c r="AM1142" s="236"/>
      <c r="AN1142" s="236"/>
      <c r="AO1142" s="236"/>
      <c r="AP1142" s="334" t="s">
        <v>2300</v>
      </c>
      <c r="AR1142" s="235" t="str">
        <f t="shared" si="952"/>
        <v>OK</v>
      </c>
      <c r="AS1142" s="236"/>
      <c r="AT1142" s="236"/>
      <c r="AU1142" s="236"/>
      <c r="AV1142" s="236"/>
      <c r="AW1142" s="236"/>
      <c r="AX1142" s="236"/>
      <c r="AY1142" s="236"/>
      <c r="AZ1142" s="236"/>
      <c r="BA1142" s="236"/>
      <c r="BB1142" s="236"/>
      <c r="BC1142" s="236"/>
      <c r="BD1142" s="236"/>
      <c r="BE1142" s="236"/>
      <c r="BF1142" s="236"/>
      <c r="BG1142" s="236"/>
      <c r="BH1142" s="236"/>
      <c r="BI1142" s="236"/>
      <c r="BJ1142" s="236"/>
      <c r="BK1142" s="236"/>
      <c r="BL1142" s="235" t="str">
        <f t="shared" si="951"/>
        <v>OK</v>
      </c>
    </row>
    <row r="1143" spans="2:64">
      <c r="B1143" s="235"/>
      <c r="C1143" s="239">
        <v>1140</v>
      </c>
      <c r="D1143" s="234" t="s">
        <v>1674</v>
      </c>
      <c r="E1143" s="248">
        <v>2.1999999999999999E-2</v>
      </c>
      <c r="F1143" s="236">
        <f t="shared" si="939"/>
        <v>1.5740040886793694</v>
      </c>
      <c r="G1143" s="236">
        <f t="shared" si="940"/>
        <v>3.4206500734945608</v>
      </c>
      <c r="H1143" s="236">
        <f t="shared" si="941"/>
        <v>0.46014764879804132</v>
      </c>
      <c r="I1143" s="248">
        <v>2.1999999999999999E-2</v>
      </c>
      <c r="J1143" s="236">
        <f t="shared" si="942"/>
        <v>1.0916490886793695</v>
      </c>
      <c r="K1143" s="236">
        <f t="shared" si="943"/>
        <v>2.8799754948430394</v>
      </c>
      <c r="L1143" s="236">
        <f t="shared" si="944"/>
        <v>0.37904804767752548</v>
      </c>
      <c r="M1143" s="237" t="s">
        <v>652</v>
      </c>
      <c r="N1143" s="237"/>
      <c r="P1143" s="248">
        <v>1.8</v>
      </c>
      <c r="Q1143" s="248">
        <v>1.71</v>
      </c>
      <c r="R1143" s="248">
        <v>0.9</v>
      </c>
      <c r="S1143" s="248">
        <v>0.12</v>
      </c>
      <c r="T1143" s="235" t="s">
        <v>628</v>
      </c>
      <c r="U1143" s="235" t="s">
        <v>628</v>
      </c>
      <c r="V1143" s="235" t="s">
        <v>628</v>
      </c>
      <c r="Y1143" s="236">
        <f t="shared" si="945"/>
        <v>1.5208379310729538</v>
      </c>
      <c r="Z1143" s="236">
        <f t="shared" si="946"/>
        <v>0.76041896553647692</v>
      </c>
      <c r="AA1143" s="236">
        <f t="shared" si="947"/>
        <v>0.11414990636700471</v>
      </c>
      <c r="AB1143" s="236"/>
      <c r="AC1143" s="236"/>
      <c r="AD1143" s="236">
        <f t="shared" si="948"/>
        <v>0.16541401582700271</v>
      </c>
      <c r="AE1143" s="236">
        <f t="shared" si="949"/>
        <v>7.8674976743510816E-2</v>
      </c>
      <c r="AG1143" s="236">
        <f t="shared" si="938"/>
        <v>0.63</v>
      </c>
      <c r="AH1143" s="236">
        <f t="shared" si="950"/>
        <v>1.7730000000000001</v>
      </c>
      <c r="AI1143" s="236"/>
      <c r="AJ1143" s="236"/>
      <c r="AK1143" s="236"/>
      <c r="AL1143" s="236"/>
      <c r="AM1143" s="236"/>
      <c r="AN1143" s="236"/>
      <c r="AO1143" s="236"/>
      <c r="AP1143" s="334" t="s">
        <v>2300</v>
      </c>
      <c r="AR1143" s="235" t="str">
        <f t="shared" si="952"/>
        <v>OK</v>
      </c>
      <c r="AS1143" s="236"/>
      <c r="AT1143" s="236"/>
      <c r="AU1143" s="236"/>
      <c r="AV1143" s="236"/>
      <c r="AW1143" s="236"/>
      <c r="AX1143" s="236"/>
      <c r="AY1143" s="236"/>
      <c r="AZ1143" s="236"/>
      <c r="BA1143" s="236"/>
      <c r="BB1143" s="236"/>
      <c r="BC1143" s="236"/>
      <c r="BD1143" s="236"/>
      <c r="BE1143" s="236"/>
      <c r="BF1143" s="236"/>
      <c r="BG1143" s="236"/>
      <c r="BH1143" s="236"/>
      <c r="BI1143" s="236"/>
      <c r="BJ1143" s="236"/>
      <c r="BK1143" s="236"/>
      <c r="BL1143" s="235" t="str">
        <f t="shared" si="951"/>
        <v>OK</v>
      </c>
    </row>
    <row r="1144" spans="2:64">
      <c r="B1144" s="235"/>
      <c r="C1144" s="239">
        <v>1141</v>
      </c>
      <c r="D1144" s="234" t="s">
        <v>1675</v>
      </c>
      <c r="E1144" s="248">
        <v>2.1999999999999999E-2</v>
      </c>
      <c r="F1144" s="236">
        <f t="shared" si="939"/>
        <v>1.7540040886793695</v>
      </c>
      <c r="G1144" s="236">
        <f t="shared" si="940"/>
        <v>3.620650073494561</v>
      </c>
      <c r="H1144" s="236">
        <f t="shared" si="941"/>
        <v>0.48444452047983982</v>
      </c>
      <c r="I1144" s="248">
        <v>2.1999999999999999E-2</v>
      </c>
      <c r="J1144" s="236">
        <f t="shared" si="942"/>
        <v>1.2176490886793694</v>
      </c>
      <c r="K1144" s="236">
        <f t="shared" si="943"/>
        <v>3.0799754948430396</v>
      </c>
      <c r="L1144" s="236">
        <f t="shared" si="944"/>
        <v>0.39534375864942484</v>
      </c>
      <c r="M1144" s="237" t="s">
        <v>652</v>
      </c>
      <c r="N1144" s="237"/>
      <c r="P1144" s="248">
        <v>2</v>
      </c>
      <c r="Q1144" s="248">
        <v>1.91</v>
      </c>
      <c r="R1144" s="248">
        <v>0.9</v>
      </c>
      <c r="S1144" s="248">
        <v>0.12</v>
      </c>
      <c r="T1144" s="235" t="s">
        <v>628</v>
      </c>
      <c r="U1144" s="235" t="s">
        <v>628</v>
      </c>
      <c r="V1144" s="235" t="s">
        <v>628</v>
      </c>
      <c r="Y1144" s="236">
        <f t="shared" si="945"/>
        <v>1.5208379310729538</v>
      </c>
      <c r="Z1144" s="236">
        <f t="shared" si="946"/>
        <v>0.76041896553647692</v>
      </c>
      <c r="AA1144" s="236">
        <f t="shared" si="947"/>
        <v>0.11414990636700471</v>
      </c>
      <c r="AB1144" s="236"/>
      <c r="AC1144" s="236"/>
      <c r="AD1144" s="236">
        <f t="shared" si="948"/>
        <v>0.16541401582700271</v>
      </c>
      <c r="AE1144" s="236">
        <f t="shared" si="949"/>
        <v>7.8674976743510816E-2</v>
      </c>
      <c r="AG1144" s="236">
        <f t="shared" si="938"/>
        <v>0.63</v>
      </c>
      <c r="AH1144" s="236">
        <f t="shared" si="950"/>
        <v>1.9729999999999999</v>
      </c>
      <c r="AI1144" s="236"/>
      <c r="AJ1144" s="236"/>
      <c r="AK1144" s="236"/>
      <c r="AL1144" s="236"/>
      <c r="AM1144" s="236"/>
      <c r="AN1144" s="236"/>
      <c r="AO1144" s="236"/>
      <c r="AP1144" s="334" t="s">
        <v>2300</v>
      </c>
      <c r="AR1144" s="235" t="str">
        <f t="shared" si="952"/>
        <v>OK</v>
      </c>
      <c r="AS1144" s="236"/>
      <c r="AT1144" s="236"/>
      <c r="AU1144" s="236"/>
      <c r="AV1144" s="236"/>
      <c r="AW1144" s="236"/>
      <c r="AX1144" s="236"/>
      <c r="AY1144" s="236"/>
      <c r="AZ1144" s="236"/>
      <c r="BA1144" s="236"/>
      <c r="BB1144" s="236"/>
      <c r="BC1144" s="236"/>
      <c r="BD1144" s="236"/>
      <c r="BE1144" s="236"/>
      <c r="BF1144" s="236"/>
      <c r="BG1144" s="236"/>
      <c r="BH1144" s="236"/>
      <c r="BI1144" s="236"/>
      <c r="BJ1144" s="236"/>
      <c r="BK1144" s="236"/>
      <c r="BL1144" s="235" t="str">
        <f t="shared" si="951"/>
        <v>OK</v>
      </c>
    </row>
    <row r="1145" spans="2:64">
      <c r="B1145" s="235"/>
      <c r="C1145" s="239">
        <v>1142</v>
      </c>
      <c r="D1145" s="234" t="s">
        <v>1704</v>
      </c>
      <c r="E1145" s="248">
        <v>2.1999999999999999E-2</v>
      </c>
      <c r="F1145" s="236">
        <f t="shared" si="939"/>
        <v>1.9340040886793697</v>
      </c>
      <c r="G1145" s="236">
        <f t="shared" si="940"/>
        <v>3.8206500734945608</v>
      </c>
      <c r="H1145" s="236">
        <f t="shared" si="941"/>
        <v>0.50619765000107197</v>
      </c>
      <c r="I1145" s="248">
        <v>2.1999999999999999E-2</v>
      </c>
      <c r="J1145" s="236">
        <f t="shared" si="942"/>
        <v>1.3436490886793693</v>
      </c>
      <c r="K1145" s="236">
        <f t="shared" si="943"/>
        <v>3.2799754948430393</v>
      </c>
      <c r="L1145" s="236">
        <f t="shared" si="944"/>
        <v>0.40965217294822154</v>
      </c>
      <c r="M1145" s="237" t="s">
        <v>652</v>
      </c>
      <c r="N1145" s="237"/>
      <c r="P1145" s="248">
        <v>2.2000000000000002</v>
      </c>
      <c r="Q1145" s="248">
        <v>2.11</v>
      </c>
      <c r="R1145" s="248">
        <v>0.9</v>
      </c>
      <c r="S1145" s="248">
        <v>0.12</v>
      </c>
      <c r="T1145" s="235" t="s">
        <v>628</v>
      </c>
      <c r="U1145" s="235" t="s">
        <v>628</v>
      </c>
      <c r="V1145" s="235" t="s">
        <v>628</v>
      </c>
      <c r="Y1145" s="236">
        <f t="shared" si="945"/>
        <v>1.5208379310729536</v>
      </c>
      <c r="Z1145" s="236">
        <f t="shared" si="946"/>
        <v>0.76041896553647681</v>
      </c>
      <c r="AA1145" s="236">
        <f t="shared" si="947"/>
        <v>0.11414990636700469</v>
      </c>
      <c r="AB1145" s="236"/>
      <c r="AC1145" s="236"/>
      <c r="AD1145" s="236">
        <f t="shared" si="948"/>
        <v>0.16541401582700269</v>
      </c>
      <c r="AE1145" s="236">
        <f t="shared" si="949"/>
        <v>7.8674976743510788E-2</v>
      </c>
      <c r="AG1145" s="236">
        <f t="shared" si="938"/>
        <v>0.63</v>
      </c>
      <c r="AH1145" s="236">
        <f t="shared" si="950"/>
        <v>2.173</v>
      </c>
      <c r="AI1145" s="236"/>
      <c r="AJ1145" s="236"/>
      <c r="AK1145" s="236"/>
      <c r="AL1145" s="236"/>
      <c r="AM1145" s="236"/>
      <c r="AN1145" s="236"/>
      <c r="AO1145" s="236"/>
      <c r="AP1145" s="334" t="s">
        <v>2300</v>
      </c>
      <c r="AR1145" s="235" t="str">
        <f t="shared" si="952"/>
        <v>OK</v>
      </c>
      <c r="AS1145" s="236"/>
      <c r="AT1145" s="236"/>
      <c r="AU1145" s="236"/>
      <c r="AV1145" s="236"/>
      <c r="AW1145" s="236"/>
      <c r="AX1145" s="236"/>
      <c r="AY1145" s="236"/>
      <c r="AZ1145" s="236"/>
      <c r="BA1145" s="236"/>
      <c r="BB1145" s="236"/>
      <c r="BC1145" s="236"/>
      <c r="BD1145" s="236"/>
      <c r="BE1145" s="236"/>
      <c r="BF1145" s="236"/>
      <c r="BG1145" s="236"/>
      <c r="BH1145" s="236"/>
      <c r="BI1145" s="236"/>
      <c r="BJ1145" s="236"/>
      <c r="BK1145" s="236"/>
      <c r="BL1145" s="235" t="str">
        <f t="shared" si="951"/>
        <v>OK</v>
      </c>
    </row>
    <row r="1146" spans="2:64">
      <c r="B1146" s="235"/>
      <c r="C1146" s="239">
        <v>1143</v>
      </c>
      <c r="D1146" s="234" t="s">
        <v>1676</v>
      </c>
      <c r="E1146" s="248">
        <v>2.1999999999999999E-2</v>
      </c>
      <c r="F1146" s="236">
        <f t="shared" si="939"/>
        <v>2.2040040886793695</v>
      </c>
      <c r="G1146" s="236">
        <f t="shared" si="940"/>
        <v>4.120650073494561</v>
      </c>
      <c r="H1146" s="236">
        <f t="shared" si="941"/>
        <v>0.53486805464416454</v>
      </c>
      <c r="I1146" s="248">
        <v>2.1999999999999999E-2</v>
      </c>
      <c r="J1146" s="236">
        <f t="shared" si="942"/>
        <v>1.5326490886793696</v>
      </c>
      <c r="K1146" s="236">
        <f t="shared" si="943"/>
        <v>3.5799754948430396</v>
      </c>
      <c r="L1146" s="236">
        <f t="shared" si="944"/>
        <v>0.42811720104988232</v>
      </c>
      <c r="M1146" s="237" t="s">
        <v>652</v>
      </c>
      <c r="N1146" s="237"/>
      <c r="P1146" s="248">
        <v>2.5</v>
      </c>
      <c r="Q1146" s="248">
        <v>2.41</v>
      </c>
      <c r="R1146" s="248">
        <v>0.9</v>
      </c>
      <c r="S1146" s="248">
        <v>0.12</v>
      </c>
      <c r="T1146" s="235" t="s">
        <v>628</v>
      </c>
      <c r="U1146" s="235" t="s">
        <v>628</v>
      </c>
      <c r="V1146" s="235" t="s">
        <v>628</v>
      </c>
      <c r="Y1146" s="236">
        <f t="shared" si="945"/>
        <v>1.5208379310729538</v>
      </c>
      <c r="Z1146" s="236">
        <f t="shared" si="946"/>
        <v>0.76041896553647692</v>
      </c>
      <c r="AA1146" s="236">
        <f t="shared" si="947"/>
        <v>0.11414990636700471</v>
      </c>
      <c r="AB1146" s="236"/>
      <c r="AC1146" s="236"/>
      <c r="AD1146" s="236">
        <f t="shared" si="948"/>
        <v>0.16541401582700271</v>
      </c>
      <c r="AE1146" s="236">
        <f t="shared" si="949"/>
        <v>7.8674976743510816E-2</v>
      </c>
      <c r="AG1146" s="236">
        <f t="shared" si="938"/>
        <v>0.63</v>
      </c>
      <c r="AH1146" s="236">
        <f t="shared" si="950"/>
        <v>2.4729999999999999</v>
      </c>
      <c r="AI1146" s="236"/>
      <c r="AJ1146" s="236"/>
      <c r="AK1146" s="236"/>
      <c r="AL1146" s="236"/>
      <c r="AM1146" s="236"/>
      <c r="AN1146" s="236"/>
      <c r="AO1146" s="236"/>
      <c r="AP1146" s="334" t="s">
        <v>2300</v>
      </c>
      <c r="AR1146" s="235" t="str">
        <f t="shared" si="952"/>
        <v>OK</v>
      </c>
      <c r="AS1146" s="236"/>
      <c r="AT1146" s="236"/>
      <c r="AU1146" s="236"/>
      <c r="AV1146" s="236"/>
      <c r="AW1146" s="236"/>
      <c r="AX1146" s="236"/>
      <c r="AY1146" s="236"/>
      <c r="AZ1146" s="236"/>
      <c r="BA1146" s="236"/>
      <c r="BB1146" s="236"/>
      <c r="BC1146" s="236"/>
      <c r="BD1146" s="236"/>
      <c r="BE1146" s="236"/>
      <c r="BF1146" s="236"/>
      <c r="BG1146" s="236"/>
      <c r="BH1146" s="236"/>
      <c r="BI1146" s="236"/>
      <c r="BJ1146" s="236"/>
      <c r="BK1146" s="236"/>
      <c r="BL1146" s="235" t="str">
        <f t="shared" si="951"/>
        <v>OK</v>
      </c>
    </row>
    <row r="1147" spans="2:64">
      <c r="B1147" s="235"/>
      <c r="C1147" s="239">
        <v>1144</v>
      </c>
      <c r="D1147" s="234" t="s">
        <v>1677</v>
      </c>
      <c r="E1147" s="248">
        <v>2.1999999999999999E-2</v>
      </c>
      <c r="F1147" s="236">
        <f t="shared" si="939"/>
        <v>2.6540040886793692</v>
      </c>
      <c r="G1147" s="236">
        <f t="shared" si="940"/>
        <v>4.620650073494561</v>
      </c>
      <c r="H1147" s="236">
        <f t="shared" si="941"/>
        <v>0.57437893942749207</v>
      </c>
      <c r="I1147" s="248">
        <v>2.1999999999999999E-2</v>
      </c>
      <c r="J1147" s="236">
        <f t="shared" si="942"/>
        <v>1.8476490886793695</v>
      </c>
      <c r="K1147" s="236">
        <f t="shared" si="943"/>
        <v>4.0799754948430396</v>
      </c>
      <c r="L1147" s="236">
        <f t="shared" si="944"/>
        <v>0.45285788873358179</v>
      </c>
      <c r="M1147" s="237" t="s">
        <v>652</v>
      </c>
      <c r="N1147" s="237"/>
      <c r="P1147" s="248">
        <v>3</v>
      </c>
      <c r="Q1147" s="248">
        <v>2.91</v>
      </c>
      <c r="R1147" s="248">
        <v>0.9</v>
      </c>
      <c r="S1147" s="248">
        <v>0.12</v>
      </c>
      <c r="T1147" s="235" t="s">
        <v>628</v>
      </c>
      <c r="U1147" s="235" t="s">
        <v>628</v>
      </c>
      <c r="V1147" s="235" t="s">
        <v>628</v>
      </c>
      <c r="Y1147" s="236">
        <f t="shared" si="945"/>
        <v>1.5208379310729538</v>
      </c>
      <c r="Z1147" s="236">
        <f t="shared" si="946"/>
        <v>0.76041896553647692</v>
      </c>
      <c r="AA1147" s="236">
        <f t="shared" si="947"/>
        <v>0.11414990636700471</v>
      </c>
      <c r="AB1147" s="236"/>
      <c r="AC1147" s="236"/>
      <c r="AD1147" s="236">
        <f t="shared" si="948"/>
        <v>0.16541401582700271</v>
      </c>
      <c r="AE1147" s="236">
        <f t="shared" si="949"/>
        <v>7.8674976743510816E-2</v>
      </c>
      <c r="AG1147" s="236">
        <f t="shared" si="938"/>
        <v>0.63</v>
      </c>
      <c r="AH1147" s="236">
        <f t="shared" si="950"/>
        <v>2.9729999999999999</v>
      </c>
      <c r="AI1147" s="236"/>
      <c r="AJ1147" s="236"/>
      <c r="AK1147" s="236"/>
      <c r="AL1147" s="236"/>
      <c r="AM1147" s="236"/>
      <c r="AN1147" s="236"/>
      <c r="AO1147" s="236"/>
      <c r="AP1147" s="334" t="s">
        <v>2300</v>
      </c>
      <c r="AR1147" s="235" t="str">
        <f t="shared" si="952"/>
        <v>OK</v>
      </c>
      <c r="AS1147" s="236"/>
      <c r="AT1147" s="236"/>
      <c r="AU1147" s="236"/>
      <c r="AV1147" s="236"/>
      <c r="AW1147" s="236"/>
      <c r="AX1147" s="236"/>
      <c r="AY1147" s="236"/>
      <c r="AZ1147" s="236"/>
      <c r="BA1147" s="236"/>
      <c r="BB1147" s="236"/>
      <c r="BC1147" s="236"/>
      <c r="BD1147" s="236"/>
      <c r="BE1147" s="236"/>
      <c r="BF1147" s="236"/>
      <c r="BG1147" s="236"/>
      <c r="BH1147" s="236"/>
      <c r="BI1147" s="236"/>
      <c r="BJ1147" s="236"/>
      <c r="BK1147" s="236"/>
      <c r="BL1147" s="235" t="str">
        <f t="shared" si="951"/>
        <v>OK</v>
      </c>
    </row>
    <row r="1148" spans="2:64">
      <c r="B1148" s="235"/>
      <c r="C1148" s="239">
        <v>1145</v>
      </c>
      <c r="D1148" s="234" t="s">
        <v>1678</v>
      </c>
      <c r="E1148" s="248">
        <v>2.1999999999999999E-2</v>
      </c>
      <c r="F1148" s="236">
        <f t="shared" si="939"/>
        <v>3.1040040886793694</v>
      </c>
      <c r="G1148" s="236">
        <f t="shared" si="940"/>
        <v>5.120650073494561</v>
      </c>
      <c r="H1148" s="236">
        <f t="shared" si="941"/>
        <v>0.60617383420637805</v>
      </c>
      <c r="I1148" s="248">
        <v>2.1999999999999999E-2</v>
      </c>
      <c r="J1148" s="236">
        <f t="shared" si="942"/>
        <v>2.1626490886793692</v>
      </c>
      <c r="K1148" s="236">
        <f t="shared" si="943"/>
        <v>4.5799754948430396</v>
      </c>
      <c r="L1148" s="236">
        <f t="shared" si="944"/>
        <v>0.47219665064026406</v>
      </c>
      <c r="M1148" s="237" t="s">
        <v>652</v>
      </c>
      <c r="N1148" s="237"/>
      <c r="P1148" s="248">
        <v>3.5</v>
      </c>
      <c r="Q1148" s="248">
        <v>3.41</v>
      </c>
      <c r="R1148" s="248">
        <v>0.9</v>
      </c>
      <c r="S1148" s="248">
        <v>0.12</v>
      </c>
      <c r="T1148" s="235" t="s">
        <v>628</v>
      </c>
      <c r="U1148" s="235" t="s">
        <v>628</v>
      </c>
      <c r="V1148" s="235" t="s">
        <v>628</v>
      </c>
      <c r="Y1148" s="236">
        <f t="shared" si="945"/>
        <v>1.5208379310729538</v>
      </c>
      <c r="Z1148" s="236">
        <f t="shared" si="946"/>
        <v>0.76041896553647692</v>
      </c>
      <c r="AA1148" s="236">
        <f t="shared" si="947"/>
        <v>0.11414990636700471</v>
      </c>
      <c r="AB1148" s="236"/>
      <c r="AC1148" s="236"/>
      <c r="AD1148" s="236">
        <f t="shared" si="948"/>
        <v>0.16541401582700271</v>
      </c>
      <c r="AE1148" s="236">
        <f t="shared" si="949"/>
        <v>7.8674976743510816E-2</v>
      </c>
      <c r="AG1148" s="236">
        <f t="shared" si="938"/>
        <v>0.63</v>
      </c>
      <c r="AH1148" s="236">
        <f t="shared" si="950"/>
        <v>3.4729999999999999</v>
      </c>
      <c r="AI1148" s="236"/>
      <c r="AJ1148" s="236"/>
      <c r="AK1148" s="236"/>
      <c r="AL1148" s="236"/>
      <c r="AM1148" s="236"/>
      <c r="AN1148" s="236"/>
      <c r="AO1148" s="236"/>
      <c r="AP1148" s="334" t="s">
        <v>2300</v>
      </c>
      <c r="AR1148" s="235" t="str">
        <f t="shared" si="952"/>
        <v>OK</v>
      </c>
      <c r="AS1148" s="236"/>
      <c r="AT1148" s="236"/>
      <c r="AU1148" s="236"/>
      <c r="AV1148" s="236"/>
      <c r="AW1148" s="236"/>
      <c r="AX1148" s="236"/>
      <c r="AY1148" s="236"/>
      <c r="AZ1148" s="236"/>
      <c r="BA1148" s="236"/>
      <c r="BB1148" s="236"/>
      <c r="BC1148" s="236"/>
      <c r="BD1148" s="236"/>
      <c r="BE1148" s="236"/>
      <c r="BF1148" s="236"/>
      <c r="BG1148" s="236"/>
      <c r="BH1148" s="236"/>
      <c r="BI1148" s="236"/>
      <c r="BJ1148" s="236"/>
      <c r="BK1148" s="236"/>
      <c r="BL1148" s="235" t="str">
        <f t="shared" si="951"/>
        <v>OK</v>
      </c>
    </row>
    <row r="1149" spans="2:64">
      <c r="B1149" s="235"/>
      <c r="C1149" s="239">
        <v>1146</v>
      </c>
      <c r="D1149" s="234" t="s">
        <v>1679</v>
      </c>
      <c r="E1149" s="248">
        <v>2.1999999999999999E-2</v>
      </c>
      <c r="F1149" s="236">
        <f t="shared" si="939"/>
        <v>3.5540040886793696</v>
      </c>
      <c r="G1149" s="236">
        <f t="shared" si="940"/>
        <v>5.620650073494561</v>
      </c>
      <c r="H1149" s="236">
        <f t="shared" si="941"/>
        <v>0.63231192872850683</v>
      </c>
      <c r="I1149" s="248">
        <v>2.1999999999999999E-2</v>
      </c>
      <c r="J1149" s="236">
        <f t="shared" si="942"/>
        <v>2.4776490886793692</v>
      </c>
      <c r="K1149" s="236">
        <f t="shared" si="943"/>
        <v>5.0799754948430396</v>
      </c>
      <c r="L1149" s="236">
        <f t="shared" si="944"/>
        <v>0.48772855128820325</v>
      </c>
      <c r="M1149" s="237" t="s">
        <v>652</v>
      </c>
      <c r="N1149" s="237"/>
      <c r="P1149" s="248">
        <v>4</v>
      </c>
      <c r="Q1149" s="248">
        <v>3.91</v>
      </c>
      <c r="R1149" s="248">
        <v>0.9</v>
      </c>
      <c r="S1149" s="248">
        <v>0.12</v>
      </c>
      <c r="T1149" s="235" t="s">
        <v>628</v>
      </c>
      <c r="U1149" s="235" t="s">
        <v>628</v>
      </c>
      <c r="V1149" s="235" t="s">
        <v>628</v>
      </c>
      <c r="Y1149" s="236">
        <f t="shared" si="945"/>
        <v>1.5208379310729538</v>
      </c>
      <c r="Z1149" s="236">
        <f t="shared" si="946"/>
        <v>0.76041896553647692</v>
      </c>
      <c r="AA1149" s="236">
        <f t="shared" si="947"/>
        <v>0.11414990636700471</v>
      </c>
      <c r="AB1149" s="236"/>
      <c r="AC1149" s="236"/>
      <c r="AD1149" s="236">
        <f t="shared" si="948"/>
        <v>0.16541401582700271</v>
      </c>
      <c r="AE1149" s="236">
        <f t="shared" si="949"/>
        <v>7.8674976743510816E-2</v>
      </c>
      <c r="AG1149" s="236">
        <f t="shared" si="938"/>
        <v>0.63</v>
      </c>
      <c r="AH1149" s="236">
        <f t="shared" si="950"/>
        <v>3.9729999999999999</v>
      </c>
      <c r="AI1149" s="236"/>
      <c r="AJ1149" s="236"/>
      <c r="AK1149" s="236"/>
      <c r="AL1149" s="236"/>
      <c r="AM1149" s="236"/>
      <c r="AN1149" s="236"/>
      <c r="AO1149" s="236"/>
      <c r="AP1149" s="334" t="s">
        <v>2300</v>
      </c>
      <c r="AR1149" s="235" t="str">
        <f t="shared" si="952"/>
        <v>OK</v>
      </c>
      <c r="AS1149" s="236"/>
      <c r="AT1149" s="236"/>
      <c r="AU1149" s="236"/>
      <c r="AV1149" s="236"/>
      <c r="AW1149" s="236"/>
      <c r="AX1149" s="236"/>
      <c r="AY1149" s="236"/>
      <c r="AZ1149" s="236"/>
      <c r="BA1149" s="236"/>
      <c r="BB1149" s="236"/>
      <c r="BC1149" s="236"/>
      <c r="BD1149" s="236"/>
      <c r="BE1149" s="236"/>
      <c r="BF1149" s="236"/>
      <c r="BG1149" s="236"/>
      <c r="BH1149" s="236"/>
      <c r="BI1149" s="236"/>
      <c r="BJ1149" s="236"/>
      <c r="BK1149" s="236"/>
      <c r="BL1149" s="235" t="str">
        <f t="shared" si="951"/>
        <v>OK</v>
      </c>
    </row>
    <row r="1150" spans="2:64">
      <c r="B1150" s="235"/>
      <c r="C1150" s="239">
        <v>1147</v>
      </c>
      <c r="D1150" s="234" t="s">
        <v>1680</v>
      </c>
      <c r="E1150" s="248">
        <v>2.1999999999999999E-2</v>
      </c>
      <c r="F1150" s="236">
        <f t="shared" si="939"/>
        <v>0.63273357966491506</v>
      </c>
      <c r="G1150" s="236">
        <f t="shared" si="940"/>
        <v>2.7303339239892441</v>
      </c>
      <c r="H1150" s="236">
        <f t="shared" si="941"/>
        <v>0.23174219611220259</v>
      </c>
      <c r="I1150" s="248">
        <v>2.1999999999999999E-2</v>
      </c>
      <c r="J1150" s="236">
        <f t="shared" si="942"/>
        <v>0.42321357966491496</v>
      </c>
      <c r="K1150" s="236">
        <f t="shared" si="943"/>
        <v>2.009434485787216</v>
      </c>
      <c r="L1150" s="236">
        <f t="shared" si="944"/>
        <v>0.21061327585363743</v>
      </c>
      <c r="M1150" s="237" t="s">
        <v>652</v>
      </c>
      <c r="N1150" s="237"/>
      <c r="P1150" s="248">
        <v>0.6</v>
      </c>
      <c r="Q1150" s="248">
        <v>0.48</v>
      </c>
      <c r="R1150" s="248">
        <v>1.2</v>
      </c>
      <c r="S1150" s="248">
        <v>0.2</v>
      </c>
      <c r="T1150" s="235" t="s">
        <v>628</v>
      </c>
      <c r="U1150" s="235" t="s">
        <v>628</v>
      </c>
      <c r="V1150" s="235" t="s">
        <v>628</v>
      </c>
      <c r="Y1150" s="236">
        <f t="shared" si="945"/>
        <v>1.5208379310729538</v>
      </c>
      <c r="Z1150" s="236">
        <f t="shared" si="946"/>
        <v>0.76041896553647692</v>
      </c>
      <c r="AA1150" s="236">
        <f t="shared" si="947"/>
        <v>0.19024984394500788</v>
      </c>
      <c r="AB1150" s="236"/>
      <c r="AC1150" s="236"/>
      <c r="AD1150" s="236">
        <f t="shared" si="948"/>
        <v>0.27569002637833789</v>
      </c>
      <c r="AE1150" s="236">
        <f t="shared" si="949"/>
        <v>0.13112496123918471</v>
      </c>
      <c r="AG1150" s="236">
        <f t="shared" si="938"/>
        <v>0.84</v>
      </c>
      <c r="AH1150" s="236">
        <f t="shared" si="950"/>
        <v>0.56399999999999995</v>
      </c>
      <c r="AI1150" s="236"/>
      <c r="AJ1150" s="236"/>
      <c r="AK1150" s="236"/>
      <c r="AL1150" s="236"/>
      <c r="AM1150" s="236"/>
      <c r="AN1150" s="236"/>
      <c r="AO1150" s="236"/>
      <c r="AP1150" s="334" t="s">
        <v>2300</v>
      </c>
      <c r="AR1150" s="235" t="str">
        <f t="shared" si="952"/>
        <v>OK</v>
      </c>
      <c r="AS1150" s="236"/>
      <c r="AT1150" s="236"/>
      <c r="AU1150" s="236"/>
      <c r="AV1150" s="236"/>
      <c r="AW1150" s="236"/>
      <c r="AX1150" s="236"/>
      <c r="AY1150" s="236"/>
      <c r="AZ1150" s="236"/>
      <c r="BA1150" s="236"/>
      <c r="BB1150" s="236"/>
      <c r="BC1150" s="236"/>
      <c r="BD1150" s="236"/>
      <c r="BE1150" s="236"/>
      <c r="BF1150" s="236"/>
      <c r="BG1150" s="236"/>
      <c r="BH1150" s="236"/>
      <c r="BI1150" s="236"/>
      <c r="BJ1150" s="236"/>
      <c r="BK1150" s="236"/>
      <c r="BL1150" s="235" t="str">
        <f t="shared" si="951"/>
        <v>OK</v>
      </c>
    </row>
    <row r="1151" spans="2:64">
      <c r="B1151" s="235"/>
      <c r="C1151" s="239">
        <v>1148</v>
      </c>
      <c r="D1151" s="234" t="s">
        <v>1681</v>
      </c>
      <c r="E1151" s="248">
        <v>2.1999999999999999E-2</v>
      </c>
      <c r="F1151" s="236">
        <f t="shared" si="939"/>
        <v>0.87273357966491505</v>
      </c>
      <c r="G1151" s="236">
        <f t="shared" si="940"/>
        <v>2.9303339239892443</v>
      </c>
      <c r="H1151" s="236">
        <f t="shared" si="941"/>
        <v>0.29782734742967759</v>
      </c>
      <c r="I1151" s="248">
        <v>2.1999999999999999E-2</v>
      </c>
      <c r="J1151" s="236">
        <f t="shared" si="942"/>
        <v>0.59121357966491495</v>
      </c>
      <c r="K1151" s="236">
        <f t="shared" si="943"/>
        <v>2.2094344857872157</v>
      </c>
      <c r="L1151" s="236">
        <f t="shared" si="944"/>
        <v>0.26758592909998286</v>
      </c>
      <c r="M1151" s="237" t="s">
        <v>652</v>
      </c>
      <c r="N1151" s="237"/>
      <c r="P1151" s="248">
        <v>0.8</v>
      </c>
      <c r="Q1151" s="248">
        <v>0.68</v>
      </c>
      <c r="R1151" s="248">
        <v>1.2</v>
      </c>
      <c r="S1151" s="248">
        <v>0.2</v>
      </c>
      <c r="T1151" s="235" t="s">
        <v>628</v>
      </c>
      <c r="U1151" s="235" t="s">
        <v>628</v>
      </c>
      <c r="V1151" s="235" t="s">
        <v>628</v>
      </c>
      <c r="Y1151" s="236">
        <f t="shared" si="945"/>
        <v>1.5208379310729538</v>
      </c>
      <c r="Z1151" s="236">
        <f t="shared" si="946"/>
        <v>0.76041896553647692</v>
      </c>
      <c r="AA1151" s="236">
        <f t="shared" si="947"/>
        <v>0.19024984394500788</v>
      </c>
      <c r="AB1151" s="236"/>
      <c r="AC1151" s="236"/>
      <c r="AD1151" s="236">
        <f t="shared" si="948"/>
        <v>0.27569002637833789</v>
      </c>
      <c r="AE1151" s="236">
        <f t="shared" si="949"/>
        <v>0.13112496123918471</v>
      </c>
      <c r="AG1151" s="236">
        <f t="shared" si="938"/>
        <v>0.84</v>
      </c>
      <c r="AH1151" s="236">
        <f t="shared" si="950"/>
        <v>0.76400000000000001</v>
      </c>
      <c r="AI1151" s="236"/>
      <c r="AJ1151" s="236"/>
      <c r="AK1151" s="236"/>
      <c r="AL1151" s="236"/>
      <c r="AM1151" s="236"/>
      <c r="AN1151" s="236"/>
      <c r="AO1151" s="236"/>
      <c r="AP1151" s="334" t="s">
        <v>2300</v>
      </c>
      <c r="AR1151" s="235" t="str">
        <f t="shared" si="952"/>
        <v>OK</v>
      </c>
      <c r="AS1151" s="236"/>
      <c r="AT1151" s="236"/>
      <c r="AU1151" s="236"/>
      <c r="AV1151" s="236"/>
      <c r="AW1151" s="236"/>
      <c r="AX1151" s="236"/>
      <c r="AY1151" s="236"/>
      <c r="AZ1151" s="236"/>
      <c r="BA1151" s="236"/>
      <c r="BB1151" s="236"/>
      <c r="BC1151" s="236"/>
      <c r="BD1151" s="236"/>
      <c r="BE1151" s="236"/>
      <c r="BF1151" s="236"/>
      <c r="BG1151" s="236"/>
      <c r="BH1151" s="236"/>
      <c r="BI1151" s="236"/>
      <c r="BJ1151" s="236"/>
      <c r="BK1151" s="236"/>
      <c r="BL1151" s="235" t="str">
        <f t="shared" si="951"/>
        <v>OK</v>
      </c>
    </row>
    <row r="1152" spans="2:64">
      <c r="B1152" s="235"/>
      <c r="C1152" s="239">
        <v>1149</v>
      </c>
      <c r="D1152" s="234" t="s">
        <v>1683</v>
      </c>
      <c r="E1152" s="248">
        <v>2.1999999999999999E-2</v>
      </c>
      <c r="F1152" s="236">
        <f t="shared" si="939"/>
        <v>1.1127335796649149</v>
      </c>
      <c r="G1152" s="236">
        <f t="shared" si="940"/>
        <v>3.130333923989244</v>
      </c>
      <c r="H1152" s="236">
        <f t="shared" si="941"/>
        <v>0.35546801289712449</v>
      </c>
      <c r="I1152" s="248">
        <v>2.1999999999999999E-2</v>
      </c>
      <c r="J1152" s="236">
        <f t="shared" si="942"/>
        <v>0.75921357966491498</v>
      </c>
      <c r="K1152" s="236">
        <f t="shared" si="943"/>
        <v>2.4094344857872159</v>
      </c>
      <c r="L1152" s="236">
        <f t="shared" si="944"/>
        <v>0.31510032090242246</v>
      </c>
      <c r="M1152" s="237" t="s">
        <v>652</v>
      </c>
      <c r="N1152" s="237"/>
      <c r="P1152" s="248">
        <v>1</v>
      </c>
      <c r="Q1152" s="248">
        <v>0.88</v>
      </c>
      <c r="R1152" s="248">
        <v>1.2</v>
      </c>
      <c r="S1152" s="248">
        <v>0.2</v>
      </c>
      <c r="T1152" s="235" t="s">
        <v>628</v>
      </c>
      <c r="U1152" s="235" t="s">
        <v>628</v>
      </c>
      <c r="V1152" s="235" t="s">
        <v>628</v>
      </c>
      <c r="Y1152" s="236">
        <f t="shared" si="945"/>
        <v>1.5208379310729538</v>
      </c>
      <c r="Z1152" s="236">
        <f t="shared" si="946"/>
        <v>0.76041896553647692</v>
      </c>
      <c r="AA1152" s="236">
        <f t="shared" si="947"/>
        <v>0.19024984394500788</v>
      </c>
      <c r="AB1152" s="236"/>
      <c r="AC1152" s="236"/>
      <c r="AD1152" s="236">
        <f t="shared" si="948"/>
        <v>0.27569002637833789</v>
      </c>
      <c r="AE1152" s="236">
        <f t="shared" si="949"/>
        <v>0.13112496123918471</v>
      </c>
      <c r="AG1152" s="236">
        <f t="shared" si="938"/>
        <v>0.84</v>
      </c>
      <c r="AH1152" s="236">
        <f t="shared" si="950"/>
        <v>0.96399999999999997</v>
      </c>
      <c r="AI1152" s="236"/>
      <c r="AJ1152" s="236"/>
      <c r="AK1152" s="236"/>
      <c r="AL1152" s="236"/>
      <c r="AM1152" s="236"/>
      <c r="AN1152" s="236"/>
      <c r="AO1152" s="236"/>
      <c r="AP1152" s="334" t="s">
        <v>2300</v>
      </c>
      <c r="AR1152" s="235" t="str">
        <f t="shared" si="952"/>
        <v>OK</v>
      </c>
      <c r="AS1152" s="236"/>
      <c r="AT1152" s="236"/>
      <c r="AU1152" s="236"/>
      <c r="AV1152" s="236"/>
      <c r="AW1152" s="236"/>
      <c r="AX1152" s="236"/>
      <c r="AY1152" s="236"/>
      <c r="AZ1152" s="236"/>
      <c r="BA1152" s="236"/>
      <c r="BB1152" s="236"/>
      <c r="BC1152" s="236"/>
      <c r="BD1152" s="236"/>
      <c r="BE1152" s="236"/>
      <c r="BF1152" s="236"/>
      <c r="BG1152" s="236"/>
      <c r="BH1152" s="236"/>
      <c r="BI1152" s="236"/>
      <c r="BJ1152" s="236"/>
      <c r="BK1152" s="236"/>
      <c r="BL1152" s="235" t="str">
        <f t="shared" si="951"/>
        <v>OK</v>
      </c>
    </row>
    <row r="1153" spans="2:64">
      <c r="B1153" s="235"/>
      <c r="C1153" s="239">
        <v>1150</v>
      </c>
      <c r="D1153" s="234" t="s">
        <v>1684</v>
      </c>
      <c r="E1153" s="248">
        <v>2.1999999999999999E-2</v>
      </c>
      <c r="F1153" s="236">
        <f t="shared" si="939"/>
        <v>1.3527335796649151</v>
      </c>
      <c r="G1153" s="236">
        <f t="shared" si="940"/>
        <v>3.3303339239892442</v>
      </c>
      <c r="H1153" s="236">
        <f t="shared" si="941"/>
        <v>0.40618556893674546</v>
      </c>
      <c r="I1153" s="248">
        <v>2.1999999999999999E-2</v>
      </c>
      <c r="J1153" s="236">
        <f t="shared" si="942"/>
        <v>0.92721357966491491</v>
      </c>
      <c r="K1153" s="236">
        <f t="shared" si="943"/>
        <v>2.6094344857872156</v>
      </c>
      <c r="L1153" s="236">
        <f t="shared" si="944"/>
        <v>0.35533123545165096</v>
      </c>
      <c r="M1153" s="237" t="s">
        <v>652</v>
      </c>
      <c r="N1153" s="237"/>
      <c r="P1153" s="248">
        <v>1.2</v>
      </c>
      <c r="Q1153" s="248">
        <v>1.08</v>
      </c>
      <c r="R1153" s="248">
        <v>1.2</v>
      </c>
      <c r="S1153" s="248">
        <v>0.2</v>
      </c>
      <c r="T1153" s="235" t="s">
        <v>628</v>
      </c>
      <c r="U1153" s="235" t="s">
        <v>628</v>
      </c>
      <c r="V1153" s="235" t="s">
        <v>628</v>
      </c>
      <c r="Y1153" s="236">
        <f t="shared" si="945"/>
        <v>1.5208379310729538</v>
      </c>
      <c r="Z1153" s="236">
        <f t="shared" si="946"/>
        <v>0.76041896553647692</v>
      </c>
      <c r="AA1153" s="236">
        <f t="shared" si="947"/>
        <v>0.19024984394500788</v>
      </c>
      <c r="AB1153" s="236"/>
      <c r="AC1153" s="236"/>
      <c r="AD1153" s="236">
        <f t="shared" si="948"/>
        <v>0.27569002637833789</v>
      </c>
      <c r="AE1153" s="236">
        <f t="shared" si="949"/>
        <v>0.13112496123918471</v>
      </c>
      <c r="AG1153" s="236">
        <f t="shared" si="938"/>
        <v>0.84</v>
      </c>
      <c r="AH1153" s="236">
        <f t="shared" si="950"/>
        <v>1.1639999999999999</v>
      </c>
      <c r="AI1153" s="236"/>
      <c r="AJ1153" s="236"/>
      <c r="AK1153" s="236"/>
      <c r="AL1153" s="236"/>
      <c r="AM1153" s="236"/>
      <c r="AN1153" s="236"/>
      <c r="AO1153" s="236"/>
      <c r="AP1153" s="334" t="s">
        <v>2300</v>
      </c>
      <c r="AR1153" s="235" t="str">
        <f t="shared" si="952"/>
        <v>OK</v>
      </c>
      <c r="AS1153" s="236"/>
      <c r="AT1153" s="236"/>
      <c r="AU1153" s="236"/>
      <c r="AV1153" s="236"/>
      <c r="AW1153" s="236"/>
      <c r="AX1153" s="236"/>
      <c r="AY1153" s="236"/>
      <c r="AZ1153" s="236"/>
      <c r="BA1153" s="236"/>
      <c r="BB1153" s="236"/>
      <c r="BC1153" s="236"/>
      <c r="BD1153" s="236"/>
      <c r="BE1153" s="236"/>
      <c r="BF1153" s="236"/>
      <c r="BG1153" s="236"/>
      <c r="BH1153" s="236"/>
      <c r="BI1153" s="236"/>
      <c r="BJ1153" s="236"/>
      <c r="BK1153" s="236"/>
      <c r="BL1153" s="235" t="str">
        <f t="shared" si="951"/>
        <v>OK</v>
      </c>
    </row>
    <row r="1154" spans="2:64">
      <c r="B1154" s="235"/>
      <c r="C1154" s="239">
        <v>1151</v>
      </c>
      <c r="D1154" s="234" t="s">
        <v>1686</v>
      </c>
      <c r="E1154" s="248">
        <v>2.1999999999999999E-2</v>
      </c>
      <c r="F1154" s="236">
        <f t="shared" si="939"/>
        <v>1.5927335796649149</v>
      </c>
      <c r="G1154" s="236">
        <f t="shared" si="940"/>
        <v>3.5303339239892444</v>
      </c>
      <c r="H1154" s="236">
        <f t="shared" si="941"/>
        <v>0.45115663672549727</v>
      </c>
      <c r="I1154" s="248">
        <v>2.1999999999999999E-2</v>
      </c>
      <c r="J1154" s="236">
        <f t="shared" si="942"/>
        <v>1.0952135796649149</v>
      </c>
      <c r="K1154" s="236">
        <f t="shared" si="943"/>
        <v>2.8094344857872158</v>
      </c>
      <c r="L1154" s="236">
        <f t="shared" si="944"/>
        <v>0.38983417666635189</v>
      </c>
      <c r="M1154" s="237" t="s">
        <v>652</v>
      </c>
      <c r="N1154" s="237"/>
      <c r="P1154" s="248">
        <v>1.4</v>
      </c>
      <c r="Q1154" s="248">
        <v>1.28</v>
      </c>
      <c r="R1154" s="248">
        <v>1.2</v>
      </c>
      <c r="S1154" s="248">
        <v>0.2</v>
      </c>
      <c r="T1154" s="235" t="s">
        <v>628</v>
      </c>
      <c r="U1154" s="235" t="s">
        <v>628</v>
      </c>
      <c r="V1154" s="235" t="s">
        <v>628</v>
      </c>
      <c r="Y1154" s="236">
        <f t="shared" si="945"/>
        <v>1.5208379310729538</v>
      </c>
      <c r="Z1154" s="236">
        <f t="shared" si="946"/>
        <v>0.76041896553647692</v>
      </c>
      <c r="AA1154" s="236">
        <f t="shared" si="947"/>
        <v>0.19024984394500788</v>
      </c>
      <c r="AB1154" s="236"/>
      <c r="AC1154" s="236"/>
      <c r="AD1154" s="236">
        <f t="shared" si="948"/>
        <v>0.27569002637833789</v>
      </c>
      <c r="AE1154" s="236">
        <f t="shared" si="949"/>
        <v>0.13112496123918471</v>
      </c>
      <c r="AG1154" s="236">
        <f t="shared" si="938"/>
        <v>0.84</v>
      </c>
      <c r="AH1154" s="236">
        <f t="shared" si="950"/>
        <v>1.3639999999999999</v>
      </c>
      <c r="AI1154" s="236"/>
      <c r="AJ1154" s="236"/>
      <c r="AK1154" s="236"/>
      <c r="AL1154" s="236"/>
      <c r="AM1154" s="236"/>
      <c r="AN1154" s="236"/>
      <c r="AO1154" s="236"/>
      <c r="AP1154" s="334" t="s">
        <v>2300</v>
      </c>
      <c r="AR1154" s="235" t="str">
        <f t="shared" si="952"/>
        <v>OK</v>
      </c>
      <c r="AS1154" s="236"/>
      <c r="AT1154" s="236"/>
      <c r="AU1154" s="236"/>
      <c r="AV1154" s="236"/>
      <c r="AW1154" s="236"/>
      <c r="AX1154" s="236"/>
      <c r="AY1154" s="236"/>
      <c r="AZ1154" s="236"/>
      <c r="BA1154" s="236"/>
      <c r="BB1154" s="236"/>
      <c r="BC1154" s="236"/>
      <c r="BD1154" s="236"/>
      <c r="BE1154" s="236"/>
      <c r="BF1154" s="236"/>
      <c r="BG1154" s="236"/>
      <c r="BH1154" s="236"/>
      <c r="BI1154" s="236"/>
      <c r="BJ1154" s="236"/>
      <c r="BK1154" s="236"/>
      <c r="BL1154" s="235" t="str">
        <f t="shared" si="951"/>
        <v>OK</v>
      </c>
    </row>
    <row r="1155" spans="2:64">
      <c r="B1155" s="235"/>
      <c r="C1155" s="239">
        <v>1152</v>
      </c>
      <c r="D1155" s="234" t="s">
        <v>1687</v>
      </c>
      <c r="E1155" s="248">
        <v>2.1999999999999999E-2</v>
      </c>
      <c r="F1155" s="236">
        <f t="shared" si="939"/>
        <v>1.712733579664915</v>
      </c>
      <c r="G1155" s="236">
        <f t="shared" si="940"/>
        <v>3.630333923989244</v>
      </c>
      <c r="H1155" s="236">
        <f t="shared" si="941"/>
        <v>0.47178403296379234</v>
      </c>
      <c r="I1155" s="248">
        <v>2.1999999999999999E-2</v>
      </c>
      <c r="J1155" s="236">
        <f t="shared" si="942"/>
        <v>1.179213579664915</v>
      </c>
      <c r="K1155" s="236">
        <f t="shared" si="943"/>
        <v>2.9094344857872154</v>
      </c>
      <c r="L1155" s="236">
        <f t="shared" si="944"/>
        <v>0.40530679945723241</v>
      </c>
      <c r="M1155" s="237" t="s">
        <v>652</v>
      </c>
      <c r="N1155" s="237"/>
      <c r="P1155" s="248">
        <v>1.5</v>
      </c>
      <c r="Q1155" s="248">
        <v>1.38</v>
      </c>
      <c r="R1155" s="248">
        <v>1.2</v>
      </c>
      <c r="S1155" s="248">
        <v>0.2</v>
      </c>
      <c r="T1155" s="235" t="s">
        <v>628</v>
      </c>
      <c r="U1155" s="235" t="s">
        <v>628</v>
      </c>
      <c r="V1155" s="235" t="s">
        <v>628</v>
      </c>
      <c r="Y1155" s="236">
        <f t="shared" si="945"/>
        <v>1.5208379310729538</v>
      </c>
      <c r="Z1155" s="236">
        <f t="shared" si="946"/>
        <v>0.76041896553647692</v>
      </c>
      <c r="AA1155" s="236">
        <f t="shared" si="947"/>
        <v>0.19024984394500788</v>
      </c>
      <c r="AB1155" s="236"/>
      <c r="AC1155" s="236"/>
      <c r="AD1155" s="236">
        <f t="shared" si="948"/>
        <v>0.27569002637833789</v>
      </c>
      <c r="AE1155" s="236">
        <f t="shared" si="949"/>
        <v>0.13112496123918471</v>
      </c>
      <c r="AG1155" s="236">
        <f t="shared" si="938"/>
        <v>0.84</v>
      </c>
      <c r="AH1155" s="236">
        <f t="shared" si="950"/>
        <v>1.464</v>
      </c>
      <c r="AI1155" s="236"/>
      <c r="AJ1155" s="236"/>
      <c r="AK1155" s="236"/>
      <c r="AL1155" s="236"/>
      <c r="AM1155" s="236"/>
      <c r="AN1155" s="236"/>
      <c r="AO1155" s="236"/>
      <c r="AP1155" s="334" t="s">
        <v>2300</v>
      </c>
      <c r="AR1155" s="235" t="str">
        <f t="shared" si="952"/>
        <v>OK</v>
      </c>
      <c r="AS1155" s="236"/>
      <c r="AT1155" s="236"/>
      <c r="AU1155" s="236"/>
      <c r="AV1155" s="236"/>
      <c r="AW1155" s="236"/>
      <c r="AX1155" s="236"/>
      <c r="AY1155" s="236"/>
      <c r="AZ1155" s="236"/>
      <c r="BA1155" s="236"/>
      <c r="BB1155" s="236"/>
      <c r="BC1155" s="236"/>
      <c r="BD1155" s="236"/>
      <c r="BE1155" s="236"/>
      <c r="BF1155" s="236"/>
      <c r="BG1155" s="236"/>
      <c r="BH1155" s="236"/>
      <c r="BI1155" s="236"/>
      <c r="BJ1155" s="236"/>
      <c r="BK1155" s="236"/>
      <c r="BL1155" s="235" t="str">
        <f t="shared" si="951"/>
        <v>OK</v>
      </c>
    </row>
    <row r="1156" spans="2:64">
      <c r="B1156" s="235"/>
      <c r="C1156" s="239">
        <v>1153</v>
      </c>
      <c r="D1156" s="234" t="s">
        <v>1688</v>
      </c>
      <c r="E1156" s="248">
        <v>2.1999999999999999E-2</v>
      </c>
      <c r="F1156" s="236">
        <f t="shared" si="939"/>
        <v>1.8327335796649149</v>
      </c>
      <c r="G1156" s="236">
        <f t="shared" si="940"/>
        <v>3.7303339239892441</v>
      </c>
      <c r="H1156" s="236">
        <f t="shared" si="941"/>
        <v>0.49130550160104092</v>
      </c>
      <c r="I1156" s="248">
        <v>2.1999999999999999E-2</v>
      </c>
      <c r="J1156" s="236">
        <f t="shared" si="942"/>
        <v>1.2632135796649151</v>
      </c>
      <c r="K1156" s="236">
        <f t="shared" si="943"/>
        <v>3.009434485787216</v>
      </c>
      <c r="L1156" s="236">
        <f t="shared" si="944"/>
        <v>0.41975114780891476</v>
      </c>
      <c r="M1156" s="237" t="s">
        <v>652</v>
      </c>
      <c r="N1156" s="237"/>
      <c r="P1156" s="248">
        <v>1.6</v>
      </c>
      <c r="Q1156" s="248">
        <v>1.48</v>
      </c>
      <c r="R1156" s="248">
        <v>1.2</v>
      </c>
      <c r="S1156" s="248">
        <v>0.2</v>
      </c>
      <c r="T1156" s="235" t="s">
        <v>628</v>
      </c>
      <c r="U1156" s="235" t="s">
        <v>628</v>
      </c>
      <c r="V1156" s="235" t="s">
        <v>628</v>
      </c>
      <c r="Y1156" s="236">
        <f t="shared" si="945"/>
        <v>1.5208379310729538</v>
      </c>
      <c r="Z1156" s="236">
        <f t="shared" si="946"/>
        <v>0.76041896553647692</v>
      </c>
      <c r="AA1156" s="236">
        <f t="shared" si="947"/>
        <v>0.19024984394500788</v>
      </c>
      <c r="AB1156" s="236"/>
      <c r="AC1156" s="236"/>
      <c r="AD1156" s="236">
        <f t="shared" si="948"/>
        <v>0.27569002637833789</v>
      </c>
      <c r="AE1156" s="236">
        <f t="shared" si="949"/>
        <v>0.13112496123918471</v>
      </c>
      <c r="AG1156" s="236">
        <f t="shared" si="938"/>
        <v>0.84</v>
      </c>
      <c r="AH1156" s="236">
        <f t="shared" si="950"/>
        <v>1.5640000000000001</v>
      </c>
      <c r="AI1156" s="236"/>
      <c r="AJ1156" s="236"/>
      <c r="AK1156" s="236"/>
      <c r="AL1156" s="236"/>
      <c r="AM1156" s="236"/>
      <c r="AN1156" s="236"/>
      <c r="AO1156" s="236"/>
      <c r="AP1156" s="334" t="s">
        <v>2300</v>
      </c>
      <c r="AR1156" s="235" t="str">
        <f t="shared" si="952"/>
        <v>OK</v>
      </c>
      <c r="AS1156" s="236"/>
      <c r="AT1156" s="236"/>
      <c r="AU1156" s="236"/>
      <c r="AV1156" s="236"/>
      <c r="AW1156" s="236"/>
      <c r="AX1156" s="236"/>
      <c r="AY1156" s="236"/>
      <c r="AZ1156" s="236"/>
      <c r="BA1156" s="236"/>
      <c r="BB1156" s="236"/>
      <c r="BC1156" s="236"/>
      <c r="BD1156" s="236"/>
      <c r="BE1156" s="236"/>
      <c r="BF1156" s="236"/>
      <c r="BG1156" s="236"/>
      <c r="BH1156" s="236"/>
      <c r="BI1156" s="236"/>
      <c r="BJ1156" s="236"/>
      <c r="BK1156" s="236"/>
      <c r="BL1156" s="235" t="str">
        <f t="shared" si="951"/>
        <v>OK</v>
      </c>
    </row>
    <row r="1157" spans="2:64">
      <c r="B1157" s="235"/>
      <c r="C1157" s="239">
        <v>1154</v>
      </c>
      <c r="D1157" s="234" t="s">
        <v>1689</v>
      </c>
      <c r="E1157" s="248">
        <v>2.1999999999999999E-2</v>
      </c>
      <c r="F1157" s="236">
        <f t="shared" si="939"/>
        <v>2.0727335796649151</v>
      </c>
      <c r="G1157" s="236">
        <f t="shared" si="940"/>
        <v>3.9303339239892439</v>
      </c>
      <c r="H1157" s="236">
        <f t="shared" si="941"/>
        <v>0.52736831519931371</v>
      </c>
      <c r="I1157" s="248">
        <v>2.1999999999999999E-2</v>
      </c>
      <c r="J1157" s="236">
        <f t="shared" si="942"/>
        <v>1.431213579664915</v>
      </c>
      <c r="K1157" s="236">
        <f t="shared" si="943"/>
        <v>3.2094344857872157</v>
      </c>
      <c r="L1157" s="236">
        <f t="shared" si="944"/>
        <v>0.44593949058719123</v>
      </c>
      <c r="M1157" s="237" t="s">
        <v>652</v>
      </c>
      <c r="N1157" s="237"/>
      <c r="P1157" s="248">
        <v>1.8</v>
      </c>
      <c r="Q1157" s="248">
        <v>1.68</v>
      </c>
      <c r="R1157" s="248">
        <v>1.2</v>
      </c>
      <c r="S1157" s="248">
        <v>0.2</v>
      </c>
      <c r="T1157" s="235" t="s">
        <v>628</v>
      </c>
      <c r="U1157" s="235" t="s">
        <v>628</v>
      </c>
      <c r="V1157" s="235" t="s">
        <v>628</v>
      </c>
      <c r="Y1157" s="236">
        <f t="shared" si="945"/>
        <v>1.5208379310729538</v>
      </c>
      <c r="Z1157" s="236">
        <f t="shared" si="946"/>
        <v>0.76041896553647692</v>
      </c>
      <c r="AA1157" s="236">
        <f t="shared" si="947"/>
        <v>0.19024984394500788</v>
      </c>
      <c r="AB1157" s="236"/>
      <c r="AC1157" s="236"/>
      <c r="AD1157" s="236">
        <f t="shared" si="948"/>
        <v>0.27569002637833789</v>
      </c>
      <c r="AE1157" s="236">
        <f t="shared" si="949"/>
        <v>0.13112496123918471</v>
      </c>
      <c r="AG1157" s="236">
        <f t="shared" si="938"/>
        <v>0.84</v>
      </c>
      <c r="AH1157" s="236">
        <f t="shared" si="950"/>
        <v>1.764</v>
      </c>
      <c r="AI1157" s="236"/>
      <c r="AJ1157" s="236"/>
      <c r="AK1157" s="236"/>
      <c r="AL1157" s="236"/>
      <c r="AM1157" s="236"/>
      <c r="AN1157" s="236"/>
      <c r="AO1157" s="236"/>
      <c r="AP1157" s="334" t="s">
        <v>2300</v>
      </c>
      <c r="AR1157" s="235" t="str">
        <f t="shared" si="952"/>
        <v>OK</v>
      </c>
      <c r="AS1157" s="236"/>
      <c r="AT1157" s="236"/>
      <c r="AU1157" s="236"/>
      <c r="AV1157" s="236"/>
      <c r="AW1157" s="236"/>
      <c r="AX1157" s="236"/>
      <c r="AY1157" s="236"/>
      <c r="AZ1157" s="236"/>
      <c r="BA1157" s="236"/>
      <c r="BB1157" s="236"/>
      <c r="BC1157" s="236"/>
      <c r="BD1157" s="236"/>
      <c r="BE1157" s="236"/>
      <c r="BF1157" s="236"/>
      <c r="BG1157" s="236"/>
      <c r="BH1157" s="236"/>
      <c r="BI1157" s="236"/>
      <c r="BJ1157" s="236"/>
      <c r="BK1157" s="236"/>
      <c r="BL1157" s="235" t="str">
        <f t="shared" si="951"/>
        <v>OK</v>
      </c>
    </row>
    <row r="1158" spans="2:64">
      <c r="B1158" s="235"/>
      <c r="C1158" s="239">
        <v>1155</v>
      </c>
      <c r="D1158" s="234" t="s">
        <v>1690</v>
      </c>
      <c r="E1158" s="248">
        <v>2.1999999999999999E-2</v>
      </c>
      <c r="F1158" s="236">
        <f t="shared" si="939"/>
        <v>2.3127335796649149</v>
      </c>
      <c r="G1158" s="236">
        <f t="shared" si="940"/>
        <v>4.1303339239892445</v>
      </c>
      <c r="H1158" s="236">
        <f t="shared" si="941"/>
        <v>0.55993864472613453</v>
      </c>
      <c r="I1158" s="248">
        <v>2.1999999999999999E-2</v>
      </c>
      <c r="J1158" s="236">
        <f t="shared" si="942"/>
        <v>1.599213579664915</v>
      </c>
      <c r="K1158" s="236">
        <f t="shared" si="943"/>
        <v>3.4094344857872154</v>
      </c>
      <c r="L1158" s="236">
        <f t="shared" si="944"/>
        <v>0.46905537746259623</v>
      </c>
      <c r="M1158" s="237" t="s">
        <v>652</v>
      </c>
      <c r="N1158" s="237"/>
      <c r="P1158" s="248">
        <v>2</v>
      </c>
      <c r="Q1158" s="248">
        <v>1.88</v>
      </c>
      <c r="R1158" s="248">
        <v>1.2</v>
      </c>
      <c r="S1158" s="248">
        <v>0.2</v>
      </c>
      <c r="T1158" s="235" t="s">
        <v>628</v>
      </c>
      <c r="U1158" s="235" t="s">
        <v>628</v>
      </c>
      <c r="V1158" s="235" t="s">
        <v>628</v>
      </c>
      <c r="Y1158" s="236">
        <f t="shared" si="945"/>
        <v>1.5208379310729538</v>
      </c>
      <c r="Z1158" s="236">
        <f t="shared" si="946"/>
        <v>0.76041896553647692</v>
      </c>
      <c r="AA1158" s="236">
        <f t="shared" si="947"/>
        <v>0.19024984394500788</v>
      </c>
      <c r="AB1158" s="236"/>
      <c r="AC1158" s="236"/>
      <c r="AD1158" s="236">
        <f t="shared" si="948"/>
        <v>0.27569002637833789</v>
      </c>
      <c r="AE1158" s="236">
        <f t="shared" si="949"/>
        <v>0.13112496123918471</v>
      </c>
      <c r="AG1158" s="236">
        <f t="shared" si="938"/>
        <v>0.84</v>
      </c>
      <c r="AH1158" s="236">
        <f t="shared" si="950"/>
        <v>1.964</v>
      </c>
      <c r="AI1158" s="236"/>
      <c r="AJ1158" s="236"/>
      <c r="AK1158" s="236"/>
      <c r="AL1158" s="236"/>
      <c r="AM1158" s="236"/>
      <c r="AN1158" s="236"/>
      <c r="AO1158" s="236"/>
      <c r="AP1158" s="334" t="s">
        <v>2300</v>
      </c>
      <c r="AR1158" s="235" t="str">
        <f t="shared" si="952"/>
        <v>OK</v>
      </c>
      <c r="AS1158" s="236"/>
      <c r="AT1158" s="236"/>
      <c r="AU1158" s="236"/>
      <c r="AV1158" s="236"/>
      <c r="AW1158" s="236"/>
      <c r="AX1158" s="236"/>
      <c r="AY1158" s="236"/>
      <c r="AZ1158" s="236"/>
      <c r="BA1158" s="236"/>
      <c r="BB1158" s="236"/>
      <c r="BC1158" s="236"/>
      <c r="BD1158" s="236"/>
      <c r="BE1158" s="236"/>
      <c r="BF1158" s="236"/>
      <c r="BG1158" s="236"/>
      <c r="BH1158" s="236"/>
      <c r="BI1158" s="236"/>
      <c r="BJ1158" s="236"/>
      <c r="BK1158" s="236"/>
      <c r="BL1158" s="235" t="str">
        <f t="shared" si="951"/>
        <v>OK</v>
      </c>
    </row>
    <row r="1159" spans="2:64">
      <c r="B1159" s="235"/>
      <c r="C1159" s="239">
        <v>1156</v>
      </c>
      <c r="D1159" s="234" t="s">
        <v>1705</v>
      </c>
      <c r="E1159" s="248">
        <v>2.1999999999999999E-2</v>
      </c>
      <c r="F1159" s="236">
        <f t="shared" si="939"/>
        <v>2.5527335796649151</v>
      </c>
      <c r="G1159" s="236">
        <f t="shared" si="940"/>
        <v>4.3303339239892447</v>
      </c>
      <c r="H1159" s="236">
        <f t="shared" si="941"/>
        <v>0.58950039984751423</v>
      </c>
      <c r="I1159" s="248">
        <v>2.1999999999999999E-2</v>
      </c>
      <c r="J1159" s="236">
        <f t="shared" si="942"/>
        <v>1.7672135796649149</v>
      </c>
      <c r="K1159" s="236">
        <f t="shared" si="943"/>
        <v>3.6094344857872156</v>
      </c>
      <c r="L1159" s="236">
        <f t="shared" si="944"/>
        <v>0.489609545934032</v>
      </c>
      <c r="M1159" s="237" t="s">
        <v>652</v>
      </c>
      <c r="N1159" s="237"/>
      <c r="P1159" s="248">
        <v>2.2000000000000002</v>
      </c>
      <c r="Q1159" s="248">
        <v>2.08</v>
      </c>
      <c r="R1159" s="248">
        <v>1.2</v>
      </c>
      <c r="S1159" s="248">
        <v>0.2</v>
      </c>
      <c r="T1159" s="235" t="s">
        <v>628</v>
      </c>
      <c r="U1159" s="235" t="s">
        <v>628</v>
      </c>
      <c r="V1159" s="235" t="s">
        <v>628</v>
      </c>
      <c r="Y1159" s="236">
        <f t="shared" si="945"/>
        <v>1.5208379310729538</v>
      </c>
      <c r="Z1159" s="236">
        <f t="shared" si="946"/>
        <v>0.76041896553647692</v>
      </c>
      <c r="AA1159" s="236">
        <f t="shared" si="947"/>
        <v>0.19024984394500788</v>
      </c>
      <c r="AB1159" s="236"/>
      <c r="AC1159" s="236"/>
      <c r="AD1159" s="236">
        <f t="shared" si="948"/>
        <v>0.27569002637833789</v>
      </c>
      <c r="AE1159" s="236">
        <f t="shared" si="949"/>
        <v>0.13112496123918471</v>
      </c>
      <c r="AG1159" s="236">
        <f t="shared" si="938"/>
        <v>0.84</v>
      </c>
      <c r="AH1159" s="236">
        <f t="shared" si="950"/>
        <v>2.1640000000000001</v>
      </c>
      <c r="AI1159" s="236"/>
      <c r="AJ1159" s="236"/>
      <c r="AK1159" s="236"/>
      <c r="AL1159" s="236"/>
      <c r="AM1159" s="236"/>
      <c r="AN1159" s="236"/>
      <c r="AO1159" s="236"/>
      <c r="AP1159" s="334" t="s">
        <v>2300</v>
      </c>
      <c r="AR1159" s="235" t="str">
        <f t="shared" si="952"/>
        <v>OK</v>
      </c>
      <c r="AS1159" s="236"/>
      <c r="AT1159" s="236"/>
      <c r="AU1159" s="236"/>
      <c r="AV1159" s="236"/>
      <c r="AW1159" s="236"/>
      <c r="AX1159" s="236"/>
      <c r="AY1159" s="236"/>
      <c r="AZ1159" s="236"/>
      <c r="BA1159" s="236"/>
      <c r="BB1159" s="236"/>
      <c r="BC1159" s="236"/>
      <c r="BD1159" s="236"/>
      <c r="BE1159" s="236"/>
      <c r="BF1159" s="236"/>
      <c r="BG1159" s="236"/>
      <c r="BH1159" s="236"/>
      <c r="BI1159" s="236"/>
      <c r="BJ1159" s="236"/>
      <c r="BK1159" s="236"/>
      <c r="BL1159" s="235" t="str">
        <f t="shared" si="951"/>
        <v>OK</v>
      </c>
    </row>
    <row r="1160" spans="2:64">
      <c r="B1160" s="235"/>
      <c r="C1160" s="239">
        <v>1157</v>
      </c>
      <c r="D1160" s="234" t="s">
        <v>1691</v>
      </c>
      <c r="E1160" s="248">
        <v>2.1999999999999999E-2</v>
      </c>
      <c r="F1160" s="236">
        <f t="shared" si="939"/>
        <v>2.912733579664915</v>
      </c>
      <c r="G1160" s="236">
        <f t="shared" si="940"/>
        <v>4.6303339239892436</v>
      </c>
      <c r="H1160" s="236">
        <f t="shared" si="941"/>
        <v>0.62905475662875354</v>
      </c>
      <c r="I1160" s="248">
        <v>2.1999999999999999E-2</v>
      </c>
      <c r="J1160" s="236">
        <f t="shared" si="942"/>
        <v>2.0192135796649149</v>
      </c>
      <c r="K1160" s="236">
        <f t="shared" si="943"/>
        <v>3.9094344857872154</v>
      </c>
      <c r="L1160" s="236">
        <f t="shared" si="944"/>
        <v>0.51649761289152796</v>
      </c>
      <c r="M1160" s="237" t="s">
        <v>652</v>
      </c>
      <c r="N1160" s="237"/>
      <c r="P1160" s="248">
        <v>2.5</v>
      </c>
      <c r="Q1160" s="248">
        <v>2.38</v>
      </c>
      <c r="R1160" s="248">
        <v>1.2</v>
      </c>
      <c r="S1160" s="248">
        <v>0.2</v>
      </c>
      <c r="T1160" s="235" t="s">
        <v>628</v>
      </c>
      <c r="U1160" s="235" t="s">
        <v>628</v>
      </c>
      <c r="V1160" s="235" t="s">
        <v>628</v>
      </c>
      <c r="Y1160" s="236">
        <f t="shared" si="945"/>
        <v>1.5208379310729538</v>
      </c>
      <c r="Z1160" s="236">
        <f t="shared" si="946"/>
        <v>0.76041896553647692</v>
      </c>
      <c r="AA1160" s="236">
        <f t="shared" si="947"/>
        <v>0.19024984394500788</v>
      </c>
      <c r="AB1160" s="236"/>
      <c r="AC1160" s="236"/>
      <c r="AD1160" s="236">
        <f t="shared" si="948"/>
        <v>0.27569002637833789</v>
      </c>
      <c r="AE1160" s="236">
        <f t="shared" si="949"/>
        <v>0.13112496123918471</v>
      </c>
      <c r="AG1160" s="236">
        <f t="shared" si="938"/>
        <v>0.84</v>
      </c>
      <c r="AH1160" s="236">
        <f t="shared" si="950"/>
        <v>2.464</v>
      </c>
      <c r="AI1160" s="236"/>
      <c r="AJ1160" s="236"/>
      <c r="AK1160" s="236"/>
      <c r="AL1160" s="236"/>
      <c r="AM1160" s="236"/>
      <c r="AN1160" s="236"/>
      <c r="AO1160" s="236"/>
      <c r="AP1160" s="334" t="s">
        <v>2300</v>
      </c>
      <c r="AR1160" s="235" t="str">
        <f t="shared" si="952"/>
        <v>OK</v>
      </c>
      <c r="AS1160" s="236"/>
      <c r="AT1160" s="236"/>
      <c r="AU1160" s="236"/>
      <c r="AV1160" s="236"/>
      <c r="AW1160" s="236"/>
      <c r="AX1160" s="236"/>
      <c r="AY1160" s="236"/>
      <c r="AZ1160" s="236"/>
      <c r="BA1160" s="236"/>
      <c r="BB1160" s="236"/>
      <c r="BC1160" s="236"/>
      <c r="BD1160" s="236"/>
      <c r="BE1160" s="236"/>
      <c r="BF1160" s="236"/>
      <c r="BG1160" s="236"/>
      <c r="BH1160" s="236"/>
      <c r="BI1160" s="236"/>
      <c r="BJ1160" s="236"/>
      <c r="BK1160" s="236"/>
      <c r="BL1160" s="235" t="str">
        <f t="shared" si="951"/>
        <v>OK</v>
      </c>
    </row>
    <row r="1161" spans="2:64">
      <c r="B1161" s="235"/>
      <c r="C1161" s="239">
        <v>1158</v>
      </c>
      <c r="D1161" s="234" t="s">
        <v>1692</v>
      </c>
      <c r="E1161" s="248">
        <v>2.1999999999999999E-2</v>
      </c>
      <c r="F1161" s="236">
        <f t="shared" si="939"/>
        <v>3.5127335796649151</v>
      </c>
      <c r="G1161" s="236">
        <f t="shared" si="940"/>
        <v>5.1303339239892436</v>
      </c>
      <c r="H1161" s="236">
        <f t="shared" si="941"/>
        <v>0.68469881916253217</v>
      </c>
      <c r="I1161" s="248">
        <v>2.1999999999999999E-2</v>
      </c>
      <c r="J1161" s="236">
        <f t="shared" si="942"/>
        <v>2.4392135796649148</v>
      </c>
      <c r="K1161" s="236">
        <f t="shared" si="943"/>
        <v>4.4094344857872159</v>
      </c>
      <c r="L1161" s="236">
        <f t="shared" si="944"/>
        <v>0.55318059209795523</v>
      </c>
      <c r="M1161" s="237" t="s">
        <v>652</v>
      </c>
      <c r="N1161" s="237"/>
      <c r="P1161" s="248">
        <v>3</v>
      </c>
      <c r="Q1161" s="248">
        <v>2.88</v>
      </c>
      <c r="R1161" s="248">
        <v>1.2</v>
      </c>
      <c r="S1161" s="248">
        <v>0.2</v>
      </c>
      <c r="T1161" s="235" t="s">
        <v>628</v>
      </c>
      <c r="U1161" s="235" t="s">
        <v>628</v>
      </c>
      <c r="V1161" s="235" t="s">
        <v>628</v>
      </c>
      <c r="Y1161" s="236">
        <f t="shared" si="945"/>
        <v>1.5208379310729538</v>
      </c>
      <c r="Z1161" s="236">
        <f t="shared" si="946"/>
        <v>0.76041896553647692</v>
      </c>
      <c r="AA1161" s="236">
        <f t="shared" si="947"/>
        <v>0.19024984394500788</v>
      </c>
      <c r="AB1161" s="236"/>
      <c r="AC1161" s="236"/>
      <c r="AD1161" s="236">
        <f t="shared" si="948"/>
        <v>0.27569002637833789</v>
      </c>
      <c r="AE1161" s="236">
        <f t="shared" si="949"/>
        <v>0.13112496123918471</v>
      </c>
      <c r="AG1161" s="236">
        <f t="shared" si="938"/>
        <v>0.84</v>
      </c>
      <c r="AH1161" s="236">
        <f t="shared" si="950"/>
        <v>2.964</v>
      </c>
      <c r="AI1161" s="236"/>
      <c r="AJ1161" s="236"/>
      <c r="AK1161" s="236"/>
      <c r="AL1161" s="236"/>
      <c r="AM1161" s="236"/>
      <c r="AN1161" s="236"/>
      <c r="AO1161" s="236"/>
      <c r="AP1161" s="334" t="s">
        <v>2300</v>
      </c>
      <c r="AR1161" s="235" t="str">
        <f t="shared" si="952"/>
        <v>OK</v>
      </c>
      <c r="AS1161" s="236"/>
      <c r="AT1161" s="236"/>
      <c r="AU1161" s="236"/>
      <c r="AV1161" s="236"/>
      <c r="AW1161" s="236"/>
      <c r="AX1161" s="236"/>
      <c r="AY1161" s="236"/>
      <c r="AZ1161" s="236"/>
      <c r="BA1161" s="236"/>
      <c r="BB1161" s="236"/>
      <c r="BC1161" s="236"/>
      <c r="BD1161" s="236"/>
      <c r="BE1161" s="236"/>
      <c r="BF1161" s="236"/>
      <c r="BG1161" s="236"/>
      <c r="BH1161" s="236"/>
      <c r="BI1161" s="236"/>
      <c r="BJ1161" s="236"/>
      <c r="BK1161" s="236"/>
      <c r="BL1161" s="235" t="str">
        <f t="shared" si="951"/>
        <v>OK</v>
      </c>
    </row>
    <row r="1162" spans="2:64">
      <c r="B1162" s="235"/>
      <c r="C1162" s="239">
        <v>1159</v>
      </c>
      <c r="D1162" s="234" t="s">
        <v>1693</v>
      </c>
      <c r="E1162" s="248">
        <v>2.1999999999999999E-2</v>
      </c>
      <c r="F1162" s="236">
        <f t="shared" si="939"/>
        <v>4.1127335796649147</v>
      </c>
      <c r="G1162" s="236">
        <f t="shared" si="940"/>
        <v>5.6303339239892436</v>
      </c>
      <c r="H1162" s="236">
        <f t="shared" si="941"/>
        <v>0.73045997540958141</v>
      </c>
      <c r="I1162" s="248">
        <v>2.1999999999999999E-2</v>
      </c>
      <c r="J1162" s="236">
        <f t="shared" si="942"/>
        <v>2.8592135796649147</v>
      </c>
      <c r="K1162" s="236">
        <f t="shared" si="943"/>
        <v>4.909434485787215</v>
      </c>
      <c r="L1162" s="236">
        <f t="shared" si="944"/>
        <v>0.58239163552183493</v>
      </c>
      <c r="M1162" s="237" t="s">
        <v>652</v>
      </c>
      <c r="N1162" s="237"/>
      <c r="P1162" s="248">
        <v>3.5</v>
      </c>
      <c r="Q1162" s="248">
        <v>3.38</v>
      </c>
      <c r="R1162" s="248">
        <v>1.2</v>
      </c>
      <c r="S1162" s="248">
        <v>0.2</v>
      </c>
      <c r="T1162" s="235" t="s">
        <v>628</v>
      </c>
      <c r="U1162" s="235" t="s">
        <v>628</v>
      </c>
      <c r="V1162" s="235" t="s">
        <v>628</v>
      </c>
      <c r="Y1162" s="236">
        <f t="shared" si="945"/>
        <v>1.5208379310729538</v>
      </c>
      <c r="Z1162" s="236">
        <f t="shared" si="946"/>
        <v>0.76041896553647692</v>
      </c>
      <c r="AA1162" s="236">
        <f t="shared" si="947"/>
        <v>0.19024984394500788</v>
      </c>
      <c r="AB1162" s="236"/>
      <c r="AC1162" s="236"/>
      <c r="AD1162" s="236">
        <f t="shared" si="948"/>
        <v>0.27569002637833789</v>
      </c>
      <c r="AE1162" s="236">
        <f t="shared" si="949"/>
        <v>0.13112496123918471</v>
      </c>
      <c r="AG1162" s="236">
        <f t="shared" si="938"/>
        <v>0.84</v>
      </c>
      <c r="AH1162" s="236">
        <f t="shared" si="950"/>
        <v>3.464</v>
      </c>
      <c r="AI1162" s="236"/>
      <c r="AJ1162" s="236"/>
      <c r="AK1162" s="236"/>
      <c r="AL1162" s="236"/>
      <c r="AM1162" s="236"/>
      <c r="AN1162" s="236"/>
      <c r="AO1162" s="236"/>
      <c r="AP1162" s="334" t="s">
        <v>2300</v>
      </c>
      <c r="AR1162" s="235" t="str">
        <f t="shared" si="952"/>
        <v>OK</v>
      </c>
      <c r="AS1162" s="236"/>
      <c r="AT1162" s="236"/>
      <c r="AU1162" s="236"/>
      <c r="AV1162" s="236"/>
      <c r="AW1162" s="236"/>
      <c r="AX1162" s="236"/>
      <c r="AY1162" s="236"/>
      <c r="AZ1162" s="236"/>
      <c r="BA1162" s="236"/>
      <c r="BB1162" s="236"/>
      <c r="BC1162" s="236"/>
      <c r="BD1162" s="236"/>
      <c r="BE1162" s="236"/>
      <c r="BF1162" s="236"/>
      <c r="BG1162" s="236"/>
      <c r="BH1162" s="236"/>
      <c r="BI1162" s="236"/>
      <c r="BJ1162" s="236"/>
      <c r="BK1162" s="236"/>
      <c r="BL1162" s="235" t="str">
        <f t="shared" si="951"/>
        <v>OK</v>
      </c>
    </row>
    <row r="1163" spans="2:64">
      <c r="B1163" s="235"/>
      <c r="C1163" s="239">
        <v>1160</v>
      </c>
      <c r="D1163" s="234" t="s">
        <v>1694</v>
      </c>
      <c r="E1163" s="248">
        <v>2.1999999999999999E-2</v>
      </c>
      <c r="F1163" s="236">
        <f t="shared" si="939"/>
        <v>4.7127335796649144</v>
      </c>
      <c r="G1163" s="236">
        <f t="shared" si="940"/>
        <v>6.1303339239892436</v>
      </c>
      <c r="H1163" s="236">
        <f t="shared" si="941"/>
        <v>0.76875642307558956</v>
      </c>
      <c r="I1163" s="248">
        <v>2.1999999999999999E-2</v>
      </c>
      <c r="J1163" s="236">
        <f t="shared" si="942"/>
        <v>3.2792135796649147</v>
      </c>
      <c r="K1163" s="236">
        <f t="shared" si="943"/>
        <v>5.409434485787215</v>
      </c>
      <c r="L1163" s="236">
        <f t="shared" si="944"/>
        <v>0.60620266097699171</v>
      </c>
      <c r="M1163" s="237" t="s">
        <v>652</v>
      </c>
      <c r="N1163" s="237"/>
      <c r="P1163" s="248">
        <v>4</v>
      </c>
      <c r="Q1163" s="248">
        <v>3.88</v>
      </c>
      <c r="R1163" s="248">
        <v>1.2</v>
      </c>
      <c r="S1163" s="248">
        <v>0.2</v>
      </c>
      <c r="T1163" s="235" t="s">
        <v>628</v>
      </c>
      <c r="U1163" s="235" t="s">
        <v>628</v>
      </c>
      <c r="V1163" s="235" t="s">
        <v>628</v>
      </c>
      <c r="Y1163" s="236">
        <f t="shared" si="945"/>
        <v>1.5208379310729538</v>
      </c>
      <c r="Z1163" s="236">
        <f t="shared" si="946"/>
        <v>0.76041896553647692</v>
      </c>
      <c r="AA1163" s="236">
        <f t="shared" si="947"/>
        <v>0.19024984394500788</v>
      </c>
      <c r="AB1163" s="236"/>
      <c r="AC1163" s="236"/>
      <c r="AD1163" s="236">
        <f t="shared" si="948"/>
        <v>0.27569002637833789</v>
      </c>
      <c r="AE1163" s="236">
        <f t="shared" si="949"/>
        <v>0.13112496123918471</v>
      </c>
      <c r="AG1163" s="236">
        <f t="shared" si="938"/>
        <v>0.84</v>
      </c>
      <c r="AH1163" s="236">
        <f t="shared" si="950"/>
        <v>3.964</v>
      </c>
      <c r="AI1163" s="236"/>
      <c r="AJ1163" s="236"/>
      <c r="AK1163" s="236"/>
      <c r="AL1163" s="236"/>
      <c r="AM1163" s="236"/>
      <c r="AN1163" s="236"/>
      <c r="AO1163" s="236"/>
      <c r="AP1163" s="334" t="s">
        <v>2300</v>
      </c>
      <c r="AR1163" s="235" t="str">
        <f t="shared" si="952"/>
        <v>OK</v>
      </c>
      <c r="AS1163" s="236"/>
      <c r="AT1163" s="236"/>
      <c r="AU1163" s="236"/>
      <c r="AV1163" s="236"/>
      <c r="AW1163" s="236"/>
      <c r="AX1163" s="236"/>
      <c r="AY1163" s="236"/>
      <c r="AZ1163" s="236"/>
      <c r="BA1163" s="236"/>
      <c r="BB1163" s="236"/>
      <c r="BC1163" s="236"/>
      <c r="BD1163" s="236"/>
      <c r="BE1163" s="236"/>
      <c r="BF1163" s="236"/>
      <c r="BG1163" s="236"/>
      <c r="BH1163" s="236"/>
      <c r="BI1163" s="236"/>
      <c r="BJ1163" s="236"/>
      <c r="BK1163" s="236"/>
      <c r="BL1163" s="235" t="str">
        <f t="shared" si="951"/>
        <v>OK</v>
      </c>
    </row>
    <row r="1164" spans="2:64">
      <c r="B1164" s="235"/>
      <c r="C1164" s="239">
        <v>1161</v>
      </c>
      <c r="D1164" s="234" t="s">
        <v>1695</v>
      </c>
      <c r="E1164" s="248">
        <v>2.1999999999999999E-2</v>
      </c>
      <c r="F1164" s="236">
        <f t="shared" si="939"/>
        <v>1.36364621822643</v>
      </c>
      <c r="G1164" s="236">
        <f t="shared" si="940"/>
        <v>3.662917404986556</v>
      </c>
      <c r="H1164" s="236">
        <f t="shared" si="941"/>
        <v>0.37228418428709692</v>
      </c>
      <c r="I1164" s="248">
        <v>2.1999999999999999E-2</v>
      </c>
      <c r="J1164" s="236">
        <f t="shared" si="942"/>
        <v>0.92377121822642949</v>
      </c>
      <c r="K1164" s="236">
        <f t="shared" si="943"/>
        <v>2.7617931072340198</v>
      </c>
      <c r="L1164" s="236">
        <f t="shared" si="944"/>
        <v>0.33448241137497847</v>
      </c>
      <c r="M1164" s="237" t="s">
        <v>652</v>
      </c>
      <c r="N1164" s="237"/>
      <c r="P1164" s="248">
        <v>1</v>
      </c>
      <c r="Q1164" s="248">
        <v>0.85</v>
      </c>
      <c r="R1164" s="248">
        <v>1.5</v>
      </c>
      <c r="S1164" s="248">
        <v>0.25</v>
      </c>
      <c r="T1164" s="235" t="s">
        <v>628</v>
      </c>
      <c r="U1164" s="235" t="s">
        <v>628</v>
      </c>
      <c r="V1164" s="235" t="s">
        <v>628</v>
      </c>
      <c r="Y1164" s="236">
        <f t="shared" si="945"/>
        <v>1.5208379310729538</v>
      </c>
      <c r="Z1164" s="236">
        <f t="shared" si="946"/>
        <v>0.76041896553647692</v>
      </c>
      <c r="AA1164" s="236">
        <f t="shared" si="947"/>
        <v>0.23781230493125982</v>
      </c>
      <c r="AB1164" s="236"/>
      <c r="AC1164" s="236"/>
      <c r="AD1164" s="236">
        <f t="shared" si="948"/>
        <v>0.34461253297292233</v>
      </c>
      <c r="AE1164" s="236">
        <f t="shared" si="949"/>
        <v>0.16390620154898086</v>
      </c>
      <c r="AG1164" s="236">
        <f t="shared" si="938"/>
        <v>1.0499999999999998</v>
      </c>
      <c r="AH1164" s="236">
        <f t="shared" si="950"/>
        <v>0.95499999999999996</v>
      </c>
      <c r="AI1164" s="236"/>
      <c r="AJ1164" s="236"/>
      <c r="AK1164" s="236"/>
      <c r="AL1164" s="236"/>
      <c r="AM1164" s="236"/>
      <c r="AN1164" s="236"/>
      <c r="AO1164" s="236"/>
      <c r="AP1164" s="334" t="s">
        <v>2300</v>
      </c>
      <c r="AR1164" s="235" t="str">
        <f t="shared" si="952"/>
        <v>OK</v>
      </c>
      <c r="AS1164" s="236"/>
      <c r="AT1164" s="236"/>
      <c r="AU1164" s="236"/>
      <c r="AV1164" s="236"/>
      <c r="AW1164" s="236"/>
      <c r="AX1164" s="236"/>
      <c r="AY1164" s="236"/>
      <c r="AZ1164" s="236"/>
      <c r="BA1164" s="236"/>
      <c r="BB1164" s="236"/>
      <c r="BC1164" s="236"/>
      <c r="BD1164" s="236"/>
      <c r="BE1164" s="236"/>
      <c r="BF1164" s="236"/>
      <c r="BG1164" s="236"/>
      <c r="BH1164" s="236"/>
      <c r="BI1164" s="236"/>
      <c r="BJ1164" s="236"/>
      <c r="BK1164" s="236"/>
      <c r="BL1164" s="235" t="str">
        <f t="shared" si="951"/>
        <v>OK</v>
      </c>
    </row>
    <row r="1165" spans="2:64">
      <c r="B1165" s="235"/>
      <c r="C1165" s="239">
        <v>1162</v>
      </c>
      <c r="D1165" s="234" t="s">
        <v>1696</v>
      </c>
      <c r="E1165" s="248">
        <v>2.1999999999999999E-2</v>
      </c>
      <c r="F1165" s="236">
        <f t="shared" si="939"/>
        <v>1.6636462182264298</v>
      </c>
      <c r="G1165" s="236">
        <f t="shared" si="940"/>
        <v>3.8629174049865562</v>
      </c>
      <c r="H1165" s="236">
        <f t="shared" si="941"/>
        <v>0.43067092661076961</v>
      </c>
      <c r="I1165" s="248">
        <v>2.1999999999999999E-2</v>
      </c>
      <c r="J1165" s="236">
        <f t="shared" si="942"/>
        <v>1.1337712182264297</v>
      </c>
      <c r="K1165" s="236">
        <f t="shared" si="943"/>
        <v>2.9617931072340196</v>
      </c>
      <c r="L1165" s="236">
        <f t="shared" si="944"/>
        <v>0.38279892523797654</v>
      </c>
      <c r="M1165" s="237" t="s">
        <v>652</v>
      </c>
      <c r="N1165" s="237"/>
      <c r="P1165" s="248">
        <v>1.2</v>
      </c>
      <c r="Q1165" s="248">
        <v>1.05</v>
      </c>
      <c r="R1165" s="248">
        <v>1.5</v>
      </c>
      <c r="S1165" s="248">
        <v>0.25</v>
      </c>
      <c r="T1165" s="235" t="s">
        <v>628</v>
      </c>
      <c r="U1165" s="235" t="s">
        <v>628</v>
      </c>
      <c r="V1165" s="235" t="s">
        <v>628</v>
      </c>
      <c r="Y1165" s="236">
        <f t="shared" si="945"/>
        <v>1.5208379310729538</v>
      </c>
      <c r="Z1165" s="236">
        <f t="shared" si="946"/>
        <v>0.76041896553647692</v>
      </c>
      <c r="AA1165" s="236">
        <f t="shared" si="947"/>
        <v>0.23781230493125982</v>
      </c>
      <c r="AB1165" s="236"/>
      <c r="AC1165" s="236"/>
      <c r="AD1165" s="236">
        <f t="shared" si="948"/>
        <v>0.34461253297292233</v>
      </c>
      <c r="AE1165" s="236">
        <f t="shared" si="949"/>
        <v>0.16390620154898086</v>
      </c>
      <c r="AG1165" s="236">
        <f t="shared" si="938"/>
        <v>1.0499999999999998</v>
      </c>
      <c r="AH1165" s="236">
        <f t="shared" si="950"/>
        <v>1.155</v>
      </c>
      <c r="AI1165" s="236"/>
      <c r="AJ1165" s="236"/>
      <c r="AK1165" s="236"/>
      <c r="AL1165" s="236"/>
      <c r="AM1165" s="236"/>
      <c r="AN1165" s="236"/>
      <c r="AO1165" s="236"/>
      <c r="AP1165" s="334" t="s">
        <v>2300</v>
      </c>
      <c r="AR1165" s="235" t="str">
        <f t="shared" si="952"/>
        <v>OK</v>
      </c>
      <c r="AS1165" s="236"/>
      <c r="AT1165" s="236"/>
      <c r="AU1165" s="236"/>
      <c r="AV1165" s="236"/>
      <c r="AW1165" s="236"/>
      <c r="AX1165" s="236"/>
      <c r="AY1165" s="236"/>
      <c r="AZ1165" s="236"/>
      <c r="BA1165" s="236"/>
      <c r="BB1165" s="236"/>
      <c r="BC1165" s="236"/>
      <c r="BD1165" s="236"/>
      <c r="BE1165" s="236"/>
      <c r="BF1165" s="236"/>
      <c r="BG1165" s="236"/>
      <c r="BH1165" s="236"/>
      <c r="BI1165" s="236"/>
      <c r="BJ1165" s="236"/>
      <c r="BK1165" s="236"/>
      <c r="BL1165" s="235" t="str">
        <f t="shared" si="951"/>
        <v>OK</v>
      </c>
    </row>
    <row r="1166" spans="2:64">
      <c r="B1166" s="235"/>
      <c r="C1166" s="239">
        <v>1163</v>
      </c>
      <c r="D1166" s="234" t="s">
        <v>1697</v>
      </c>
      <c r="E1166" s="248">
        <v>2.1999999999999999E-2</v>
      </c>
      <c r="F1166" s="236">
        <f t="shared" si="939"/>
        <v>2.11364621822643</v>
      </c>
      <c r="G1166" s="236">
        <f t="shared" si="940"/>
        <v>4.1629174049865556</v>
      </c>
      <c r="H1166" s="236">
        <f t="shared" si="941"/>
        <v>0.50773196117093178</v>
      </c>
      <c r="I1166" s="248">
        <v>2.1999999999999999E-2</v>
      </c>
      <c r="J1166" s="236">
        <f t="shared" si="942"/>
        <v>1.4487712182264296</v>
      </c>
      <c r="K1166" s="236">
        <f t="shared" si="943"/>
        <v>3.2617931072340198</v>
      </c>
      <c r="L1166" s="236">
        <f t="shared" si="944"/>
        <v>0.44416404431456369</v>
      </c>
      <c r="M1166" s="237" t="s">
        <v>652</v>
      </c>
      <c r="N1166" s="237"/>
      <c r="P1166" s="248">
        <v>1.5</v>
      </c>
      <c r="Q1166" s="248">
        <v>1.35</v>
      </c>
      <c r="R1166" s="248">
        <v>1.5</v>
      </c>
      <c r="S1166" s="248">
        <v>0.25</v>
      </c>
      <c r="T1166" s="235" t="s">
        <v>628</v>
      </c>
      <c r="U1166" s="235" t="s">
        <v>628</v>
      </c>
      <c r="V1166" s="235" t="s">
        <v>628</v>
      </c>
      <c r="Y1166" s="236">
        <f t="shared" si="945"/>
        <v>1.5208379310729538</v>
      </c>
      <c r="Z1166" s="236">
        <f t="shared" si="946"/>
        <v>0.76041896553647692</v>
      </c>
      <c r="AA1166" s="236">
        <f t="shared" si="947"/>
        <v>0.23781230493125982</v>
      </c>
      <c r="AB1166" s="236"/>
      <c r="AC1166" s="236"/>
      <c r="AD1166" s="236">
        <f t="shared" si="948"/>
        <v>0.34461253297292233</v>
      </c>
      <c r="AE1166" s="236">
        <f t="shared" si="949"/>
        <v>0.16390620154898086</v>
      </c>
      <c r="AG1166" s="236">
        <f t="shared" si="938"/>
        <v>1.0499999999999998</v>
      </c>
      <c r="AH1166" s="236">
        <f t="shared" si="950"/>
        <v>1.4550000000000001</v>
      </c>
      <c r="AI1166" s="236"/>
      <c r="AJ1166" s="236"/>
      <c r="AK1166" s="236"/>
      <c r="AL1166" s="236"/>
      <c r="AM1166" s="236"/>
      <c r="AN1166" s="236"/>
      <c r="AO1166" s="236"/>
      <c r="AP1166" s="334" t="s">
        <v>2300</v>
      </c>
      <c r="AR1166" s="235" t="str">
        <f t="shared" si="952"/>
        <v>OK</v>
      </c>
      <c r="AS1166" s="236"/>
      <c r="AT1166" s="236"/>
      <c r="AU1166" s="236"/>
      <c r="AV1166" s="236"/>
      <c r="AW1166" s="236"/>
      <c r="AX1166" s="236"/>
      <c r="AY1166" s="236"/>
      <c r="AZ1166" s="236"/>
      <c r="BA1166" s="236"/>
      <c r="BB1166" s="236"/>
      <c r="BC1166" s="236"/>
      <c r="BD1166" s="236"/>
      <c r="BE1166" s="236"/>
      <c r="BF1166" s="236"/>
      <c r="BG1166" s="236"/>
      <c r="BH1166" s="236"/>
      <c r="BI1166" s="236"/>
      <c r="BJ1166" s="236"/>
      <c r="BK1166" s="236"/>
      <c r="BL1166" s="235" t="str">
        <f t="shared" si="951"/>
        <v>OK</v>
      </c>
    </row>
    <row r="1167" spans="2:64">
      <c r="B1167" s="235"/>
      <c r="C1167" s="239">
        <v>1164</v>
      </c>
      <c r="D1167" s="234" t="s">
        <v>1698</v>
      </c>
      <c r="E1167" s="248">
        <v>2.1999999999999999E-2</v>
      </c>
      <c r="F1167" s="236">
        <f t="shared" si="939"/>
        <v>2.5636462182264301</v>
      </c>
      <c r="G1167" s="236">
        <f t="shared" si="940"/>
        <v>4.4629174049865554</v>
      </c>
      <c r="H1167" s="236">
        <f t="shared" si="941"/>
        <v>0.57443281727822004</v>
      </c>
      <c r="I1167" s="248">
        <v>2.1999999999999999E-2</v>
      </c>
      <c r="J1167" s="236">
        <f t="shared" si="942"/>
        <v>1.7637712182264293</v>
      </c>
      <c r="K1167" s="236">
        <f t="shared" si="943"/>
        <v>3.5617931072340197</v>
      </c>
      <c r="L1167" s="236">
        <f t="shared" si="944"/>
        <v>0.49519193426597441</v>
      </c>
      <c r="M1167" s="237" t="s">
        <v>652</v>
      </c>
      <c r="N1167" s="237"/>
      <c r="P1167" s="248">
        <v>1.8</v>
      </c>
      <c r="Q1167" s="248">
        <v>1.65</v>
      </c>
      <c r="R1167" s="248">
        <v>1.5</v>
      </c>
      <c r="S1167" s="248">
        <v>0.25</v>
      </c>
      <c r="T1167" s="235" t="s">
        <v>628</v>
      </c>
      <c r="U1167" s="235" t="s">
        <v>628</v>
      </c>
      <c r="V1167" s="235" t="s">
        <v>628</v>
      </c>
      <c r="Y1167" s="236">
        <f t="shared" si="945"/>
        <v>1.5208379310729538</v>
      </c>
      <c r="Z1167" s="236">
        <f t="shared" si="946"/>
        <v>0.76041896553647692</v>
      </c>
      <c r="AA1167" s="236">
        <f t="shared" si="947"/>
        <v>0.23781230493125982</v>
      </c>
      <c r="AB1167" s="236"/>
      <c r="AC1167" s="236"/>
      <c r="AD1167" s="236">
        <f t="shared" si="948"/>
        <v>0.34461253297292233</v>
      </c>
      <c r="AE1167" s="236">
        <f t="shared" si="949"/>
        <v>0.16390620154898086</v>
      </c>
      <c r="AG1167" s="236">
        <f t="shared" si="938"/>
        <v>1.0499999999999998</v>
      </c>
      <c r="AH1167" s="236">
        <f t="shared" si="950"/>
        <v>1.7549999999999999</v>
      </c>
      <c r="AI1167" s="236"/>
      <c r="AJ1167" s="236"/>
      <c r="AK1167" s="236"/>
      <c r="AL1167" s="236"/>
      <c r="AM1167" s="236"/>
      <c r="AN1167" s="236"/>
      <c r="AO1167" s="236"/>
      <c r="AP1167" s="334" t="s">
        <v>2300</v>
      </c>
      <c r="AR1167" s="235" t="str">
        <f t="shared" si="952"/>
        <v>OK</v>
      </c>
      <c r="AS1167" s="236"/>
      <c r="AT1167" s="236"/>
      <c r="AU1167" s="236"/>
      <c r="AV1167" s="236"/>
      <c r="AW1167" s="236"/>
      <c r="AX1167" s="236"/>
      <c r="AY1167" s="236"/>
      <c r="AZ1167" s="236"/>
      <c r="BA1167" s="236"/>
      <c r="BB1167" s="236"/>
      <c r="BC1167" s="236"/>
      <c r="BD1167" s="236"/>
      <c r="BE1167" s="236"/>
      <c r="BF1167" s="236"/>
      <c r="BG1167" s="236"/>
      <c r="BH1167" s="236"/>
      <c r="BI1167" s="236"/>
      <c r="BJ1167" s="236"/>
      <c r="BK1167" s="236"/>
      <c r="BL1167" s="235" t="str">
        <f t="shared" si="951"/>
        <v>OK</v>
      </c>
    </row>
    <row r="1168" spans="2:64">
      <c r="B1168" s="235"/>
      <c r="C1168" s="239">
        <v>1165</v>
      </c>
      <c r="D1168" s="234" t="s">
        <v>1699</v>
      </c>
      <c r="E1168" s="248">
        <v>2.1999999999999999E-2</v>
      </c>
      <c r="F1168" s="236">
        <f t="shared" si="939"/>
        <v>2.86364621822643</v>
      </c>
      <c r="G1168" s="236">
        <f t="shared" si="940"/>
        <v>4.6629174049865556</v>
      </c>
      <c r="H1168" s="236">
        <f t="shared" si="941"/>
        <v>0.61413187700130123</v>
      </c>
      <c r="I1168" s="248">
        <v>2.1999999999999999E-2</v>
      </c>
      <c r="J1168" s="236">
        <f t="shared" si="942"/>
        <v>1.9737712182264295</v>
      </c>
      <c r="K1168" s="236">
        <f t="shared" si="943"/>
        <v>3.7617931072340198</v>
      </c>
      <c r="L1168" s="236">
        <f t="shared" si="944"/>
        <v>0.52468893476114342</v>
      </c>
      <c r="M1168" s="237" t="s">
        <v>652</v>
      </c>
      <c r="N1168" s="237"/>
      <c r="P1168" s="248">
        <v>2</v>
      </c>
      <c r="Q1168" s="248">
        <v>1.85</v>
      </c>
      <c r="R1168" s="248">
        <v>1.5</v>
      </c>
      <c r="S1168" s="248">
        <v>0.25</v>
      </c>
      <c r="T1168" s="235" t="s">
        <v>628</v>
      </c>
      <c r="U1168" s="235" t="s">
        <v>628</v>
      </c>
      <c r="V1168" s="235" t="s">
        <v>628</v>
      </c>
      <c r="Y1168" s="236">
        <f t="shared" si="945"/>
        <v>1.5208379310729538</v>
      </c>
      <c r="Z1168" s="236">
        <f t="shared" si="946"/>
        <v>0.76041896553647692</v>
      </c>
      <c r="AA1168" s="236">
        <f t="shared" si="947"/>
        <v>0.23781230493125982</v>
      </c>
      <c r="AB1168" s="236"/>
      <c r="AC1168" s="236"/>
      <c r="AD1168" s="236">
        <f t="shared" si="948"/>
        <v>0.34461253297292233</v>
      </c>
      <c r="AE1168" s="236">
        <f t="shared" si="949"/>
        <v>0.16390620154898086</v>
      </c>
      <c r="AG1168" s="236">
        <f t="shared" si="938"/>
        <v>1.0499999999999998</v>
      </c>
      <c r="AH1168" s="236">
        <f t="shared" si="950"/>
        <v>1.9550000000000001</v>
      </c>
      <c r="AI1168" s="236"/>
      <c r="AJ1168" s="236"/>
      <c r="AK1168" s="236"/>
      <c r="AL1168" s="236"/>
      <c r="AM1168" s="236"/>
      <c r="AN1168" s="236"/>
      <c r="AO1168" s="236"/>
      <c r="AP1168" s="334" t="s">
        <v>2300</v>
      </c>
      <c r="AR1168" s="235" t="str">
        <f t="shared" si="952"/>
        <v>OK</v>
      </c>
      <c r="AS1168" s="236"/>
      <c r="AT1168" s="236"/>
      <c r="AU1168" s="236"/>
      <c r="AV1168" s="236"/>
      <c r="AW1168" s="236"/>
      <c r="AX1168" s="236"/>
      <c r="AY1168" s="236"/>
      <c r="AZ1168" s="236"/>
      <c r="BA1168" s="236"/>
      <c r="BB1168" s="236"/>
      <c r="BC1168" s="236"/>
      <c r="BD1168" s="236"/>
      <c r="BE1168" s="236"/>
      <c r="BF1168" s="236"/>
      <c r="BG1168" s="236"/>
      <c r="BH1168" s="236"/>
      <c r="BI1168" s="236"/>
      <c r="BJ1168" s="236"/>
      <c r="BK1168" s="236"/>
      <c r="BL1168" s="235" t="str">
        <f t="shared" si="951"/>
        <v>OK</v>
      </c>
    </row>
    <row r="1169" spans="2:64">
      <c r="B1169" s="235"/>
      <c r="C1169" s="239">
        <v>1166</v>
      </c>
      <c r="D1169" s="234" t="s">
        <v>1700</v>
      </c>
      <c r="E1169" s="248">
        <v>2.1999999999999999E-2</v>
      </c>
      <c r="F1169" s="236">
        <f t="shared" si="939"/>
        <v>3.6136462182264295</v>
      </c>
      <c r="G1169" s="236">
        <f t="shared" si="940"/>
        <v>5.1629174049865565</v>
      </c>
      <c r="H1169" s="236">
        <f t="shared" si="941"/>
        <v>0.69992330590766805</v>
      </c>
      <c r="I1169" s="248">
        <v>2.1999999999999999E-2</v>
      </c>
      <c r="J1169" s="236">
        <f t="shared" si="942"/>
        <v>2.498771218226429</v>
      </c>
      <c r="K1169" s="236">
        <f t="shared" si="943"/>
        <v>4.2617931072340189</v>
      </c>
      <c r="L1169" s="236">
        <f t="shared" si="944"/>
        <v>0.58631922182824514</v>
      </c>
      <c r="M1169" s="237" t="s">
        <v>652</v>
      </c>
      <c r="N1169" s="237"/>
      <c r="P1169" s="248">
        <v>2.5</v>
      </c>
      <c r="Q1169" s="248">
        <v>2.35</v>
      </c>
      <c r="R1169" s="248">
        <v>1.5</v>
      </c>
      <c r="S1169" s="248">
        <v>0.25</v>
      </c>
      <c r="T1169" s="235" t="s">
        <v>628</v>
      </c>
      <c r="U1169" s="235" t="s">
        <v>628</v>
      </c>
      <c r="V1169" s="235" t="s">
        <v>628</v>
      </c>
      <c r="Y1169" s="236">
        <f t="shared" si="945"/>
        <v>1.5208379310729538</v>
      </c>
      <c r="Z1169" s="236">
        <f t="shared" si="946"/>
        <v>0.76041896553647692</v>
      </c>
      <c r="AA1169" s="236">
        <f t="shared" si="947"/>
        <v>0.23781230493125982</v>
      </c>
      <c r="AB1169" s="236"/>
      <c r="AC1169" s="236"/>
      <c r="AD1169" s="236">
        <f t="shared" si="948"/>
        <v>0.34461253297292233</v>
      </c>
      <c r="AE1169" s="236">
        <f t="shared" si="949"/>
        <v>0.16390620154898086</v>
      </c>
      <c r="AG1169" s="236">
        <f t="shared" si="938"/>
        <v>1.0499999999999998</v>
      </c>
      <c r="AH1169" s="236">
        <f t="shared" si="950"/>
        <v>2.4550000000000001</v>
      </c>
      <c r="AI1169" s="236"/>
      <c r="AJ1169" s="236"/>
      <c r="AK1169" s="236"/>
      <c r="AL1169" s="236"/>
      <c r="AM1169" s="236"/>
      <c r="AN1169" s="236"/>
      <c r="AO1169" s="236"/>
      <c r="AP1169" s="334" t="s">
        <v>2300</v>
      </c>
      <c r="AR1169" s="235" t="str">
        <f t="shared" si="952"/>
        <v>OK</v>
      </c>
      <c r="AS1169" s="236"/>
      <c r="AT1169" s="236"/>
      <c r="AU1169" s="236"/>
      <c r="AV1169" s="236"/>
      <c r="AW1169" s="236"/>
      <c r="AX1169" s="236"/>
      <c r="AY1169" s="236"/>
      <c r="AZ1169" s="236"/>
      <c r="BA1169" s="236"/>
      <c r="BB1169" s="236"/>
      <c r="BC1169" s="236"/>
      <c r="BD1169" s="236"/>
      <c r="BE1169" s="236"/>
      <c r="BF1169" s="236"/>
      <c r="BG1169" s="236"/>
      <c r="BH1169" s="236"/>
      <c r="BI1169" s="236"/>
      <c r="BJ1169" s="236"/>
      <c r="BK1169" s="236"/>
      <c r="BL1169" s="235" t="str">
        <f t="shared" si="951"/>
        <v>OK</v>
      </c>
    </row>
    <row r="1170" spans="2:64">
      <c r="B1170" s="235"/>
      <c r="C1170" s="239">
        <v>1167</v>
      </c>
      <c r="D1170" s="234" t="s">
        <v>1701</v>
      </c>
      <c r="E1170" s="248">
        <v>2.1999999999999999E-2</v>
      </c>
      <c r="F1170" s="236">
        <f t="shared" si="939"/>
        <v>4.3636462182264291</v>
      </c>
      <c r="G1170" s="236">
        <f t="shared" si="940"/>
        <v>5.6629174049865565</v>
      </c>
      <c r="H1170" s="236">
        <f t="shared" si="941"/>
        <v>0.77056504733478237</v>
      </c>
      <c r="I1170" s="248">
        <v>2.1999999999999999E-2</v>
      </c>
      <c r="J1170" s="236">
        <f t="shared" si="942"/>
        <v>3.0237712182264289</v>
      </c>
      <c r="K1170" s="236">
        <f t="shared" si="943"/>
        <v>4.7617931072340198</v>
      </c>
      <c r="L1170" s="236">
        <f t="shared" si="944"/>
        <v>0.63500684513839478</v>
      </c>
      <c r="M1170" s="237" t="s">
        <v>652</v>
      </c>
      <c r="N1170" s="237"/>
      <c r="P1170" s="248">
        <v>3</v>
      </c>
      <c r="Q1170" s="248">
        <v>2.85</v>
      </c>
      <c r="R1170" s="248">
        <v>1.5</v>
      </c>
      <c r="S1170" s="248">
        <v>0.25</v>
      </c>
      <c r="T1170" s="235" t="s">
        <v>628</v>
      </c>
      <c r="U1170" s="235" t="s">
        <v>628</v>
      </c>
      <c r="V1170" s="235" t="s">
        <v>628</v>
      </c>
      <c r="Y1170" s="236">
        <f t="shared" si="945"/>
        <v>1.5208379310729538</v>
      </c>
      <c r="Z1170" s="236">
        <f t="shared" si="946"/>
        <v>0.76041896553647692</v>
      </c>
      <c r="AA1170" s="236">
        <f t="shared" si="947"/>
        <v>0.23781230493125982</v>
      </c>
      <c r="AB1170" s="236"/>
      <c r="AC1170" s="236"/>
      <c r="AD1170" s="236">
        <f t="shared" si="948"/>
        <v>0.34461253297292233</v>
      </c>
      <c r="AE1170" s="236">
        <f t="shared" si="949"/>
        <v>0.16390620154898086</v>
      </c>
      <c r="AG1170" s="236">
        <f t="shared" si="938"/>
        <v>1.0499999999999998</v>
      </c>
      <c r="AH1170" s="236">
        <f t="shared" si="950"/>
        <v>2.9550000000000001</v>
      </c>
      <c r="AI1170" s="236"/>
      <c r="AJ1170" s="236"/>
      <c r="AK1170" s="236"/>
      <c r="AL1170" s="236"/>
      <c r="AM1170" s="236"/>
      <c r="AN1170" s="236"/>
      <c r="AO1170" s="236"/>
      <c r="AP1170" s="334" t="s">
        <v>2300</v>
      </c>
      <c r="AR1170" s="235" t="str">
        <f t="shared" si="952"/>
        <v>OK</v>
      </c>
      <c r="AS1170" s="236"/>
      <c r="AT1170" s="236"/>
      <c r="AU1170" s="236"/>
      <c r="AV1170" s="236"/>
      <c r="AW1170" s="236"/>
      <c r="AX1170" s="236"/>
      <c r="AY1170" s="236"/>
      <c r="AZ1170" s="236"/>
      <c r="BA1170" s="236"/>
      <c r="BB1170" s="236"/>
      <c r="BC1170" s="236"/>
      <c r="BD1170" s="236"/>
      <c r="BE1170" s="236"/>
      <c r="BF1170" s="236"/>
      <c r="BG1170" s="236"/>
      <c r="BH1170" s="236"/>
      <c r="BI1170" s="236"/>
      <c r="BJ1170" s="236"/>
      <c r="BK1170" s="236"/>
      <c r="BL1170" s="235" t="str">
        <f t="shared" si="951"/>
        <v>OK</v>
      </c>
    </row>
    <row r="1171" spans="2:64">
      <c r="B1171" s="235"/>
      <c r="C1171" s="239">
        <v>1168</v>
      </c>
      <c r="D1171" s="234" t="s">
        <v>1706</v>
      </c>
      <c r="E1171" s="248">
        <v>2.1999999999999999E-2</v>
      </c>
      <c r="F1171" s="236">
        <f t="shared" si="939"/>
        <v>5.1136462182264291</v>
      </c>
      <c r="G1171" s="236">
        <f t="shared" si="940"/>
        <v>6.1629174049865565</v>
      </c>
      <c r="H1171" s="236">
        <f t="shared" si="941"/>
        <v>0.82974440223535395</v>
      </c>
      <c r="I1171" s="248">
        <v>2.1999999999999999E-2</v>
      </c>
      <c r="J1171" s="236">
        <f t="shared" si="942"/>
        <v>3.5487712182264288</v>
      </c>
      <c r="K1171" s="236">
        <f t="shared" si="943"/>
        <v>5.2617931072340198</v>
      </c>
      <c r="L1171" s="236">
        <f t="shared" si="944"/>
        <v>0.67444142061524737</v>
      </c>
      <c r="M1171" s="237" t="s">
        <v>652</v>
      </c>
      <c r="N1171" s="237"/>
      <c r="P1171" s="248">
        <v>3.5</v>
      </c>
      <c r="Q1171" s="248">
        <v>3.35</v>
      </c>
      <c r="R1171" s="248">
        <v>1.5</v>
      </c>
      <c r="S1171" s="248">
        <v>0.25</v>
      </c>
      <c r="T1171" s="235" t="s">
        <v>628</v>
      </c>
      <c r="U1171" s="235" t="s">
        <v>628</v>
      </c>
      <c r="V1171" s="235" t="s">
        <v>628</v>
      </c>
      <c r="Y1171" s="236">
        <f t="shared" si="945"/>
        <v>1.5208379310729538</v>
      </c>
      <c r="Z1171" s="236">
        <f t="shared" si="946"/>
        <v>0.76041896553647692</v>
      </c>
      <c r="AA1171" s="236">
        <f t="shared" si="947"/>
        <v>0.23781230493125982</v>
      </c>
      <c r="AB1171" s="236"/>
      <c r="AC1171" s="236"/>
      <c r="AD1171" s="236">
        <f t="shared" si="948"/>
        <v>0.34461253297292233</v>
      </c>
      <c r="AE1171" s="236">
        <f t="shared" si="949"/>
        <v>0.16390620154898086</v>
      </c>
      <c r="AG1171" s="236">
        <f t="shared" si="938"/>
        <v>1.0499999999999998</v>
      </c>
      <c r="AH1171" s="236">
        <f t="shared" si="950"/>
        <v>3.4550000000000001</v>
      </c>
      <c r="AI1171" s="236"/>
      <c r="AJ1171" s="236"/>
      <c r="AK1171" s="236"/>
      <c r="AL1171" s="236"/>
      <c r="AM1171" s="236"/>
      <c r="AN1171" s="236"/>
      <c r="AO1171" s="236"/>
      <c r="AP1171" s="334" t="s">
        <v>2300</v>
      </c>
      <c r="AR1171" s="235" t="str">
        <f t="shared" si="952"/>
        <v>OK</v>
      </c>
      <c r="AS1171" s="236"/>
      <c r="AT1171" s="236"/>
      <c r="AU1171" s="236"/>
      <c r="AV1171" s="236"/>
      <c r="AW1171" s="236"/>
      <c r="AX1171" s="236"/>
      <c r="AY1171" s="236"/>
      <c r="AZ1171" s="236"/>
      <c r="BA1171" s="236"/>
      <c r="BB1171" s="236"/>
      <c r="BC1171" s="236"/>
      <c r="BD1171" s="236"/>
      <c r="BE1171" s="236"/>
      <c r="BF1171" s="236"/>
      <c r="BG1171" s="236"/>
      <c r="BH1171" s="236"/>
      <c r="BI1171" s="236"/>
      <c r="BJ1171" s="236"/>
      <c r="BK1171" s="236"/>
      <c r="BL1171" s="235" t="str">
        <f t="shared" si="951"/>
        <v>OK</v>
      </c>
    </row>
    <row r="1172" spans="2:64">
      <c r="B1172" s="235"/>
      <c r="C1172" s="239">
        <v>1169</v>
      </c>
      <c r="D1172" s="234" t="s">
        <v>1702</v>
      </c>
      <c r="E1172" s="248">
        <v>2.1999999999999999E-2</v>
      </c>
      <c r="F1172" s="236">
        <f t="shared" si="939"/>
        <v>5.8636462182264291</v>
      </c>
      <c r="G1172" s="236">
        <f t="shared" si="940"/>
        <v>6.6629174049865565</v>
      </c>
      <c r="H1172" s="236">
        <f t="shared" si="941"/>
        <v>0.88004185881668751</v>
      </c>
      <c r="I1172" s="248">
        <v>2.1999999999999999E-2</v>
      </c>
      <c r="J1172" s="236">
        <f t="shared" si="942"/>
        <v>4.0737712182264287</v>
      </c>
      <c r="K1172" s="236">
        <f t="shared" si="943"/>
        <v>5.7617931072340198</v>
      </c>
      <c r="L1172" s="236">
        <f t="shared" si="944"/>
        <v>0.70703184623407367</v>
      </c>
      <c r="M1172" s="237" t="s">
        <v>652</v>
      </c>
      <c r="N1172" s="237"/>
      <c r="P1172" s="248">
        <v>4</v>
      </c>
      <c r="Q1172" s="248">
        <v>3.85</v>
      </c>
      <c r="R1172" s="248">
        <v>1.5</v>
      </c>
      <c r="S1172" s="248">
        <v>0.25</v>
      </c>
      <c r="T1172" s="235" t="s">
        <v>628</v>
      </c>
      <c r="U1172" s="235" t="s">
        <v>628</v>
      </c>
      <c r="V1172" s="235" t="s">
        <v>628</v>
      </c>
      <c r="Y1172" s="236">
        <f t="shared" si="945"/>
        <v>1.5208379310729538</v>
      </c>
      <c r="Z1172" s="236">
        <f t="shared" si="946"/>
        <v>0.76041896553647692</v>
      </c>
      <c r="AA1172" s="236">
        <f t="shared" si="947"/>
        <v>0.23781230493125982</v>
      </c>
      <c r="AB1172" s="236"/>
      <c r="AC1172" s="236"/>
      <c r="AD1172" s="236">
        <f t="shared" si="948"/>
        <v>0.34461253297292233</v>
      </c>
      <c r="AE1172" s="236">
        <f t="shared" si="949"/>
        <v>0.16390620154898086</v>
      </c>
      <c r="AG1172" s="236">
        <f t="shared" si="938"/>
        <v>1.0499999999999998</v>
      </c>
      <c r="AH1172" s="236">
        <f t="shared" si="950"/>
        <v>3.9550000000000001</v>
      </c>
      <c r="AI1172" s="236"/>
      <c r="AJ1172" s="236"/>
      <c r="AK1172" s="236"/>
      <c r="AL1172" s="236"/>
      <c r="AM1172" s="236"/>
      <c r="AN1172" s="236"/>
      <c r="AO1172" s="236"/>
      <c r="AP1172" s="334" t="s">
        <v>2300</v>
      </c>
      <c r="AR1172" s="235" t="str">
        <f t="shared" si="952"/>
        <v>OK</v>
      </c>
      <c r="AS1172" s="236"/>
      <c r="AT1172" s="236"/>
      <c r="AU1172" s="236"/>
      <c r="AV1172" s="236"/>
      <c r="AW1172" s="236"/>
      <c r="AX1172" s="236"/>
      <c r="AY1172" s="236"/>
      <c r="AZ1172" s="236"/>
      <c r="BA1172" s="236"/>
      <c r="BB1172" s="236"/>
      <c r="BC1172" s="236"/>
      <c r="BD1172" s="236"/>
      <c r="BE1172" s="236"/>
      <c r="BF1172" s="236"/>
      <c r="BG1172" s="236"/>
      <c r="BH1172" s="236"/>
      <c r="BI1172" s="236"/>
      <c r="BJ1172" s="236"/>
      <c r="BK1172" s="236"/>
      <c r="BL1172" s="235" t="str">
        <f t="shared" si="951"/>
        <v>OK</v>
      </c>
    </row>
    <row r="1173" spans="2:64">
      <c r="B1173" s="235"/>
      <c r="C1173" s="239">
        <v>1170</v>
      </c>
      <c r="E1173" s="248"/>
      <c r="F1173" s="236"/>
      <c r="G1173" s="236"/>
      <c r="H1173" s="236"/>
      <c r="I1173" s="248"/>
      <c r="J1173" s="236"/>
      <c r="K1173" s="236"/>
      <c r="L1173" s="236"/>
      <c r="M1173" s="235"/>
      <c r="N1173" s="235"/>
      <c r="P1173" s="248"/>
      <c r="Q1173" s="248"/>
      <c r="R1173" s="248"/>
      <c r="S1173" s="235"/>
      <c r="T1173" s="248"/>
      <c r="U1173" s="235" t="s">
        <v>1773</v>
      </c>
      <c r="V1173" s="235"/>
      <c r="AA1173" s="236"/>
      <c r="AB1173" s="236"/>
      <c r="AC1173" s="236"/>
      <c r="AD1173" s="236"/>
      <c r="AG1173" s="236"/>
      <c r="AH1173" s="236"/>
      <c r="AI1173" s="236"/>
      <c r="AJ1173" s="236"/>
      <c r="AK1173" s="236"/>
      <c r="AL1173" s="236"/>
      <c r="AM1173" s="236"/>
      <c r="AN1173" s="236"/>
      <c r="AO1173" s="236"/>
      <c r="AR1173" s="235" t="str">
        <f t="shared" si="952"/>
        <v/>
      </c>
      <c r="AS1173" s="236"/>
      <c r="AT1173" s="236"/>
      <c r="AU1173" s="236"/>
      <c r="AV1173" s="236"/>
      <c r="AW1173" s="236"/>
      <c r="AX1173" s="236"/>
      <c r="AY1173" s="236"/>
      <c r="AZ1173" s="236"/>
      <c r="BA1173" s="236"/>
      <c r="BB1173" s="236"/>
      <c r="BC1173" s="236"/>
      <c r="BD1173" s="236"/>
      <c r="BE1173" s="236"/>
      <c r="BF1173" s="236"/>
      <c r="BG1173" s="236"/>
      <c r="BH1173" s="236"/>
      <c r="BI1173" s="236"/>
      <c r="BJ1173" s="236"/>
      <c r="BK1173" s="236"/>
      <c r="BL1173" s="235"/>
    </row>
    <row r="1174" spans="2:64">
      <c r="B1174" s="312" t="s">
        <v>886</v>
      </c>
      <c r="C1174" s="239">
        <v>1171</v>
      </c>
      <c r="D1174" s="234" t="s">
        <v>1708</v>
      </c>
      <c r="E1174" s="248">
        <v>2.4E-2</v>
      </c>
      <c r="F1174" s="236">
        <f>PI()*S1174^2</f>
        <v>7.0685834705770348E-2</v>
      </c>
      <c r="G1174" s="236">
        <f>PI()*P1174</f>
        <v>0.94247779607693793</v>
      </c>
      <c r="H1174" s="236">
        <f>F1174/G1174</f>
        <v>7.4999999999999997E-2</v>
      </c>
      <c r="I1174" s="248">
        <v>2.4E-2</v>
      </c>
      <c r="J1174" s="236">
        <f>S1174^2*(Y1174-SIN(Y1174))/2</f>
        <v>5.2850682640324165E-2</v>
      </c>
      <c r="K1174" s="236">
        <f>P1174*Y1174</f>
        <v>1.1893879037174306</v>
      </c>
      <c r="L1174" s="236">
        <f>J1174/K1174</f>
        <v>4.4435194334110355E-2</v>
      </c>
      <c r="M1174" s="235" t="s">
        <v>1729</v>
      </c>
      <c r="N1174" s="235"/>
      <c r="P1174" s="248">
        <v>0.3</v>
      </c>
      <c r="Q1174" s="235" t="s">
        <v>628</v>
      </c>
      <c r="R1174" s="235" t="s">
        <v>628</v>
      </c>
      <c r="S1174" s="236">
        <f>P1174/2</f>
        <v>0.15</v>
      </c>
      <c r="T1174" s="235" t="s">
        <v>628</v>
      </c>
      <c r="U1174" s="248">
        <v>1.2999999999999999E-2</v>
      </c>
      <c r="V1174" s="235" t="s">
        <v>628</v>
      </c>
      <c r="Y1174" s="236">
        <f>2*ACOS((S1174-AG1174)/S1174)</f>
        <v>3.9646263457247692</v>
      </c>
      <c r="Z1174" s="235" t="s">
        <v>628</v>
      </c>
      <c r="AG1174" s="236">
        <f>$L$1*P1174</f>
        <v>0.21</v>
      </c>
      <c r="AH1174" s="236"/>
      <c r="AI1174" s="236"/>
      <c r="AJ1174" s="236"/>
      <c r="AK1174" s="236"/>
      <c r="AL1174" s="236"/>
      <c r="AM1174" s="236"/>
      <c r="AN1174" s="236"/>
      <c r="AO1174" s="236"/>
      <c r="AP1174" s="235">
        <v>8</v>
      </c>
      <c r="AR1174" s="235" t="str">
        <f t="shared" si="952"/>
        <v/>
      </c>
      <c r="AS1174" s="236"/>
      <c r="AT1174" s="236"/>
      <c r="AU1174" s="236"/>
      <c r="AV1174" s="236"/>
      <c r="AW1174" s="236"/>
      <c r="AX1174" s="236"/>
      <c r="AY1174" s="236"/>
      <c r="AZ1174" s="236"/>
      <c r="BA1174" s="236"/>
      <c r="BB1174" s="236"/>
      <c r="BC1174" s="236"/>
      <c r="BD1174" s="236"/>
      <c r="BE1174" s="236"/>
      <c r="BF1174" s="236"/>
      <c r="BG1174" s="236"/>
      <c r="BH1174" s="236"/>
      <c r="BI1174" s="236"/>
      <c r="BJ1174" s="236"/>
      <c r="BK1174" s="236"/>
      <c r="BL1174" s="235"/>
    </row>
    <row r="1175" spans="2:64">
      <c r="B1175" s="249" t="s">
        <v>1707</v>
      </c>
      <c r="C1175" s="239">
        <v>1172</v>
      </c>
      <c r="D1175" s="234" t="s">
        <v>1709</v>
      </c>
      <c r="E1175" s="248">
        <v>2.4E-2</v>
      </c>
      <c r="F1175" s="236">
        <f t="shared" ref="F1175:F1194" si="953">PI()*S1175^2</f>
        <v>0.12566370614359174</v>
      </c>
      <c r="G1175" s="236">
        <f t="shared" ref="G1175:G1184" si="954">PI()*P1175</f>
        <v>1.2566370614359172</v>
      </c>
      <c r="H1175" s="236">
        <f t="shared" ref="H1175:H1185" si="955">F1175/G1175</f>
        <v>0.1</v>
      </c>
      <c r="I1175" s="248">
        <v>2.4E-2</v>
      </c>
      <c r="J1175" s="236">
        <f t="shared" ref="J1175:J1194" si="956">S1175^2*(Y1175-SIN(Y1175))/2</f>
        <v>9.3956769138354074E-2</v>
      </c>
      <c r="K1175" s="236">
        <f t="shared" ref="K1175:K1184" si="957">P1175*Y1175</f>
        <v>1.5858505382899075</v>
      </c>
      <c r="L1175" s="236">
        <f t="shared" ref="L1175:L1194" si="958">J1175/K1175</f>
        <v>5.9246925778813804E-2</v>
      </c>
      <c r="M1175" s="235" t="s">
        <v>1729</v>
      </c>
      <c r="N1175" s="235"/>
      <c r="P1175" s="248">
        <v>0.4</v>
      </c>
      <c r="Q1175" s="235" t="s">
        <v>628</v>
      </c>
      <c r="R1175" s="235" t="s">
        <v>628</v>
      </c>
      <c r="S1175" s="236">
        <f t="shared" ref="S1175:S1184" si="959">P1175/2</f>
        <v>0.2</v>
      </c>
      <c r="T1175" s="235" t="s">
        <v>628</v>
      </c>
      <c r="U1175" s="248">
        <v>1.2999999999999999E-2</v>
      </c>
      <c r="V1175" s="235" t="s">
        <v>628</v>
      </c>
      <c r="Y1175" s="236">
        <f t="shared" ref="Y1175:Y1194" si="960">2*ACOS((S1175-AG1175)/S1175)</f>
        <v>3.9646263457247688</v>
      </c>
      <c r="Z1175" s="235" t="s">
        <v>628</v>
      </c>
      <c r="AA1175" s="236"/>
      <c r="AB1175" s="236"/>
      <c r="AC1175" s="236"/>
      <c r="AD1175" s="236"/>
      <c r="AG1175" s="236">
        <f t="shared" ref="AG1175:AG1194" si="961">$L$1*P1175</f>
        <v>0.27999999999999997</v>
      </c>
      <c r="AH1175" s="236"/>
      <c r="AI1175" s="236"/>
      <c r="AJ1175" s="236"/>
      <c r="AK1175" s="236"/>
      <c r="AL1175" s="236"/>
      <c r="AM1175" s="236"/>
      <c r="AN1175" s="236"/>
      <c r="AO1175" s="236"/>
      <c r="AP1175" s="235">
        <v>8</v>
      </c>
      <c r="AR1175" s="235" t="str">
        <f t="shared" si="952"/>
        <v/>
      </c>
      <c r="AS1175" s="236"/>
      <c r="AT1175" s="236"/>
      <c r="AU1175" s="236"/>
      <c r="AV1175" s="236"/>
      <c r="AW1175" s="236"/>
      <c r="AX1175" s="236"/>
      <c r="AY1175" s="236"/>
      <c r="AZ1175" s="236"/>
      <c r="BA1175" s="236"/>
      <c r="BB1175" s="236"/>
      <c r="BC1175" s="236"/>
      <c r="BD1175" s="236"/>
      <c r="BE1175" s="236"/>
      <c r="BF1175" s="236"/>
      <c r="BG1175" s="236"/>
      <c r="BH1175" s="236"/>
      <c r="BI1175" s="236"/>
      <c r="BJ1175" s="236"/>
      <c r="BK1175" s="236"/>
      <c r="BL1175" s="235"/>
    </row>
    <row r="1176" spans="2:64">
      <c r="B1176" s="235"/>
      <c r="C1176" s="239">
        <v>1173</v>
      </c>
      <c r="D1176" s="234" t="s">
        <v>1710</v>
      </c>
      <c r="E1176" s="248">
        <v>2.4E-2</v>
      </c>
      <c r="F1176" s="236">
        <f t="shared" si="953"/>
        <v>0.19634954084936207</v>
      </c>
      <c r="G1176" s="236">
        <f t="shared" si="954"/>
        <v>1.5707963267948966</v>
      </c>
      <c r="H1176" s="236">
        <f t="shared" si="955"/>
        <v>0.125</v>
      </c>
      <c r="I1176" s="248">
        <v>2.4E-2</v>
      </c>
      <c r="J1176" s="236">
        <f t="shared" si="956"/>
        <v>0.14680745177867821</v>
      </c>
      <c r="K1176" s="236">
        <f t="shared" si="957"/>
        <v>1.9823131728623844</v>
      </c>
      <c r="L1176" s="236">
        <f t="shared" si="958"/>
        <v>7.4058657223517246E-2</v>
      </c>
      <c r="M1176" s="235" t="s">
        <v>1729</v>
      </c>
      <c r="N1176" s="235"/>
      <c r="P1176" s="248">
        <v>0.5</v>
      </c>
      <c r="Q1176" s="235" t="s">
        <v>628</v>
      </c>
      <c r="R1176" s="235" t="s">
        <v>628</v>
      </c>
      <c r="S1176" s="236">
        <f t="shared" si="959"/>
        <v>0.25</v>
      </c>
      <c r="T1176" s="235" t="s">
        <v>628</v>
      </c>
      <c r="U1176" s="248">
        <v>1.2999999999999999E-2</v>
      </c>
      <c r="V1176" s="235" t="s">
        <v>628</v>
      </c>
      <c r="Y1176" s="236">
        <f t="shared" si="960"/>
        <v>3.9646263457247688</v>
      </c>
      <c r="Z1176" s="235" t="s">
        <v>628</v>
      </c>
      <c r="AA1176" s="236"/>
      <c r="AB1176" s="236"/>
      <c r="AC1176" s="236"/>
      <c r="AD1176" s="236"/>
      <c r="AG1176" s="236">
        <f t="shared" si="961"/>
        <v>0.35</v>
      </c>
      <c r="AH1176" s="236"/>
      <c r="AI1176" s="236"/>
      <c r="AJ1176" s="236"/>
      <c r="AK1176" s="236"/>
      <c r="AL1176" s="236"/>
      <c r="AM1176" s="236"/>
      <c r="AN1176" s="236"/>
      <c r="AO1176" s="236"/>
      <c r="AP1176" s="235">
        <v>8</v>
      </c>
      <c r="AR1176" s="235" t="str">
        <f t="shared" si="952"/>
        <v/>
      </c>
      <c r="AS1176" s="236"/>
      <c r="AT1176" s="236"/>
      <c r="AU1176" s="236"/>
      <c r="AV1176" s="236"/>
      <c r="AW1176" s="236"/>
      <c r="AX1176" s="236"/>
      <c r="AY1176" s="236"/>
      <c r="AZ1176" s="236"/>
      <c r="BA1176" s="236"/>
      <c r="BB1176" s="236"/>
      <c r="BC1176" s="236"/>
      <c r="BD1176" s="236"/>
      <c r="BE1176" s="236"/>
      <c r="BF1176" s="236"/>
      <c r="BG1176" s="236"/>
      <c r="BH1176" s="236"/>
      <c r="BI1176" s="236"/>
      <c r="BJ1176" s="236"/>
      <c r="BK1176" s="236"/>
      <c r="BL1176" s="235"/>
    </row>
    <row r="1177" spans="2:64">
      <c r="B1177" s="235"/>
      <c r="C1177" s="239">
        <v>1174</v>
      </c>
      <c r="D1177" s="234" t="s">
        <v>1711</v>
      </c>
      <c r="E1177" s="248">
        <v>2.4E-2</v>
      </c>
      <c r="F1177" s="236">
        <f t="shared" si="953"/>
        <v>0.28274333882308139</v>
      </c>
      <c r="G1177" s="236">
        <f t="shared" si="954"/>
        <v>1.8849555921538759</v>
      </c>
      <c r="H1177" s="236">
        <f t="shared" si="955"/>
        <v>0.15</v>
      </c>
      <c r="I1177" s="248">
        <v>2.4E-2</v>
      </c>
      <c r="J1177" s="236">
        <f t="shared" si="956"/>
        <v>0.21140273056129666</v>
      </c>
      <c r="K1177" s="236">
        <f t="shared" si="957"/>
        <v>2.3787758074348613</v>
      </c>
      <c r="L1177" s="236">
        <f t="shared" si="958"/>
        <v>8.8870388668220709E-2</v>
      </c>
      <c r="M1177" s="235" t="s">
        <v>1729</v>
      </c>
      <c r="N1177" s="235"/>
      <c r="P1177" s="248">
        <v>0.6</v>
      </c>
      <c r="Q1177" s="235" t="s">
        <v>628</v>
      </c>
      <c r="R1177" s="235" t="s">
        <v>628</v>
      </c>
      <c r="S1177" s="236">
        <f t="shared" si="959"/>
        <v>0.3</v>
      </c>
      <c r="T1177" s="235" t="s">
        <v>628</v>
      </c>
      <c r="U1177" s="248">
        <v>1.2999999999999999E-2</v>
      </c>
      <c r="V1177" s="235" t="s">
        <v>628</v>
      </c>
      <c r="Y1177" s="236">
        <f t="shared" si="960"/>
        <v>3.9646263457247692</v>
      </c>
      <c r="Z1177" s="235" t="s">
        <v>628</v>
      </c>
      <c r="AA1177" s="236"/>
      <c r="AB1177" s="236"/>
      <c r="AC1177" s="236"/>
      <c r="AD1177" s="236"/>
      <c r="AG1177" s="236">
        <f t="shared" si="961"/>
        <v>0.42</v>
      </c>
      <c r="AH1177" s="236"/>
      <c r="AI1177" s="236"/>
      <c r="AJ1177" s="236"/>
      <c r="AK1177" s="236"/>
      <c r="AL1177" s="236"/>
      <c r="AM1177" s="236"/>
      <c r="AN1177" s="236"/>
      <c r="AO1177" s="236"/>
      <c r="AP1177" s="235">
        <v>8</v>
      </c>
      <c r="AR1177" s="235" t="str">
        <f t="shared" si="952"/>
        <v/>
      </c>
      <c r="AS1177" s="236"/>
      <c r="AT1177" s="236"/>
      <c r="AU1177" s="236"/>
      <c r="AV1177" s="236"/>
      <c r="AW1177" s="236"/>
      <c r="AX1177" s="236"/>
      <c r="AY1177" s="236"/>
      <c r="AZ1177" s="236"/>
      <c r="BA1177" s="236"/>
      <c r="BB1177" s="236"/>
      <c r="BC1177" s="236"/>
      <c r="BD1177" s="236"/>
      <c r="BE1177" s="236"/>
      <c r="BF1177" s="236"/>
      <c r="BG1177" s="236"/>
      <c r="BH1177" s="236"/>
      <c r="BI1177" s="236"/>
      <c r="BJ1177" s="236"/>
      <c r="BK1177" s="236"/>
      <c r="BL1177" s="235"/>
    </row>
    <row r="1178" spans="2:64">
      <c r="B1178" s="235"/>
      <c r="C1178" s="239">
        <v>1175</v>
      </c>
      <c r="D1178" s="234" t="s">
        <v>1712</v>
      </c>
      <c r="E1178" s="248">
        <v>2.4E-2</v>
      </c>
      <c r="F1178" s="236">
        <f t="shared" si="953"/>
        <v>0.50265482457436694</v>
      </c>
      <c r="G1178" s="236">
        <f t="shared" si="954"/>
        <v>2.5132741228718345</v>
      </c>
      <c r="H1178" s="236">
        <f t="shared" si="955"/>
        <v>0.2</v>
      </c>
      <c r="I1178" s="248">
        <v>2.4E-2</v>
      </c>
      <c r="J1178" s="236">
        <f t="shared" si="956"/>
        <v>0.37582707655341629</v>
      </c>
      <c r="K1178" s="236">
        <f t="shared" si="957"/>
        <v>3.171701076579815</v>
      </c>
      <c r="L1178" s="236">
        <f t="shared" si="958"/>
        <v>0.11849385155762761</v>
      </c>
      <c r="M1178" s="235" t="s">
        <v>1729</v>
      </c>
      <c r="N1178" s="235"/>
      <c r="P1178" s="248">
        <v>0.8</v>
      </c>
      <c r="Q1178" s="235" t="s">
        <v>628</v>
      </c>
      <c r="R1178" s="235" t="s">
        <v>628</v>
      </c>
      <c r="S1178" s="236">
        <f t="shared" si="959"/>
        <v>0.4</v>
      </c>
      <c r="T1178" s="235" t="s">
        <v>628</v>
      </c>
      <c r="U1178" s="248">
        <v>1.2999999999999999E-2</v>
      </c>
      <c r="V1178" s="235" t="s">
        <v>628</v>
      </c>
      <c r="Y1178" s="236">
        <f t="shared" si="960"/>
        <v>3.9646263457247688</v>
      </c>
      <c r="Z1178" s="235" t="s">
        <v>628</v>
      </c>
      <c r="AA1178" s="236"/>
      <c r="AB1178" s="236"/>
      <c r="AC1178" s="236"/>
      <c r="AD1178" s="236"/>
      <c r="AG1178" s="236">
        <f t="shared" si="961"/>
        <v>0.55999999999999994</v>
      </c>
      <c r="AH1178" s="236"/>
      <c r="AI1178" s="236"/>
      <c r="AJ1178" s="236"/>
      <c r="AK1178" s="236"/>
      <c r="AL1178" s="236"/>
      <c r="AM1178" s="236"/>
      <c r="AN1178" s="236"/>
      <c r="AO1178" s="236"/>
      <c r="AP1178" s="235">
        <v>8</v>
      </c>
      <c r="AR1178" s="235" t="str">
        <f t="shared" si="952"/>
        <v/>
      </c>
      <c r="AS1178" s="236"/>
      <c r="AT1178" s="236"/>
      <c r="AU1178" s="236"/>
      <c r="AV1178" s="236"/>
      <c r="AW1178" s="236"/>
      <c r="AX1178" s="236"/>
      <c r="AY1178" s="236"/>
      <c r="AZ1178" s="236"/>
      <c r="BA1178" s="236"/>
      <c r="BB1178" s="236"/>
      <c r="BC1178" s="236"/>
      <c r="BD1178" s="236"/>
      <c r="BE1178" s="236"/>
      <c r="BF1178" s="236"/>
      <c r="BG1178" s="236"/>
      <c r="BH1178" s="236"/>
      <c r="BI1178" s="236"/>
      <c r="BJ1178" s="236"/>
      <c r="BK1178" s="236"/>
      <c r="BL1178" s="235"/>
    </row>
    <row r="1179" spans="2:64">
      <c r="B1179" s="235"/>
      <c r="C1179" s="239">
        <v>1176</v>
      </c>
      <c r="D1179" s="234" t="s">
        <v>1713</v>
      </c>
      <c r="E1179" s="248">
        <v>2.4E-2</v>
      </c>
      <c r="F1179" s="236">
        <f t="shared" si="953"/>
        <v>0.78539816339744828</v>
      </c>
      <c r="G1179" s="236">
        <f t="shared" si="954"/>
        <v>3.1415926535897931</v>
      </c>
      <c r="H1179" s="236">
        <f t="shared" si="955"/>
        <v>0.25</v>
      </c>
      <c r="I1179" s="248">
        <v>2.4E-2</v>
      </c>
      <c r="J1179" s="236">
        <f t="shared" si="956"/>
        <v>0.58722980711471284</v>
      </c>
      <c r="K1179" s="236">
        <f t="shared" si="957"/>
        <v>3.9646263457247688</v>
      </c>
      <c r="L1179" s="236">
        <f t="shared" si="958"/>
        <v>0.14811731444703449</v>
      </c>
      <c r="M1179" s="235" t="s">
        <v>1729</v>
      </c>
      <c r="N1179" s="235"/>
      <c r="P1179" s="248">
        <v>1</v>
      </c>
      <c r="Q1179" s="235" t="s">
        <v>628</v>
      </c>
      <c r="R1179" s="235" t="s">
        <v>628</v>
      </c>
      <c r="S1179" s="236">
        <f t="shared" si="959"/>
        <v>0.5</v>
      </c>
      <c r="T1179" s="235" t="s">
        <v>628</v>
      </c>
      <c r="U1179" s="248">
        <v>1.2999999999999999E-2</v>
      </c>
      <c r="V1179" s="235" t="s">
        <v>628</v>
      </c>
      <c r="Y1179" s="236">
        <f t="shared" si="960"/>
        <v>3.9646263457247688</v>
      </c>
      <c r="Z1179" s="235" t="s">
        <v>628</v>
      </c>
      <c r="AA1179" s="236"/>
      <c r="AB1179" s="236"/>
      <c r="AC1179" s="236"/>
      <c r="AD1179" s="236"/>
      <c r="AG1179" s="236">
        <f t="shared" si="961"/>
        <v>0.7</v>
      </c>
      <c r="AH1179" s="236"/>
      <c r="AI1179" s="236"/>
      <c r="AJ1179" s="236"/>
      <c r="AK1179" s="236"/>
      <c r="AL1179" s="236"/>
      <c r="AM1179" s="236"/>
      <c r="AN1179" s="236"/>
      <c r="AO1179" s="236"/>
      <c r="AP1179" s="235">
        <v>8</v>
      </c>
      <c r="AR1179" s="235" t="str">
        <f t="shared" si="952"/>
        <v/>
      </c>
      <c r="AS1179" s="236"/>
      <c r="AT1179" s="236"/>
      <c r="AU1179" s="236"/>
      <c r="AV1179" s="236"/>
      <c r="AW1179" s="236"/>
      <c r="AX1179" s="236"/>
      <c r="AY1179" s="236"/>
      <c r="AZ1179" s="236"/>
      <c r="BA1179" s="236"/>
      <c r="BB1179" s="236"/>
      <c r="BC1179" s="236"/>
      <c r="BD1179" s="236"/>
      <c r="BE1179" s="236"/>
      <c r="BF1179" s="236"/>
      <c r="BG1179" s="236"/>
      <c r="BH1179" s="236"/>
      <c r="BI1179" s="236"/>
      <c r="BJ1179" s="236"/>
      <c r="BK1179" s="236"/>
      <c r="BL1179" s="235"/>
    </row>
    <row r="1180" spans="2:64">
      <c r="B1180" s="235"/>
      <c r="C1180" s="239">
        <v>1177</v>
      </c>
      <c r="D1180" s="234" t="s">
        <v>1714</v>
      </c>
      <c r="E1180" s="248">
        <v>2.4E-2</v>
      </c>
      <c r="F1180" s="236">
        <f t="shared" si="953"/>
        <v>1.1309733552923256</v>
      </c>
      <c r="G1180" s="236">
        <f t="shared" si="954"/>
        <v>3.7699111843077517</v>
      </c>
      <c r="H1180" s="236">
        <f t="shared" si="955"/>
        <v>0.3</v>
      </c>
      <c r="I1180" s="248">
        <v>2.4E-2</v>
      </c>
      <c r="J1180" s="236">
        <f t="shared" si="956"/>
        <v>0.84561092224518664</v>
      </c>
      <c r="K1180" s="236">
        <f t="shared" si="957"/>
        <v>4.7575516148697226</v>
      </c>
      <c r="L1180" s="236">
        <f t="shared" si="958"/>
        <v>0.17774077733644142</v>
      </c>
      <c r="M1180" s="235" t="s">
        <v>1729</v>
      </c>
      <c r="N1180" s="235"/>
      <c r="P1180" s="248">
        <v>1.2</v>
      </c>
      <c r="Q1180" s="235" t="s">
        <v>628</v>
      </c>
      <c r="R1180" s="235" t="s">
        <v>628</v>
      </c>
      <c r="S1180" s="236">
        <f t="shared" si="959"/>
        <v>0.6</v>
      </c>
      <c r="T1180" s="235" t="s">
        <v>628</v>
      </c>
      <c r="U1180" s="248">
        <v>1.2999999999999999E-2</v>
      </c>
      <c r="V1180" s="235" t="s">
        <v>628</v>
      </c>
      <c r="Y1180" s="236">
        <f t="shared" si="960"/>
        <v>3.9646263457247692</v>
      </c>
      <c r="Z1180" s="235" t="s">
        <v>628</v>
      </c>
      <c r="AA1180" s="236"/>
      <c r="AB1180" s="236"/>
      <c r="AC1180" s="236"/>
      <c r="AD1180" s="236"/>
      <c r="AG1180" s="236">
        <f t="shared" si="961"/>
        <v>0.84</v>
      </c>
      <c r="AH1180" s="236"/>
      <c r="AI1180" s="236"/>
      <c r="AJ1180" s="236"/>
      <c r="AK1180" s="236"/>
      <c r="AL1180" s="236"/>
      <c r="AM1180" s="236"/>
      <c r="AN1180" s="236"/>
      <c r="AO1180" s="236"/>
      <c r="AP1180" s="235">
        <v>8</v>
      </c>
      <c r="AR1180" s="235" t="str">
        <f t="shared" si="952"/>
        <v/>
      </c>
      <c r="AS1180" s="236"/>
      <c r="AT1180" s="236"/>
      <c r="AU1180" s="236"/>
      <c r="AV1180" s="236"/>
      <c r="AW1180" s="236"/>
      <c r="AX1180" s="236"/>
      <c r="AY1180" s="236"/>
      <c r="AZ1180" s="236"/>
      <c r="BA1180" s="236"/>
      <c r="BB1180" s="236"/>
      <c r="BC1180" s="236"/>
      <c r="BD1180" s="236"/>
      <c r="BE1180" s="236"/>
      <c r="BF1180" s="236"/>
      <c r="BG1180" s="236"/>
      <c r="BH1180" s="236"/>
      <c r="BI1180" s="236"/>
      <c r="BJ1180" s="236"/>
      <c r="BK1180" s="236"/>
      <c r="BL1180" s="235"/>
    </row>
    <row r="1181" spans="2:64">
      <c r="B1181" s="235"/>
      <c r="C1181" s="239">
        <v>1178</v>
      </c>
      <c r="D1181" s="234" t="s">
        <v>1715</v>
      </c>
      <c r="E1181" s="248">
        <v>2.4E-2</v>
      </c>
      <c r="F1181" s="236">
        <f t="shared" si="953"/>
        <v>1.4313881527918497</v>
      </c>
      <c r="G1181" s="236">
        <f t="shared" si="954"/>
        <v>4.2411500823462207</v>
      </c>
      <c r="H1181" s="236">
        <f t="shared" si="955"/>
        <v>0.33750000000000008</v>
      </c>
      <c r="I1181" s="248">
        <v>2.4E-2</v>
      </c>
      <c r="J1181" s="236">
        <f t="shared" si="956"/>
        <v>1.0702263234665643</v>
      </c>
      <c r="K1181" s="236">
        <f t="shared" si="957"/>
        <v>5.3522455667284383</v>
      </c>
      <c r="L1181" s="236">
        <f t="shared" si="958"/>
        <v>0.19995837450349657</v>
      </c>
      <c r="M1181" s="235" t="s">
        <v>1729</v>
      </c>
      <c r="N1181" s="235"/>
      <c r="P1181" s="248">
        <v>1.35</v>
      </c>
      <c r="Q1181" s="235" t="s">
        <v>628</v>
      </c>
      <c r="R1181" s="235" t="s">
        <v>628</v>
      </c>
      <c r="S1181" s="236">
        <f t="shared" si="959"/>
        <v>0.67500000000000004</v>
      </c>
      <c r="T1181" s="235" t="s">
        <v>628</v>
      </c>
      <c r="U1181" s="248">
        <v>1.2999999999999999E-2</v>
      </c>
      <c r="V1181" s="235" t="s">
        <v>628</v>
      </c>
      <c r="Y1181" s="236">
        <f t="shared" si="960"/>
        <v>3.9646263457247688</v>
      </c>
      <c r="Z1181" s="235" t="s">
        <v>628</v>
      </c>
      <c r="AA1181" s="236"/>
      <c r="AB1181" s="236"/>
      <c r="AC1181" s="236"/>
      <c r="AD1181" s="236"/>
      <c r="AG1181" s="236">
        <f t="shared" si="961"/>
        <v>0.94499999999999995</v>
      </c>
      <c r="AH1181" s="236"/>
      <c r="AI1181" s="236"/>
      <c r="AJ1181" s="236"/>
      <c r="AK1181" s="236"/>
      <c r="AL1181" s="236"/>
      <c r="AM1181" s="236"/>
      <c r="AN1181" s="236"/>
      <c r="AO1181" s="236"/>
      <c r="AP1181" s="235">
        <v>8</v>
      </c>
      <c r="AR1181" s="235" t="str">
        <f t="shared" si="952"/>
        <v/>
      </c>
      <c r="AS1181" s="236"/>
      <c r="AT1181" s="236"/>
      <c r="AU1181" s="236"/>
      <c r="AV1181" s="236"/>
      <c r="AW1181" s="236"/>
      <c r="AX1181" s="236"/>
      <c r="AY1181" s="236"/>
      <c r="AZ1181" s="236"/>
      <c r="BA1181" s="236"/>
      <c r="BB1181" s="236"/>
      <c r="BC1181" s="236"/>
      <c r="BD1181" s="236"/>
      <c r="BE1181" s="236"/>
      <c r="BF1181" s="236"/>
      <c r="BG1181" s="236"/>
      <c r="BH1181" s="236"/>
      <c r="BI1181" s="236"/>
      <c r="BJ1181" s="236"/>
      <c r="BK1181" s="236"/>
      <c r="BL1181" s="235"/>
    </row>
    <row r="1182" spans="2:64">
      <c r="B1182" s="235"/>
      <c r="C1182" s="239">
        <v>1179</v>
      </c>
      <c r="D1182" s="234" t="s">
        <v>1716</v>
      </c>
      <c r="E1182" s="248">
        <v>2.4E-2</v>
      </c>
      <c r="F1182" s="236">
        <f t="shared" si="953"/>
        <v>1.7671458676442586</v>
      </c>
      <c r="G1182" s="236">
        <f t="shared" si="954"/>
        <v>4.7123889803846897</v>
      </c>
      <c r="H1182" s="236">
        <f t="shared" si="955"/>
        <v>0.375</v>
      </c>
      <c r="I1182" s="248">
        <v>2.4E-2</v>
      </c>
      <c r="J1182" s="236">
        <f t="shared" si="956"/>
        <v>1.3212670660081038</v>
      </c>
      <c r="K1182" s="236">
        <f t="shared" si="957"/>
        <v>5.9469395185871532</v>
      </c>
      <c r="L1182" s="236">
        <f t="shared" si="958"/>
        <v>0.22217597167055173</v>
      </c>
      <c r="M1182" s="235" t="s">
        <v>1729</v>
      </c>
      <c r="N1182" s="235"/>
      <c r="P1182" s="248">
        <v>1.5</v>
      </c>
      <c r="Q1182" s="235" t="s">
        <v>628</v>
      </c>
      <c r="R1182" s="235" t="s">
        <v>628</v>
      </c>
      <c r="S1182" s="236">
        <f t="shared" si="959"/>
        <v>0.75</v>
      </c>
      <c r="T1182" s="235" t="s">
        <v>628</v>
      </c>
      <c r="U1182" s="248">
        <v>1.2999999999999999E-2</v>
      </c>
      <c r="V1182" s="235" t="s">
        <v>628</v>
      </c>
      <c r="Y1182" s="236">
        <f t="shared" si="960"/>
        <v>3.9646263457247688</v>
      </c>
      <c r="Z1182" s="235" t="s">
        <v>628</v>
      </c>
      <c r="AA1182" s="236"/>
      <c r="AB1182" s="236"/>
      <c r="AC1182" s="236"/>
      <c r="AD1182" s="236"/>
      <c r="AG1182" s="236">
        <f t="shared" si="961"/>
        <v>1.0499999999999998</v>
      </c>
      <c r="AH1182" s="236"/>
      <c r="AI1182" s="236"/>
      <c r="AJ1182" s="236"/>
      <c r="AK1182" s="236"/>
      <c r="AL1182" s="236"/>
      <c r="AM1182" s="236"/>
      <c r="AN1182" s="236"/>
      <c r="AO1182" s="236"/>
      <c r="AP1182" s="235">
        <v>8</v>
      </c>
      <c r="AR1182" s="235" t="str">
        <f t="shared" si="952"/>
        <v/>
      </c>
      <c r="AS1182" s="236"/>
      <c r="AT1182" s="236"/>
      <c r="AU1182" s="236"/>
      <c r="AV1182" s="236"/>
      <c r="AW1182" s="236"/>
      <c r="AX1182" s="236"/>
      <c r="AY1182" s="236"/>
      <c r="AZ1182" s="236"/>
      <c r="BA1182" s="236"/>
      <c r="BB1182" s="236"/>
      <c r="BC1182" s="236"/>
      <c r="BD1182" s="236"/>
      <c r="BE1182" s="236"/>
      <c r="BF1182" s="236"/>
      <c r="BG1182" s="236"/>
      <c r="BH1182" s="236"/>
      <c r="BI1182" s="236"/>
      <c r="BJ1182" s="236"/>
      <c r="BK1182" s="236"/>
      <c r="BL1182" s="235"/>
    </row>
    <row r="1183" spans="2:64">
      <c r="B1183" s="235"/>
      <c r="C1183" s="239">
        <v>1180</v>
      </c>
      <c r="D1183" s="234" t="s">
        <v>1717</v>
      </c>
      <c r="E1183" s="248">
        <v>2.4E-2</v>
      </c>
      <c r="F1183" s="236">
        <f t="shared" si="953"/>
        <v>2.1382464998495525</v>
      </c>
      <c r="G1183" s="236">
        <f t="shared" si="954"/>
        <v>5.1836278784231586</v>
      </c>
      <c r="H1183" s="236">
        <f t="shared" si="955"/>
        <v>0.41249999999999992</v>
      </c>
      <c r="I1183" s="248">
        <v>2.4E-2</v>
      </c>
      <c r="J1183" s="236">
        <f t="shared" si="956"/>
        <v>1.5987331498698056</v>
      </c>
      <c r="K1183" s="236">
        <f t="shared" si="957"/>
        <v>6.5416334704458681</v>
      </c>
      <c r="L1183" s="236">
        <f t="shared" si="958"/>
        <v>0.24439356883760691</v>
      </c>
      <c r="M1183" s="235" t="s">
        <v>1729</v>
      </c>
      <c r="N1183" s="235"/>
      <c r="P1183" s="248">
        <v>1.65</v>
      </c>
      <c r="Q1183" s="235" t="s">
        <v>628</v>
      </c>
      <c r="R1183" s="235" t="s">
        <v>628</v>
      </c>
      <c r="S1183" s="236">
        <f t="shared" si="959"/>
        <v>0.82499999999999996</v>
      </c>
      <c r="T1183" s="235" t="s">
        <v>628</v>
      </c>
      <c r="U1183" s="248">
        <v>1.2999999999999999E-2</v>
      </c>
      <c r="V1183" s="235" t="s">
        <v>628</v>
      </c>
      <c r="Y1183" s="236">
        <f t="shared" si="960"/>
        <v>3.9646263457247688</v>
      </c>
      <c r="Z1183" s="235" t="s">
        <v>628</v>
      </c>
      <c r="AA1183" s="236"/>
      <c r="AB1183" s="236"/>
      <c r="AC1183" s="236"/>
      <c r="AD1183" s="236"/>
      <c r="AG1183" s="236">
        <f t="shared" si="961"/>
        <v>1.1549999999999998</v>
      </c>
      <c r="AH1183" s="236"/>
      <c r="AI1183" s="236"/>
      <c r="AJ1183" s="236"/>
      <c r="AK1183" s="236"/>
      <c r="AL1183" s="236"/>
      <c r="AM1183" s="236"/>
      <c r="AN1183" s="236"/>
      <c r="AO1183" s="236"/>
      <c r="AP1183" s="235">
        <v>8</v>
      </c>
      <c r="AR1183" s="235" t="str">
        <f t="shared" si="952"/>
        <v/>
      </c>
      <c r="AS1183" s="236"/>
      <c r="AT1183" s="236"/>
      <c r="AU1183" s="236"/>
      <c r="AV1183" s="236"/>
      <c r="AW1183" s="236"/>
      <c r="AX1183" s="236"/>
      <c r="AY1183" s="236"/>
      <c r="AZ1183" s="236"/>
      <c r="BA1183" s="236"/>
      <c r="BB1183" s="236"/>
      <c r="BC1183" s="236"/>
      <c r="BD1183" s="236"/>
      <c r="BE1183" s="236"/>
      <c r="BF1183" s="236"/>
      <c r="BG1183" s="236"/>
      <c r="BH1183" s="236"/>
      <c r="BI1183" s="236"/>
      <c r="BJ1183" s="236"/>
      <c r="BK1183" s="236"/>
      <c r="BL1183" s="235"/>
    </row>
    <row r="1184" spans="2:64">
      <c r="B1184" s="235"/>
      <c r="C1184" s="239">
        <v>1181</v>
      </c>
      <c r="D1184" s="234" t="s">
        <v>1718</v>
      </c>
      <c r="E1184" s="248">
        <v>2.4E-2</v>
      </c>
      <c r="F1184" s="236">
        <f t="shared" si="953"/>
        <v>2.5446900494077327</v>
      </c>
      <c r="G1184" s="236">
        <f t="shared" si="954"/>
        <v>5.6548667764616276</v>
      </c>
      <c r="H1184" s="236">
        <f t="shared" si="955"/>
        <v>0.45000000000000007</v>
      </c>
      <c r="I1184" s="248">
        <v>2.4E-2</v>
      </c>
      <c r="J1184" s="236">
        <f t="shared" si="956"/>
        <v>1.9026245750516697</v>
      </c>
      <c r="K1184" s="236">
        <f t="shared" si="957"/>
        <v>7.1363274223045838</v>
      </c>
      <c r="L1184" s="236">
        <f t="shared" si="958"/>
        <v>0.26661116600466211</v>
      </c>
      <c r="M1184" s="235" t="s">
        <v>1729</v>
      </c>
      <c r="N1184" s="235"/>
      <c r="P1184" s="248">
        <v>1.8</v>
      </c>
      <c r="Q1184" s="235" t="s">
        <v>628</v>
      </c>
      <c r="R1184" s="235" t="s">
        <v>628</v>
      </c>
      <c r="S1184" s="236">
        <f t="shared" si="959"/>
        <v>0.9</v>
      </c>
      <c r="T1184" s="235" t="s">
        <v>628</v>
      </c>
      <c r="U1184" s="248">
        <v>1.2999999999999999E-2</v>
      </c>
      <c r="V1184" s="235" t="s">
        <v>628</v>
      </c>
      <c r="Y1184" s="236">
        <f t="shared" si="960"/>
        <v>3.9646263457247688</v>
      </c>
      <c r="Z1184" s="235" t="s">
        <v>628</v>
      </c>
      <c r="AA1184" s="236"/>
      <c r="AB1184" s="236"/>
      <c r="AC1184" s="236"/>
      <c r="AD1184" s="236"/>
      <c r="AG1184" s="236">
        <f t="shared" si="961"/>
        <v>1.26</v>
      </c>
      <c r="AH1184" s="236"/>
      <c r="AI1184" s="236"/>
      <c r="AJ1184" s="236"/>
      <c r="AK1184" s="236"/>
      <c r="AL1184" s="236"/>
      <c r="AM1184" s="236"/>
      <c r="AN1184" s="236"/>
      <c r="AO1184" s="236"/>
      <c r="AP1184" s="235">
        <v>8</v>
      </c>
      <c r="AR1184" s="235" t="str">
        <f t="shared" ref="AR1184:AR1247" si="962">IF(BL1184="","",BL1184)</f>
        <v/>
      </c>
      <c r="AS1184" s="236"/>
      <c r="AT1184" s="236"/>
      <c r="AU1184" s="236"/>
      <c r="AV1184" s="236"/>
      <c r="AW1184" s="236"/>
      <c r="AX1184" s="236"/>
      <c r="AY1184" s="236"/>
      <c r="AZ1184" s="236"/>
      <c r="BA1184" s="236"/>
      <c r="BB1184" s="236"/>
      <c r="BC1184" s="236"/>
      <c r="BD1184" s="236"/>
      <c r="BE1184" s="236"/>
      <c r="BF1184" s="236"/>
      <c r="BG1184" s="236"/>
      <c r="BH1184" s="236"/>
      <c r="BI1184" s="236"/>
      <c r="BJ1184" s="236"/>
      <c r="BK1184" s="236"/>
      <c r="BL1184" s="235"/>
    </row>
    <row r="1185" spans="2:64">
      <c r="B1185" s="235"/>
      <c r="C1185" s="239">
        <v>1182</v>
      </c>
      <c r="D1185" s="234" t="s">
        <v>1719</v>
      </c>
      <c r="E1185" s="248">
        <v>3.3000000000000002E-2</v>
      </c>
      <c r="F1185" s="236">
        <f t="shared" si="953"/>
        <v>1.1309733552923256</v>
      </c>
      <c r="G1185" s="236">
        <f>PI()*(P1185-U1185)</f>
        <v>3.7699111843077517</v>
      </c>
      <c r="H1185" s="236">
        <f t="shared" si="955"/>
        <v>0.3</v>
      </c>
      <c r="I1185" s="248">
        <v>3.3000000000000002E-2</v>
      </c>
      <c r="J1185" s="236">
        <f t="shared" si="956"/>
        <v>0.88353830150235757</v>
      </c>
      <c r="K1185" s="236">
        <f>(P1185-U1185)*Y1185</f>
        <v>4.9125969304960622</v>
      </c>
      <c r="L1185" s="236">
        <f t="shared" si="958"/>
        <v>0.17985157626460105</v>
      </c>
      <c r="M1185" s="235" t="s">
        <v>1729</v>
      </c>
      <c r="N1185" s="235"/>
      <c r="P1185" s="248">
        <v>1.25</v>
      </c>
      <c r="Q1185" s="235" t="s">
        <v>628</v>
      </c>
      <c r="R1185" s="235" t="s">
        <v>628</v>
      </c>
      <c r="S1185" s="236">
        <f>(P1185-U1185)/2</f>
        <v>0.6</v>
      </c>
      <c r="T1185" s="235" t="s">
        <v>628</v>
      </c>
      <c r="U1185" s="248">
        <v>0.05</v>
      </c>
      <c r="V1185" s="235" t="s">
        <v>628</v>
      </c>
      <c r="Y1185" s="236">
        <f t="shared" si="960"/>
        <v>4.0938307754133856</v>
      </c>
      <c r="Z1185" s="235" t="s">
        <v>628</v>
      </c>
      <c r="AA1185" s="236"/>
      <c r="AB1185" s="236"/>
      <c r="AC1185" s="236"/>
      <c r="AD1185" s="236"/>
      <c r="AG1185" s="236">
        <f t="shared" si="961"/>
        <v>0.875</v>
      </c>
      <c r="AH1185" s="236"/>
      <c r="AI1185" s="236"/>
      <c r="AJ1185" s="236"/>
      <c r="AK1185" s="236"/>
      <c r="AL1185" s="236"/>
      <c r="AM1185" s="236"/>
      <c r="AN1185" s="236"/>
      <c r="AO1185" s="236"/>
      <c r="AP1185" s="235">
        <v>8</v>
      </c>
      <c r="AR1185" s="235" t="str">
        <f t="shared" si="962"/>
        <v/>
      </c>
      <c r="AS1185" s="236"/>
      <c r="AT1185" s="236"/>
      <c r="AU1185" s="236"/>
      <c r="AV1185" s="236"/>
      <c r="AW1185" s="236"/>
      <c r="AX1185" s="236"/>
      <c r="AY1185" s="236"/>
      <c r="AZ1185" s="236"/>
      <c r="BA1185" s="236"/>
      <c r="BB1185" s="236"/>
      <c r="BC1185" s="236"/>
      <c r="BD1185" s="236"/>
      <c r="BE1185" s="236"/>
      <c r="BF1185" s="236"/>
      <c r="BG1185" s="236"/>
      <c r="BH1185" s="236"/>
      <c r="BI1185" s="236"/>
      <c r="BJ1185" s="236"/>
      <c r="BK1185" s="236"/>
      <c r="BL1185" s="235"/>
    </row>
    <row r="1186" spans="2:64">
      <c r="B1186" s="235"/>
      <c r="C1186" s="239">
        <v>1183</v>
      </c>
      <c r="D1186" s="234" t="s">
        <v>1720</v>
      </c>
      <c r="E1186" s="248">
        <v>3.3000000000000002E-2</v>
      </c>
      <c r="F1186" s="236">
        <f t="shared" si="953"/>
        <v>1.2867963509103792</v>
      </c>
      <c r="G1186" s="236">
        <f t="shared" ref="G1186:G1194" si="963">PI()*(P1186-U1186)</f>
        <v>4.0212385965949355</v>
      </c>
      <c r="H1186" s="236">
        <f t="shared" ref="H1186:H1194" si="964">F1186/G1186</f>
        <v>0.31999999999999995</v>
      </c>
      <c r="I1186" s="248">
        <v>3.3000000000000002E-2</v>
      </c>
      <c r="J1186" s="236">
        <f t="shared" si="956"/>
        <v>1.0026129563188604</v>
      </c>
      <c r="K1186" s="236">
        <f t="shared" ref="K1186:K1194" si="965">(P1186-U1186)*Y1186</f>
        <v>5.2296131649360307</v>
      </c>
      <c r="L1186" s="236">
        <f t="shared" si="958"/>
        <v>0.19171837852965257</v>
      </c>
      <c r="M1186" s="235" t="s">
        <v>1729</v>
      </c>
      <c r="N1186" s="235"/>
      <c r="P1186" s="248">
        <v>1.33</v>
      </c>
      <c r="Q1186" s="235" t="s">
        <v>628</v>
      </c>
      <c r="R1186" s="235" t="s">
        <v>628</v>
      </c>
      <c r="S1186" s="236">
        <f t="shared" ref="S1186:S1194" si="966">(P1186-U1186)/2</f>
        <v>0.64</v>
      </c>
      <c r="T1186" s="235" t="s">
        <v>628</v>
      </c>
      <c r="U1186" s="248">
        <v>0.05</v>
      </c>
      <c r="V1186" s="235" t="s">
        <v>628</v>
      </c>
      <c r="Y1186" s="236">
        <f t="shared" si="960"/>
        <v>4.0856352851062736</v>
      </c>
      <c r="Z1186" s="235" t="s">
        <v>628</v>
      </c>
      <c r="AA1186" s="236"/>
      <c r="AB1186" s="236"/>
      <c r="AC1186" s="236"/>
      <c r="AD1186" s="236"/>
      <c r="AG1186" s="236">
        <f t="shared" si="961"/>
        <v>0.93099999999999994</v>
      </c>
      <c r="AH1186" s="236"/>
      <c r="AI1186" s="236"/>
      <c r="AJ1186" s="236"/>
      <c r="AK1186" s="236"/>
      <c r="AL1186" s="236"/>
      <c r="AM1186" s="236"/>
      <c r="AN1186" s="236"/>
      <c r="AO1186" s="236"/>
      <c r="AP1186" s="235">
        <v>8</v>
      </c>
      <c r="AR1186" s="235" t="str">
        <f t="shared" si="962"/>
        <v/>
      </c>
      <c r="AS1186" s="236"/>
      <c r="AT1186" s="236"/>
      <c r="AU1186" s="236"/>
      <c r="AV1186" s="236"/>
      <c r="AW1186" s="236"/>
      <c r="AX1186" s="236"/>
      <c r="AY1186" s="236"/>
      <c r="AZ1186" s="236"/>
      <c r="BA1186" s="236"/>
      <c r="BB1186" s="236"/>
      <c r="BC1186" s="236"/>
      <c r="BD1186" s="236"/>
      <c r="BE1186" s="236"/>
      <c r="BF1186" s="236"/>
      <c r="BG1186" s="236"/>
      <c r="BH1186" s="236"/>
      <c r="BI1186" s="236"/>
      <c r="BJ1186" s="236"/>
      <c r="BK1186" s="236"/>
      <c r="BL1186" s="235"/>
    </row>
    <row r="1187" spans="2:64">
      <c r="B1187" s="235"/>
      <c r="C1187" s="239">
        <v>1184</v>
      </c>
      <c r="D1187" s="234" t="s">
        <v>1721</v>
      </c>
      <c r="E1187" s="248">
        <v>3.3000000000000002E-2</v>
      </c>
      <c r="F1187" s="236">
        <f t="shared" si="953"/>
        <v>1.6512996385431351</v>
      </c>
      <c r="G1187" s="236">
        <f t="shared" si="963"/>
        <v>4.5553093477052</v>
      </c>
      <c r="H1187" s="236">
        <f t="shared" si="964"/>
        <v>0.36250000000000004</v>
      </c>
      <c r="I1187" s="248">
        <v>3.3000000000000002E-2</v>
      </c>
      <c r="J1187" s="236">
        <f t="shared" si="956"/>
        <v>1.280603110657365</v>
      </c>
      <c r="K1187" s="236">
        <f t="shared" si="965"/>
        <v>5.9033326232226733</v>
      </c>
      <c r="L1187" s="236">
        <f t="shared" si="958"/>
        <v>0.21692884212888452</v>
      </c>
      <c r="M1187" s="235" t="s">
        <v>1729</v>
      </c>
      <c r="N1187" s="235"/>
      <c r="P1187" s="248">
        <v>1.5</v>
      </c>
      <c r="Q1187" s="235" t="s">
        <v>628</v>
      </c>
      <c r="R1187" s="235" t="s">
        <v>628</v>
      </c>
      <c r="S1187" s="236">
        <f t="shared" si="966"/>
        <v>0.72499999999999998</v>
      </c>
      <c r="T1187" s="235" t="s">
        <v>628</v>
      </c>
      <c r="U1187" s="248">
        <v>0.05</v>
      </c>
      <c r="V1187" s="235" t="s">
        <v>628</v>
      </c>
      <c r="Y1187" s="236">
        <f t="shared" si="960"/>
        <v>4.0712638780846024</v>
      </c>
      <c r="Z1187" s="235" t="s">
        <v>628</v>
      </c>
      <c r="AA1187" s="236"/>
      <c r="AB1187" s="236"/>
      <c r="AC1187" s="236"/>
      <c r="AD1187" s="236"/>
      <c r="AG1187" s="236">
        <f t="shared" si="961"/>
        <v>1.0499999999999998</v>
      </c>
      <c r="AH1187" s="236"/>
      <c r="AI1187" s="236"/>
      <c r="AJ1187" s="236"/>
      <c r="AK1187" s="236"/>
      <c r="AL1187" s="236"/>
      <c r="AM1187" s="236"/>
      <c r="AN1187" s="236"/>
      <c r="AO1187" s="236"/>
      <c r="AP1187" s="235">
        <v>8</v>
      </c>
      <c r="AR1187" s="235" t="str">
        <f t="shared" si="962"/>
        <v/>
      </c>
      <c r="AS1187" s="236"/>
      <c r="AT1187" s="236"/>
      <c r="AU1187" s="236"/>
      <c r="AV1187" s="236"/>
      <c r="AW1187" s="236"/>
      <c r="AX1187" s="236"/>
      <c r="AY1187" s="236"/>
      <c r="AZ1187" s="236"/>
      <c r="BA1187" s="236"/>
      <c r="BB1187" s="236"/>
      <c r="BC1187" s="236"/>
      <c r="BD1187" s="236"/>
      <c r="BE1187" s="236"/>
      <c r="BF1187" s="236"/>
      <c r="BG1187" s="236"/>
      <c r="BH1187" s="236"/>
      <c r="BI1187" s="236"/>
      <c r="BJ1187" s="236"/>
      <c r="BK1187" s="236"/>
      <c r="BL1187" s="235"/>
    </row>
    <row r="1188" spans="2:64">
      <c r="B1188" s="235"/>
      <c r="C1188" s="239">
        <v>1185</v>
      </c>
      <c r="D1188" s="234" t="s">
        <v>1722</v>
      </c>
      <c r="E1188" s="248">
        <v>3.3000000000000002E-2</v>
      </c>
      <c r="F1188" s="236">
        <f t="shared" si="953"/>
        <v>2.2698006922186251</v>
      </c>
      <c r="G1188" s="236">
        <f t="shared" si="963"/>
        <v>5.3407075111026483</v>
      </c>
      <c r="H1188" s="236">
        <f t="shared" si="964"/>
        <v>0.42499999999999993</v>
      </c>
      <c r="I1188" s="248">
        <v>3.3000000000000002E-2</v>
      </c>
      <c r="J1188" s="236">
        <f t="shared" si="956"/>
        <v>1.7510699853121545</v>
      </c>
      <c r="K1188" s="236">
        <f t="shared" si="965"/>
        <v>6.89419878655199</v>
      </c>
      <c r="L1188" s="236">
        <f t="shared" si="958"/>
        <v>0.25399180376519442</v>
      </c>
      <c r="M1188" s="235" t="s">
        <v>1729</v>
      </c>
      <c r="N1188" s="235"/>
      <c r="P1188" s="248">
        <v>1.75</v>
      </c>
      <c r="Q1188" s="235" t="s">
        <v>628</v>
      </c>
      <c r="R1188" s="235" t="s">
        <v>628</v>
      </c>
      <c r="S1188" s="236">
        <f t="shared" si="966"/>
        <v>0.85</v>
      </c>
      <c r="T1188" s="235" t="s">
        <v>628</v>
      </c>
      <c r="U1188" s="248">
        <v>0.05</v>
      </c>
      <c r="V1188" s="235" t="s">
        <v>628</v>
      </c>
      <c r="Y1188" s="236">
        <f t="shared" si="960"/>
        <v>4.0554110509129355</v>
      </c>
      <c r="Z1188" s="235" t="s">
        <v>628</v>
      </c>
      <c r="AA1188" s="236"/>
      <c r="AB1188" s="236"/>
      <c r="AC1188" s="236"/>
      <c r="AD1188" s="236"/>
      <c r="AG1188" s="236">
        <f t="shared" si="961"/>
        <v>1.2249999999999999</v>
      </c>
      <c r="AH1188" s="236"/>
      <c r="AI1188" s="236"/>
      <c r="AJ1188" s="236"/>
      <c r="AK1188" s="236"/>
      <c r="AL1188" s="236"/>
      <c r="AM1188" s="236"/>
      <c r="AN1188" s="236"/>
      <c r="AO1188" s="236"/>
      <c r="AP1188" s="235">
        <v>8</v>
      </c>
      <c r="AR1188" s="235" t="str">
        <f t="shared" si="962"/>
        <v/>
      </c>
      <c r="AS1188" s="236"/>
      <c r="AT1188" s="236"/>
      <c r="AU1188" s="236"/>
      <c r="AV1188" s="236"/>
      <c r="AW1188" s="236"/>
      <c r="AX1188" s="236"/>
      <c r="AY1188" s="236"/>
      <c r="AZ1188" s="236"/>
      <c r="BA1188" s="236"/>
      <c r="BB1188" s="236"/>
      <c r="BC1188" s="236"/>
      <c r="BD1188" s="236"/>
      <c r="BE1188" s="236"/>
      <c r="BF1188" s="236"/>
      <c r="BG1188" s="236"/>
      <c r="BH1188" s="236"/>
      <c r="BI1188" s="236"/>
      <c r="BJ1188" s="236"/>
      <c r="BK1188" s="236"/>
      <c r="BL1188" s="235"/>
    </row>
    <row r="1189" spans="2:64">
      <c r="B1189" s="235"/>
      <c r="C1189" s="239">
        <v>1186</v>
      </c>
      <c r="D1189" s="234" t="s">
        <v>1723</v>
      </c>
      <c r="E1189" s="248">
        <v>3.3000000000000002E-2</v>
      </c>
      <c r="F1189" s="236">
        <f t="shared" si="953"/>
        <v>2.9864765163187967</v>
      </c>
      <c r="G1189" s="236">
        <f t="shared" si="963"/>
        <v>6.1261056745000966</v>
      </c>
      <c r="H1189" s="236">
        <f t="shared" si="964"/>
        <v>0.48749999999999993</v>
      </c>
      <c r="I1189" s="248">
        <v>3.3000000000000002E-2</v>
      </c>
      <c r="J1189" s="236">
        <f t="shared" si="956"/>
        <v>2.2949395733587328</v>
      </c>
      <c r="K1189" s="236">
        <f t="shared" si="965"/>
        <v>7.8851429205930978</v>
      </c>
      <c r="L1189" s="236">
        <f t="shared" si="958"/>
        <v>0.29104603384742633</v>
      </c>
      <c r="M1189" s="235" t="s">
        <v>1729</v>
      </c>
      <c r="N1189" s="235"/>
      <c r="P1189" s="248">
        <v>2</v>
      </c>
      <c r="Q1189" s="235" t="s">
        <v>628</v>
      </c>
      <c r="R1189" s="235" t="s">
        <v>628</v>
      </c>
      <c r="S1189" s="236">
        <f t="shared" si="966"/>
        <v>0.97499999999999998</v>
      </c>
      <c r="T1189" s="235" t="s">
        <v>628</v>
      </c>
      <c r="U1189" s="248">
        <v>0.05</v>
      </c>
      <c r="V1189" s="235" t="s">
        <v>628</v>
      </c>
      <c r="Y1189" s="236">
        <f t="shared" si="960"/>
        <v>4.0436630362015888</v>
      </c>
      <c r="Z1189" s="235" t="s">
        <v>628</v>
      </c>
      <c r="AA1189" s="236"/>
      <c r="AB1189" s="236"/>
      <c r="AC1189" s="236"/>
      <c r="AD1189" s="236"/>
      <c r="AG1189" s="236">
        <f t="shared" si="961"/>
        <v>1.4</v>
      </c>
      <c r="AH1189" s="236"/>
      <c r="AI1189" s="236"/>
      <c r="AJ1189" s="236"/>
      <c r="AK1189" s="236"/>
      <c r="AL1189" s="236"/>
      <c r="AM1189" s="236"/>
      <c r="AN1189" s="236"/>
      <c r="AO1189" s="236"/>
      <c r="AP1189" s="235">
        <v>8</v>
      </c>
      <c r="AR1189" s="235" t="str">
        <f t="shared" si="962"/>
        <v/>
      </c>
      <c r="AS1189" s="236"/>
      <c r="AT1189" s="236"/>
      <c r="AU1189" s="236"/>
      <c r="AV1189" s="236"/>
      <c r="AW1189" s="236"/>
      <c r="AX1189" s="236"/>
      <c r="AY1189" s="236"/>
      <c r="AZ1189" s="236"/>
      <c r="BA1189" s="236"/>
      <c r="BB1189" s="236"/>
      <c r="BC1189" s="236"/>
      <c r="BD1189" s="236"/>
      <c r="BE1189" s="236"/>
      <c r="BF1189" s="236"/>
      <c r="BG1189" s="236"/>
      <c r="BH1189" s="236"/>
      <c r="BI1189" s="236"/>
      <c r="BJ1189" s="236"/>
      <c r="BK1189" s="236"/>
      <c r="BL1189" s="235"/>
    </row>
    <row r="1190" spans="2:64">
      <c r="B1190" s="235"/>
      <c r="C1190" s="239">
        <v>1187</v>
      </c>
      <c r="D1190" s="234" t="s">
        <v>1724</v>
      </c>
      <c r="E1190" s="248">
        <v>3.3000000000000002E-2</v>
      </c>
      <c r="F1190" s="236">
        <f t="shared" si="953"/>
        <v>4.7143524757931843</v>
      </c>
      <c r="G1190" s="236">
        <f t="shared" si="963"/>
        <v>7.696902001294994</v>
      </c>
      <c r="H1190" s="236">
        <f t="shared" si="964"/>
        <v>0.61250000000000004</v>
      </c>
      <c r="I1190" s="248">
        <v>3.3000000000000002E-2</v>
      </c>
      <c r="J1190" s="236">
        <f t="shared" si="956"/>
        <v>3.6028881434655369</v>
      </c>
      <c r="K1190" s="236">
        <f t="shared" si="965"/>
        <v>9.8671661172558256</v>
      </c>
      <c r="L1190" s="236">
        <f t="shared" si="958"/>
        <v>0.36513909876968226</v>
      </c>
      <c r="M1190" s="235" t="s">
        <v>1729</v>
      </c>
      <c r="N1190" s="235"/>
      <c r="P1190" s="248">
        <v>2.5</v>
      </c>
      <c r="Q1190" s="235" t="s">
        <v>628</v>
      </c>
      <c r="R1190" s="235" t="s">
        <v>628</v>
      </c>
      <c r="S1190" s="236">
        <f t="shared" si="966"/>
        <v>1.2250000000000001</v>
      </c>
      <c r="T1190" s="235" t="s">
        <v>628</v>
      </c>
      <c r="U1190" s="248">
        <v>0.05</v>
      </c>
      <c r="V1190" s="235" t="s">
        <v>628</v>
      </c>
      <c r="Y1190" s="236">
        <f t="shared" si="960"/>
        <v>4.0274147417370711</v>
      </c>
      <c r="Z1190" s="235" t="s">
        <v>628</v>
      </c>
      <c r="AA1190" s="236"/>
      <c r="AB1190" s="236"/>
      <c r="AC1190" s="236"/>
      <c r="AD1190" s="236"/>
      <c r="AG1190" s="236">
        <f t="shared" si="961"/>
        <v>1.75</v>
      </c>
      <c r="AH1190" s="236"/>
      <c r="AI1190" s="236"/>
      <c r="AJ1190" s="236"/>
      <c r="AK1190" s="236"/>
      <c r="AL1190" s="236"/>
      <c r="AM1190" s="236"/>
      <c r="AN1190" s="236"/>
      <c r="AO1190" s="236"/>
      <c r="AP1190" s="235">
        <v>8</v>
      </c>
      <c r="AR1190" s="235" t="str">
        <f t="shared" si="962"/>
        <v/>
      </c>
      <c r="AS1190" s="236"/>
      <c r="AT1190" s="236"/>
      <c r="AU1190" s="236"/>
      <c r="AV1190" s="236"/>
      <c r="AW1190" s="236"/>
      <c r="AX1190" s="236"/>
      <c r="AY1190" s="236"/>
      <c r="AZ1190" s="236"/>
      <c r="BA1190" s="236"/>
      <c r="BB1190" s="236"/>
      <c r="BC1190" s="236"/>
      <c r="BD1190" s="236"/>
      <c r="BE1190" s="236"/>
      <c r="BF1190" s="236"/>
      <c r="BG1190" s="236"/>
      <c r="BH1190" s="236"/>
      <c r="BI1190" s="236"/>
      <c r="BJ1190" s="236"/>
      <c r="BK1190" s="236"/>
      <c r="BL1190" s="235"/>
    </row>
    <row r="1191" spans="2:64">
      <c r="B1191" s="235"/>
      <c r="C1191" s="239">
        <v>1188</v>
      </c>
      <c r="D1191" s="234" t="s">
        <v>1725</v>
      </c>
      <c r="E1191" s="248">
        <v>3.3000000000000002E-2</v>
      </c>
      <c r="F1191" s="236">
        <f t="shared" si="953"/>
        <v>6.8349275169662942</v>
      </c>
      <c r="G1191" s="236">
        <f t="shared" si="963"/>
        <v>9.2676983280898906</v>
      </c>
      <c r="H1191" s="236">
        <f t="shared" si="964"/>
        <v>0.73749999999999993</v>
      </c>
      <c r="I1191" s="248">
        <v>3.3000000000000002E-2</v>
      </c>
      <c r="J1191" s="236">
        <f t="shared" si="956"/>
        <v>5.204450255962648</v>
      </c>
      <c r="K1191" s="236">
        <f t="shared" si="965"/>
        <v>11.849290657544913</v>
      </c>
      <c r="L1191" s="236">
        <f t="shared" si="958"/>
        <v>0.43922040621467651</v>
      </c>
      <c r="M1191" s="235" t="s">
        <v>1729</v>
      </c>
      <c r="N1191" s="235"/>
      <c r="P1191" s="248">
        <v>3</v>
      </c>
      <c r="Q1191" s="235" t="s">
        <v>628</v>
      </c>
      <c r="R1191" s="235" t="s">
        <v>628</v>
      </c>
      <c r="S1191" s="236">
        <f t="shared" si="966"/>
        <v>1.4750000000000001</v>
      </c>
      <c r="T1191" s="235" t="s">
        <v>628</v>
      </c>
      <c r="U1191" s="248">
        <v>0.05</v>
      </c>
      <c r="V1191" s="235" t="s">
        <v>628</v>
      </c>
      <c r="Y1191" s="236">
        <f t="shared" si="960"/>
        <v>4.0167086974728514</v>
      </c>
      <c r="Z1191" s="235" t="s">
        <v>628</v>
      </c>
      <c r="AA1191" s="236"/>
      <c r="AB1191" s="236"/>
      <c r="AC1191" s="236"/>
      <c r="AD1191" s="236"/>
      <c r="AG1191" s="236">
        <f t="shared" si="961"/>
        <v>2.0999999999999996</v>
      </c>
      <c r="AH1191" s="236"/>
      <c r="AI1191" s="236"/>
      <c r="AJ1191" s="236"/>
      <c r="AK1191" s="236"/>
      <c r="AL1191" s="236"/>
      <c r="AM1191" s="236"/>
      <c r="AN1191" s="236"/>
      <c r="AO1191" s="236"/>
      <c r="AP1191" s="235">
        <v>8</v>
      </c>
      <c r="AR1191" s="235" t="str">
        <f t="shared" si="962"/>
        <v/>
      </c>
      <c r="AS1191" s="236"/>
      <c r="AT1191" s="236"/>
      <c r="AU1191" s="236"/>
      <c r="AV1191" s="236"/>
      <c r="AW1191" s="236"/>
      <c r="AX1191" s="236"/>
      <c r="AY1191" s="236"/>
      <c r="AZ1191" s="236"/>
      <c r="BA1191" s="236"/>
      <c r="BB1191" s="236"/>
      <c r="BC1191" s="236"/>
      <c r="BD1191" s="236"/>
      <c r="BE1191" s="236"/>
      <c r="BF1191" s="236"/>
      <c r="BG1191" s="236"/>
      <c r="BH1191" s="236"/>
      <c r="BI1191" s="236"/>
      <c r="BJ1191" s="236"/>
      <c r="BK1191" s="236"/>
      <c r="BL1191" s="235"/>
    </row>
    <row r="1192" spans="2:64">
      <c r="B1192" s="235"/>
      <c r="C1192" s="239">
        <v>1189</v>
      </c>
      <c r="D1192" s="234" t="s">
        <v>1726</v>
      </c>
      <c r="E1192" s="248">
        <v>3.3000000000000002E-2</v>
      </c>
      <c r="F1192" s="236">
        <f t="shared" si="953"/>
        <v>9.3482016398381287</v>
      </c>
      <c r="G1192" s="236">
        <f t="shared" si="963"/>
        <v>10.838494654884787</v>
      </c>
      <c r="H1192" s="236">
        <f t="shared" si="964"/>
        <v>0.86249999999999993</v>
      </c>
      <c r="I1192" s="248">
        <v>3.3000000000000002E-2</v>
      </c>
      <c r="J1192" s="236">
        <f t="shared" si="956"/>
        <v>7.0996265072793747</v>
      </c>
      <c r="K1192" s="236">
        <f t="shared" si="965"/>
        <v>13.831471324517638</v>
      </c>
      <c r="L1192" s="236">
        <f t="shared" si="958"/>
        <v>0.51329510365933317</v>
      </c>
      <c r="M1192" s="235" t="s">
        <v>1729</v>
      </c>
      <c r="N1192" s="235"/>
      <c r="P1192" s="248">
        <v>3.5</v>
      </c>
      <c r="Q1192" s="235" t="s">
        <v>628</v>
      </c>
      <c r="R1192" s="235" t="s">
        <v>628</v>
      </c>
      <c r="S1192" s="236">
        <f t="shared" si="966"/>
        <v>1.7250000000000001</v>
      </c>
      <c r="T1192" s="235" t="s">
        <v>628</v>
      </c>
      <c r="U1192" s="248">
        <v>0.05</v>
      </c>
      <c r="V1192" s="235" t="s">
        <v>628</v>
      </c>
      <c r="Y1192" s="236">
        <f t="shared" si="960"/>
        <v>4.0091221230485905</v>
      </c>
      <c r="Z1192" s="235" t="s">
        <v>628</v>
      </c>
      <c r="AA1192" s="236"/>
      <c r="AB1192" s="236"/>
      <c r="AC1192" s="236"/>
      <c r="AD1192" s="236"/>
      <c r="AG1192" s="236">
        <f t="shared" si="961"/>
        <v>2.4499999999999997</v>
      </c>
      <c r="AH1192" s="236"/>
      <c r="AI1192" s="236"/>
      <c r="AJ1192" s="236"/>
      <c r="AK1192" s="236"/>
      <c r="AL1192" s="236"/>
      <c r="AM1192" s="236"/>
      <c r="AN1192" s="236"/>
      <c r="AO1192" s="236"/>
      <c r="AP1192" s="235">
        <v>8</v>
      </c>
      <c r="AR1192" s="235" t="str">
        <f t="shared" si="962"/>
        <v/>
      </c>
      <c r="AS1192" s="236"/>
      <c r="AT1192" s="236"/>
      <c r="AU1192" s="236"/>
      <c r="AV1192" s="236"/>
      <c r="AW1192" s="236"/>
      <c r="AX1192" s="236"/>
      <c r="AY1192" s="236"/>
      <c r="AZ1192" s="236"/>
      <c r="BA1192" s="236"/>
      <c r="BB1192" s="236"/>
      <c r="BC1192" s="236"/>
      <c r="BD1192" s="236"/>
      <c r="BE1192" s="236"/>
      <c r="BF1192" s="236"/>
      <c r="BG1192" s="236"/>
      <c r="BH1192" s="236"/>
      <c r="BI1192" s="236"/>
      <c r="BJ1192" s="236"/>
      <c r="BK1192" s="236"/>
      <c r="BL1192" s="235"/>
    </row>
    <row r="1193" spans="2:64">
      <c r="B1193" s="235"/>
      <c r="C1193" s="239">
        <v>1190</v>
      </c>
      <c r="D1193" s="234" t="s">
        <v>1727</v>
      </c>
      <c r="E1193" s="248">
        <v>3.3000000000000002E-2</v>
      </c>
      <c r="F1193" s="236">
        <f t="shared" si="953"/>
        <v>12.254174844408688</v>
      </c>
      <c r="G1193" s="236">
        <f t="shared" si="963"/>
        <v>12.409290981679684</v>
      </c>
      <c r="H1193" s="236">
        <f t="shared" si="964"/>
        <v>0.98750000000000004</v>
      </c>
      <c r="I1193" s="248">
        <v>3.3000000000000002E-2</v>
      </c>
      <c r="J1193" s="236">
        <f t="shared" si="956"/>
        <v>9.2884171897778529</v>
      </c>
      <c r="K1193" s="236">
        <f t="shared" si="965"/>
        <v>15.813686315081377</v>
      </c>
      <c r="L1193" s="236">
        <f t="shared" si="958"/>
        <v>0.58736571629851853</v>
      </c>
      <c r="M1193" s="235" t="s">
        <v>1729</v>
      </c>
      <c r="N1193" s="235"/>
      <c r="P1193" s="248">
        <v>4</v>
      </c>
      <c r="Q1193" s="235" t="s">
        <v>628</v>
      </c>
      <c r="R1193" s="235" t="s">
        <v>628</v>
      </c>
      <c r="S1193" s="236">
        <f t="shared" si="966"/>
        <v>1.9750000000000001</v>
      </c>
      <c r="T1193" s="235" t="s">
        <v>628</v>
      </c>
      <c r="U1193" s="248">
        <v>0.05</v>
      </c>
      <c r="V1193" s="235" t="s">
        <v>628</v>
      </c>
      <c r="Y1193" s="236">
        <f t="shared" si="960"/>
        <v>4.0034648898940191</v>
      </c>
      <c r="Z1193" s="235" t="s">
        <v>628</v>
      </c>
      <c r="AA1193" s="236"/>
      <c r="AB1193" s="236"/>
      <c r="AC1193" s="236"/>
      <c r="AD1193" s="236"/>
      <c r="AG1193" s="236">
        <f t="shared" si="961"/>
        <v>2.8</v>
      </c>
      <c r="AH1193" s="236"/>
      <c r="AI1193" s="236"/>
      <c r="AJ1193" s="236"/>
      <c r="AK1193" s="236"/>
      <c r="AL1193" s="236"/>
      <c r="AM1193" s="236"/>
      <c r="AN1193" s="236"/>
      <c r="AO1193" s="236"/>
      <c r="AP1193" s="235">
        <v>8</v>
      </c>
      <c r="AR1193" s="235" t="str">
        <f t="shared" si="962"/>
        <v/>
      </c>
      <c r="AS1193" s="236"/>
      <c r="AT1193" s="236"/>
      <c r="AU1193" s="236"/>
      <c r="AV1193" s="236"/>
      <c r="AW1193" s="236"/>
      <c r="AX1193" s="236"/>
      <c r="AY1193" s="236"/>
      <c r="AZ1193" s="236"/>
      <c r="BA1193" s="236"/>
      <c r="BB1193" s="236"/>
      <c r="BC1193" s="236"/>
      <c r="BD1193" s="236"/>
      <c r="BE1193" s="236"/>
      <c r="BF1193" s="236"/>
      <c r="BG1193" s="236"/>
      <c r="BH1193" s="236"/>
      <c r="BI1193" s="236"/>
      <c r="BJ1193" s="236"/>
      <c r="BK1193" s="236"/>
      <c r="BL1193" s="235"/>
    </row>
    <row r="1194" spans="2:64">
      <c r="B1194" s="235"/>
      <c r="C1194" s="239">
        <v>1191</v>
      </c>
      <c r="D1194" s="234" t="s">
        <v>1728</v>
      </c>
      <c r="E1194" s="248">
        <v>3.3000000000000002E-2</v>
      </c>
      <c r="F1194" s="236">
        <f t="shared" si="953"/>
        <v>15.552847130677971</v>
      </c>
      <c r="G1194" s="236">
        <f t="shared" si="963"/>
        <v>13.98008730847458</v>
      </c>
      <c r="H1194" s="236">
        <f t="shared" si="964"/>
        <v>1.1125</v>
      </c>
      <c r="I1194" s="248">
        <v>3.3000000000000002E-2</v>
      </c>
      <c r="J1194" s="236">
        <f t="shared" si="956"/>
        <v>11.770822463629367</v>
      </c>
      <c r="K1194" s="236">
        <f t="shared" si="965"/>
        <v>17.795923823336487</v>
      </c>
      <c r="L1194" s="236">
        <f t="shared" si="958"/>
        <v>0.66143362831177266</v>
      </c>
      <c r="M1194" s="235" t="s">
        <v>1729</v>
      </c>
      <c r="N1194" s="235"/>
      <c r="P1194" s="248">
        <v>4.5</v>
      </c>
      <c r="Q1194" s="235" t="s">
        <v>628</v>
      </c>
      <c r="R1194" s="235" t="s">
        <v>628</v>
      </c>
      <c r="S1194" s="236">
        <f t="shared" si="966"/>
        <v>2.2250000000000001</v>
      </c>
      <c r="T1194" s="235" t="s">
        <v>628</v>
      </c>
      <c r="U1194" s="248">
        <v>0.05</v>
      </c>
      <c r="V1194" s="235" t="s">
        <v>628</v>
      </c>
      <c r="Y1194" s="236">
        <f t="shared" si="960"/>
        <v>3.9990840052441543</v>
      </c>
      <c r="Z1194" s="235" t="s">
        <v>628</v>
      </c>
      <c r="AA1194" s="236"/>
      <c r="AB1194" s="236"/>
      <c r="AC1194" s="236"/>
      <c r="AD1194" s="236"/>
      <c r="AG1194" s="236">
        <f t="shared" si="961"/>
        <v>3.15</v>
      </c>
      <c r="AH1194" s="236"/>
      <c r="AI1194" s="236"/>
      <c r="AJ1194" s="236"/>
      <c r="AK1194" s="236"/>
      <c r="AL1194" s="236"/>
      <c r="AM1194" s="236"/>
      <c r="AN1194" s="236"/>
      <c r="AO1194" s="236"/>
      <c r="AP1194" s="235">
        <v>8</v>
      </c>
      <c r="AR1194" s="235" t="str">
        <f t="shared" si="962"/>
        <v/>
      </c>
      <c r="AS1194" s="236"/>
      <c r="AT1194" s="236"/>
      <c r="AU1194" s="236"/>
      <c r="AV1194" s="236"/>
      <c r="AW1194" s="236"/>
      <c r="AX1194" s="236"/>
      <c r="AY1194" s="236"/>
      <c r="AZ1194" s="236"/>
      <c r="BA1194" s="236"/>
      <c r="BB1194" s="236"/>
      <c r="BC1194" s="236"/>
      <c r="BD1194" s="236"/>
      <c r="BE1194" s="236"/>
      <c r="BF1194" s="236"/>
      <c r="BG1194" s="236"/>
      <c r="BH1194" s="236"/>
      <c r="BI1194" s="236"/>
      <c r="BJ1194" s="236"/>
      <c r="BK1194" s="236"/>
      <c r="BL1194" s="235"/>
    </row>
    <row r="1195" spans="2:64">
      <c r="B1195" s="235"/>
      <c r="C1195" s="239">
        <v>1192</v>
      </c>
      <c r="E1195" s="248"/>
      <c r="F1195" s="236"/>
      <c r="G1195" s="236"/>
      <c r="H1195" s="236"/>
      <c r="I1195" s="248"/>
      <c r="J1195" s="236"/>
      <c r="K1195" s="236"/>
      <c r="L1195" s="236"/>
      <c r="M1195" s="235"/>
      <c r="N1195" s="235"/>
      <c r="P1195" s="248"/>
      <c r="Q1195" s="248"/>
      <c r="R1195" s="248"/>
      <c r="S1195" s="235"/>
      <c r="T1195" s="248"/>
      <c r="U1195" s="235" t="s">
        <v>1773</v>
      </c>
      <c r="V1195" s="235"/>
      <c r="AA1195" s="236"/>
      <c r="AB1195" s="236"/>
      <c r="AC1195" s="236"/>
      <c r="AD1195" s="236"/>
      <c r="AG1195" s="236"/>
      <c r="AH1195" s="236"/>
      <c r="AI1195" s="236"/>
      <c r="AJ1195" s="236"/>
      <c r="AK1195" s="236"/>
      <c r="AL1195" s="236"/>
      <c r="AM1195" s="236"/>
      <c r="AN1195" s="236"/>
      <c r="AO1195" s="236"/>
      <c r="AP1195" s="235"/>
      <c r="AR1195" s="235" t="str">
        <f t="shared" si="962"/>
        <v/>
      </c>
      <c r="AS1195" s="236"/>
      <c r="AT1195" s="236"/>
      <c r="AU1195" s="236"/>
      <c r="AV1195" s="236"/>
      <c r="AW1195" s="236"/>
      <c r="AX1195" s="236"/>
      <c r="AY1195" s="236"/>
      <c r="AZ1195" s="236"/>
      <c r="BA1195" s="236"/>
      <c r="BB1195" s="236"/>
      <c r="BC1195" s="236"/>
      <c r="BD1195" s="236"/>
      <c r="BE1195" s="236"/>
      <c r="BF1195" s="236"/>
      <c r="BG1195" s="236"/>
      <c r="BH1195" s="236"/>
      <c r="BI1195" s="236"/>
      <c r="BJ1195" s="236"/>
      <c r="BK1195" s="236"/>
      <c r="BL1195" s="235"/>
    </row>
    <row r="1196" spans="2:64">
      <c r="B1196" s="312" t="s">
        <v>886</v>
      </c>
      <c r="C1196" s="239">
        <v>1193</v>
      </c>
      <c r="D1196" s="234" t="s">
        <v>1709</v>
      </c>
      <c r="E1196" s="236">
        <f>(0.024*(2*PI()-Z1196)+0.012*Z1196)/(2*PI())</f>
        <v>1.8366666666666667E-2</v>
      </c>
      <c r="F1196" s="236">
        <f t="shared" ref="F1196:F1215" si="967">PI()*S1196^2</f>
        <v>0.12566370614359174</v>
      </c>
      <c r="G1196" s="236">
        <f t="shared" ref="G1196:G1205" si="968">PI()*P1196</f>
        <v>1.2566370614359172</v>
      </c>
      <c r="H1196" s="236">
        <f t="shared" ref="H1196:H1215" si="969">F1196/G1196</f>
        <v>0.1</v>
      </c>
      <c r="I1196" s="236">
        <f>(0.024*(Y1196-Z1196)+0.012*Z1196)/Y1196</f>
        <v>1.5072228718700491E-2</v>
      </c>
      <c r="J1196" s="236">
        <f t="shared" ref="J1196:J1215" si="970">S1196^2*(Y1196-SIN(Y1196))/2</f>
        <v>9.3956769138354074E-2</v>
      </c>
      <c r="K1196" s="236">
        <f t="shared" ref="K1196:K1205" si="971">P1196*Y1196</f>
        <v>1.5858505382899075</v>
      </c>
      <c r="L1196" s="236">
        <f t="shared" ref="L1196:L1215" si="972">J1196/K1196</f>
        <v>5.9246925778813804E-2</v>
      </c>
      <c r="M1196" s="235" t="s">
        <v>1729</v>
      </c>
      <c r="N1196" s="234">
        <v>1</v>
      </c>
      <c r="P1196" s="248">
        <v>0.4</v>
      </c>
      <c r="Q1196" s="235" t="s">
        <v>628</v>
      </c>
      <c r="R1196" s="235" t="s">
        <v>628</v>
      </c>
      <c r="S1196" s="236">
        <f t="shared" ref="S1196:S1205" si="973">P1196/2</f>
        <v>0.2</v>
      </c>
      <c r="T1196" s="235" t="s">
        <v>628</v>
      </c>
      <c r="U1196" s="248">
        <v>1.2999999999999999E-2</v>
      </c>
      <c r="V1196" s="235" t="s">
        <v>628</v>
      </c>
      <c r="Y1196" s="236">
        <f t="shared" ref="Y1196:Y1215" si="974">2*ACOS((S1196-AG1196)/S1196)</f>
        <v>3.9646263457247688</v>
      </c>
      <c r="Z1196" s="313">
        <f>169/180*PI()</f>
        <v>2.9496064358704168</v>
      </c>
      <c r="AA1196" s="236"/>
      <c r="AB1196" s="236"/>
      <c r="AC1196" s="236"/>
      <c r="AD1196" s="236"/>
      <c r="AG1196" s="236">
        <f t="shared" ref="AG1196:AG1215" si="975">$L$1*P1196</f>
        <v>0.27999999999999997</v>
      </c>
      <c r="AH1196" s="236"/>
      <c r="AI1196" s="236"/>
      <c r="AJ1196" s="236"/>
      <c r="AK1196" s="236"/>
      <c r="AL1196" s="236"/>
      <c r="AM1196" s="236"/>
      <c r="AN1196" s="236"/>
      <c r="AO1196" s="236"/>
      <c r="AP1196" s="235">
        <v>8</v>
      </c>
      <c r="AR1196" s="235" t="str">
        <f t="shared" si="962"/>
        <v/>
      </c>
      <c r="AS1196" s="236"/>
      <c r="AT1196" s="236"/>
      <c r="AU1196" s="236"/>
      <c r="AV1196" s="236"/>
      <c r="AW1196" s="236"/>
      <c r="AX1196" s="236"/>
      <c r="AY1196" s="236"/>
      <c r="AZ1196" s="236"/>
      <c r="BA1196" s="236"/>
      <c r="BB1196" s="236"/>
      <c r="BC1196" s="236"/>
      <c r="BD1196" s="236"/>
      <c r="BE1196" s="236"/>
      <c r="BF1196" s="236"/>
      <c r="BG1196" s="236"/>
      <c r="BH1196" s="236"/>
      <c r="BI1196" s="236"/>
      <c r="BJ1196" s="236"/>
      <c r="BK1196" s="236"/>
      <c r="BL1196" s="235"/>
    </row>
    <row r="1197" spans="2:64">
      <c r="B1197" s="249" t="s">
        <v>1741</v>
      </c>
      <c r="C1197" s="239">
        <v>1194</v>
      </c>
      <c r="D1197" s="234" t="s">
        <v>1710</v>
      </c>
      <c r="E1197" s="236">
        <f t="shared" ref="E1197:E1226" si="976">(0.024*(2*PI()-Z1197)+0.012*Z1197)/(2*PI())</f>
        <v>1.83E-2</v>
      </c>
      <c r="F1197" s="236">
        <f t="shared" si="967"/>
        <v>0.19634954084936207</v>
      </c>
      <c r="G1197" s="236">
        <f t="shared" si="968"/>
        <v>1.5707963267948966</v>
      </c>
      <c r="H1197" s="236">
        <f t="shared" si="969"/>
        <v>0.125</v>
      </c>
      <c r="I1197" s="236">
        <f t="shared" ref="I1197:I1205" si="977">(0.024*(Y1197-Z1197)+0.012*Z1197)/Y1197</f>
        <v>1.4966574620696949E-2</v>
      </c>
      <c r="J1197" s="236">
        <f t="shared" si="970"/>
        <v>0.14680745177867821</v>
      </c>
      <c r="K1197" s="236">
        <f t="shared" si="971"/>
        <v>1.9823131728623844</v>
      </c>
      <c r="L1197" s="236">
        <f t="shared" si="972"/>
        <v>7.4058657223517246E-2</v>
      </c>
      <c r="M1197" s="235" t="s">
        <v>1729</v>
      </c>
      <c r="N1197" s="234">
        <v>1</v>
      </c>
      <c r="P1197" s="248">
        <v>0.5</v>
      </c>
      <c r="Q1197" s="235" t="s">
        <v>628</v>
      </c>
      <c r="R1197" s="235" t="s">
        <v>628</v>
      </c>
      <c r="S1197" s="236">
        <f t="shared" si="973"/>
        <v>0.25</v>
      </c>
      <c r="T1197" s="235" t="s">
        <v>628</v>
      </c>
      <c r="U1197" s="248">
        <v>1.2999999999999999E-2</v>
      </c>
      <c r="V1197" s="235" t="s">
        <v>628</v>
      </c>
      <c r="Y1197" s="236">
        <f t="shared" si="974"/>
        <v>3.9646263457247688</v>
      </c>
      <c r="Z1197" s="313">
        <f>171/180*PI()</f>
        <v>2.9845130209103035</v>
      </c>
      <c r="AA1197" s="236"/>
      <c r="AB1197" s="236"/>
      <c r="AC1197" s="236"/>
      <c r="AD1197" s="236"/>
      <c r="AG1197" s="236">
        <f t="shared" si="975"/>
        <v>0.35</v>
      </c>
      <c r="AH1197" s="236"/>
      <c r="AI1197" s="236"/>
      <c r="AJ1197" s="236"/>
      <c r="AK1197" s="236"/>
      <c r="AL1197" s="236"/>
      <c r="AM1197" s="236"/>
      <c r="AN1197" s="236"/>
      <c r="AO1197" s="236"/>
      <c r="AP1197" s="235">
        <v>8</v>
      </c>
      <c r="AR1197" s="235" t="str">
        <f t="shared" si="962"/>
        <v/>
      </c>
      <c r="AS1197" s="236"/>
      <c r="AT1197" s="236"/>
      <c r="AU1197" s="236"/>
      <c r="AV1197" s="236"/>
      <c r="AW1197" s="236"/>
      <c r="AX1197" s="236"/>
      <c r="AY1197" s="236"/>
      <c r="AZ1197" s="236"/>
      <c r="BA1197" s="236"/>
      <c r="BB1197" s="236"/>
      <c r="BC1197" s="236"/>
      <c r="BD1197" s="236"/>
      <c r="BE1197" s="236"/>
      <c r="BF1197" s="236"/>
      <c r="BG1197" s="236"/>
      <c r="BH1197" s="236"/>
      <c r="BI1197" s="236"/>
      <c r="BJ1197" s="236"/>
      <c r="BK1197" s="236"/>
      <c r="BL1197" s="235"/>
    </row>
    <row r="1198" spans="2:64">
      <c r="B1198" s="235"/>
      <c r="C1198" s="239">
        <v>1195</v>
      </c>
      <c r="D1198" s="234" t="s">
        <v>1711</v>
      </c>
      <c r="E1198" s="236">
        <f t="shared" si="976"/>
        <v>1.8266666666666667E-2</v>
      </c>
      <c r="F1198" s="236">
        <f t="shared" si="967"/>
        <v>0.28274333882308139</v>
      </c>
      <c r="G1198" s="236">
        <f t="shared" si="968"/>
        <v>1.8849555921538759</v>
      </c>
      <c r="H1198" s="236">
        <f t="shared" si="969"/>
        <v>0.15</v>
      </c>
      <c r="I1198" s="236">
        <f t="shared" si="977"/>
        <v>1.4913747571695175E-2</v>
      </c>
      <c r="J1198" s="236">
        <f t="shared" si="970"/>
        <v>0.21140273056129666</v>
      </c>
      <c r="K1198" s="236">
        <f t="shared" si="971"/>
        <v>2.3787758074348613</v>
      </c>
      <c r="L1198" s="236">
        <f t="shared" si="972"/>
        <v>8.8870388668220709E-2</v>
      </c>
      <c r="M1198" s="235" t="s">
        <v>1729</v>
      </c>
      <c r="N1198" s="234">
        <v>1</v>
      </c>
      <c r="P1198" s="248">
        <v>0.6</v>
      </c>
      <c r="Q1198" s="235" t="s">
        <v>628</v>
      </c>
      <c r="R1198" s="235" t="s">
        <v>628</v>
      </c>
      <c r="S1198" s="236">
        <f t="shared" si="973"/>
        <v>0.3</v>
      </c>
      <c r="T1198" s="235" t="s">
        <v>628</v>
      </c>
      <c r="U1198" s="248">
        <v>1.2999999999999999E-2</v>
      </c>
      <c r="V1198" s="235" t="s">
        <v>628</v>
      </c>
      <c r="Y1198" s="236">
        <f t="shared" si="974"/>
        <v>3.9646263457247692</v>
      </c>
      <c r="Z1198" s="313">
        <f>172/180*PI()</f>
        <v>3.001966313430247</v>
      </c>
      <c r="AA1198" s="236"/>
      <c r="AB1198" s="236"/>
      <c r="AC1198" s="236"/>
      <c r="AD1198" s="236"/>
      <c r="AG1198" s="236">
        <f t="shared" si="975"/>
        <v>0.42</v>
      </c>
      <c r="AH1198" s="236"/>
      <c r="AI1198" s="236"/>
      <c r="AJ1198" s="236"/>
      <c r="AK1198" s="236"/>
      <c r="AL1198" s="236"/>
      <c r="AM1198" s="236"/>
      <c r="AN1198" s="236"/>
      <c r="AO1198" s="236"/>
      <c r="AP1198" s="235">
        <v>8</v>
      </c>
      <c r="AR1198" s="235" t="str">
        <f t="shared" si="962"/>
        <v/>
      </c>
      <c r="AS1198" s="236"/>
      <c r="AT1198" s="236"/>
      <c r="AU1198" s="236"/>
      <c r="AV1198" s="236"/>
      <c r="AW1198" s="236"/>
      <c r="AX1198" s="236"/>
      <c r="AY1198" s="236"/>
      <c r="AZ1198" s="236"/>
      <c r="BA1198" s="236"/>
      <c r="BB1198" s="236"/>
      <c r="BC1198" s="236"/>
      <c r="BD1198" s="236"/>
      <c r="BE1198" s="236"/>
      <c r="BF1198" s="236"/>
      <c r="BG1198" s="236"/>
      <c r="BH1198" s="236"/>
      <c r="BI1198" s="236"/>
      <c r="BJ1198" s="236"/>
      <c r="BK1198" s="236"/>
      <c r="BL1198" s="235"/>
    </row>
    <row r="1199" spans="2:64">
      <c r="B1199" s="235"/>
      <c r="C1199" s="239">
        <v>1196</v>
      </c>
      <c r="D1199" s="234" t="s">
        <v>1712</v>
      </c>
      <c r="E1199" s="236">
        <f t="shared" si="976"/>
        <v>1.8200000000000001E-2</v>
      </c>
      <c r="F1199" s="236">
        <f t="shared" si="967"/>
        <v>0.50265482457436694</v>
      </c>
      <c r="G1199" s="236">
        <f t="shared" si="968"/>
        <v>2.5132741228718345</v>
      </c>
      <c r="H1199" s="236">
        <f t="shared" si="969"/>
        <v>0.2</v>
      </c>
      <c r="I1199" s="236">
        <f t="shared" si="977"/>
        <v>1.4808093473691632E-2</v>
      </c>
      <c r="J1199" s="236">
        <f t="shared" si="970"/>
        <v>0.37582707655341629</v>
      </c>
      <c r="K1199" s="236">
        <f t="shared" si="971"/>
        <v>3.171701076579815</v>
      </c>
      <c r="L1199" s="236">
        <f t="shared" si="972"/>
        <v>0.11849385155762761</v>
      </c>
      <c r="M1199" s="235" t="s">
        <v>1729</v>
      </c>
      <c r="N1199" s="234">
        <v>1</v>
      </c>
      <c r="P1199" s="248">
        <v>0.8</v>
      </c>
      <c r="Q1199" s="235" t="s">
        <v>628</v>
      </c>
      <c r="R1199" s="235" t="s">
        <v>628</v>
      </c>
      <c r="S1199" s="236">
        <f t="shared" si="973"/>
        <v>0.4</v>
      </c>
      <c r="T1199" s="235" t="s">
        <v>628</v>
      </c>
      <c r="U1199" s="248">
        <v>1.2999999999999999E-2</v>
      </c>
      <c r="V1199" s="235" t="s">
        <v>628</v>
      </c>
      <c r="Y1199" s="236">
        <f t="shared" si="974"/>
        <v>3.9646263457247688</v>
      </c>
      <c r="Z1199" s="313">
        <f>174/180*PI()</f>
        <v>3.0368728984701332</v>
      </c>
      <c r="AA1199" s="236"/>
      <c r="AB1199" s="236"/>
      <c r="AC1199" s="236"/>
      <c r="AD1199" s="236"/>
      <c r="AG1199" s="236">
        <f t="shared" si="975"/>
        <v>0.55999999999999994</v>
      </c>
      <c r="AH1199" s="236"/>
      <c r="AI1199" s="236"/>
      <c r="AJ1199" s="236"/>
      <c r="AK1199" s="236"/>
      <c r="AL1199" s="236"/>
      <c r="AM1199" s="236"/>
      <c r="AN1199" s="236"/>
      <c r="AO1199" s="236"/>
      <c r="AP1199" s="235">
        <v>8</v>
      </c>
      <c r="AR1199" s="235" t="str">
        <f t="shared" si="962"/>
        <v/>
      </c>
      <c r="AS1199" s="236"/>
      <c r="AT1199" s="236"/>
      <c r="AU1199" s="236"/>
      <c r="AV1199" s="236"/>
      <c r="AW1199" s="236"/>
      <c r="AX1199" s="236"/>
      <c r="AY1199" s="236"/>
      <c r="AZ1199" s="236"/>
      <c r="BA1199" s="236"/>
      <c r="BB1199" s="236"/>
      <c r="BC1199" s="236"/>
      <c r="BD1199" s="236"/>
      <c r="BE1199" s="236"/>
      <c r="BF1199" s="236"/>
      <c r="BG1199" s="236"/>
      <c r="BH1199" s="236"/>
      <c r="BI1199" s="236"/>
      <c r="BJ1199" s="236"/>
      <c r="BK1199" s="236"/>
      <c r="BL1199" s="235"/>
    </row>
    <row r="1200" spans="2:64">
      <c r="B1200" s="235"/>
      <c r="C1200" s="239">
        <v>1197</v>
      </c>
      <c r="D1200" s="234" t="s">
        <v>1713</v>
      </c>
      <c r="E1200" s="236">
        <f t="shared" si="976"/>
        <v>1.8166666666666668E-2</v>
      </c>
      <c r="F1200" s="236">
        <f t="shared" si="967"/>
        <v>0.78539816339744828</v>
      </c>
      <c r="G1200" s="236">
        <f t="shared" si="968"/>
        <v>3.1415926535897931</v>
      </c>
      <c r="H1200" s="236">
        <f t="shared" si="969"/>
        <v>0.25</v>
      </c>
      <c r="I1200" s="236">
        <f t="shared" si="977"/>
        <v>1.4755266424689861E-2</v>
      </c>
      <c r="J1200" s="236">
        <f t="shared" si="970"/>
        <v>0.58722980711471284</v>
      </c>
      <c r="K1200" s="236">
        <f t="shared" si="971"/>
        <v>3.9646263457247688</v>
      </c>
      <c r="L1200" s="236">
        <f t="shared" si="972"/>
        <v>0.14811731444703449</v>
      </c>
      <c r="M1200" s="235" t="s">
        <v>1729</v>
      </c>
      <c r="N1200" s="234">
        <v>1</v>
      </c>
      <c r="P1200" s="248">
        <v>1</v>
      </c>
      <c r="Q1200" s="235" t="s">
        <v>628</v>
      </c>
      <c r="R1200" s="235" t="s">
        <v>628</v>
      </c>
      <c r="S1200" s="236">
        <f t="shared" si="973"/>
        <v>0.5</v>
      </c>
      <c r="T1200" s="235" t="s">
        <v>628</v>
      </c>
      <c r="U1200" s="248">
        <v>1.2999999999999999E-2</v>
      </c>
      <c r="V1200" s="235" t="s">
        <v>628</v>
      </c>
      <c r="Y1200" s="236">
        <f t="shared" si="974"/>
        <v>3.9646263457247688</v>
      </c>
      <c r="Z1200" s="313">
        <f>175/180*PI()</f>
        <v>3.0543261909900767</v>
      </c>
      <c r="AA1200" s="236"/>
      <c r="AB1200" s="236"/>
      <c r="AC1200" s="236"/>
      <c r="AD1200" s="236"/>
      <c r="AG1200" s="236">
        <f t="shared" si="975"/>
        <v>0.7</v>
      </c>
      <c r="AH1200" s="236"/>
      <c r="AI1200" s="236"/>
      <c r="AJ1200" s="236"/>
      <c r="AK1200" s="236"/>
      <c r="AL1200" s="236"/>
      <c r="AM1200" s="236"/>
      <c r="AN1200" s="236"/>
      <c r="AO1200" s="236"/>
      <c r="AP1200" s="235">
        <v>8</v>
      </c>
      <c r="AR1200" s="235" t="str">
        <f t="shared" si="962"/>
        <v/>
      </c>
      <c r="AS1200" s="236"/>
      <c r="AT1200" s="236"/>
      <c r="AU1200" s="236"/>
      <c r="AV1200" s="236"/>
      <c r="AW1200" s="236"/>
      <c r="AX1200" s="236"/>
      <c r="AY1200" s="236"/>
      <c r="AZ1200" s="236"/>
      <c r="BA1200" s="236"/>
      <c r="BB1200" s="236"/>
      <c r="BC1200" s="236"/>
      <c r="BD1200" s="236"/>
      <c r="BE1200" s="236"/>
      <c r="BF1200" s="236"/>
      <c r="BG1200" s="236"/>
      <c r="BH1200" s="236"/>
      <c r="BI1200" s="236"/>
      <c r="BJ1200" s="236"/>
      <c r="BK1200" s="236"/>
      <c r="BL1200" s="235"/>
    </row>
    <row r="1201" spans="2:64">
      <c r="B1201" s="235"/>
      <c r="C1201" s="239">
        <v>1198</v>
      </c>
      <c r="D1201" s="234" t="s">
        <v>1714</v>
      </c>
      <c r="E1201" s="236">
        <f t="shared" si="976"/>
        <v>1.8133333333333331E-2</v>
      </c>
      <c r="F1201" s="236">
        <f t="shared" si="967"/>
        <v>1.1309733552923256</v>
      </c>
      <c r="G1201" s="236">
        <f t="shared" si="968"/>
        <v>3.7699111843077517</v>
      </c>
      <c r="H1201" s="236">
        <f t="shared" si="969"/>
        <v>0.3</v>
      </c>
      <c r="I1201" s="236">
        <f t="shared" si="977"/>
        <v>1.4702439375688088E-2</v>
      </c>
      <c r="J1201" s="236">
        <f t="shared" si="970"/>
        <v>0.84561092224518664</v>
      </c>
      <c r="K1201" s="236">
        <f t="shared" si="971"/>
        <v>4.7575516148697226</v>
      </c>
      <c r="L1201" s="236">
        <f t="shared" si="972"/>
        <v>0.17774077733644142</v>
      </c>
      <c r="M1201" s="235" t="s">
        <v>1729</v>
      </c>
      <c r="N1201" s="234">
        <v>1</v>
      </c>
      <c r="P1201" s="248">
        <v>1.2</v>
      </c>
      <c r="Q1201" s="235" t="s">
        <v>628</v>
      </c>
      <c r="R1201" s="235" t="s">
        <v>628</v>
      </c>
      <c r="S1201" s="236">
        <f t="shared" si="973"/>
        <v>0.6</v>
      </c>
      <c r="T1201" s="235" t="s">
        <v>628</v>
      </c>
      <c r="U1201" s="248">
        <v>1.2999999999999999E-2</v>
      </c>
      <c r="V1201" s="235" t="s">
        <v>628</v>
      </c>
      <c r="Y1201" s="236">
        <f t="shared" si="974"/>
        <v>3.9646263457247692</v>
      </c>
      <c r="Z1201" s="313">
        <f>176/180*PI()</f>
        <v>3.0717794835100198</v>
      </c>
      <c r="AA1201" s="236"/>
      <c r="AB1201" s="236"/>
      <c r="AC1201" s="236"/>
      <c r="AD1201" s="236"/>
      <c r="AG1201" s="236">
        <f t="shared" si="975"/>
        <v>0.84</v>
      </c>
      <c r="AH1201" s="236"/>
      <c r="AI1201" s="236"/>
      <c r="AJ1201" s="236"/>
      <c r="AK1201" s="236"/>
      <c r="AL1201" s="236"/>
      <c r="AM1201" s="236"/>
      <c r="AN1201" s="236"/>
      <c r="AO1201" s="236"/>
      <c r="AP1201" s="235">
        <v>8</v>
      </c>
      <c r="AR1201" s="235" t="str">
        <f t="shared" si="962"/>
        <v/>
      </c>
      <c r="AS1201" s="236"/>
      <c r="AT1201" s="236"/>
      <c r="AU1201" s="236"/>
      <c r="AV1201" s="236"/>
      <c r="AW1201" s="236"/>
      <c r="AX1201" s="236"/>
      <c r="AY1201" s="236"/>
      <c r="AZ1201" s="236"/>
      <c r="BA1201" s="236"/>
      <c r="BB1201" s="236"/>
      <c r="BC1201" s="236"/>
      <c r="BD1201" s="236"/>
      <c r="BE1201" s="236"/>
      <c r="BF1201" s="236"/>
      <c r="BG1201" s="236"/>
      <c r="BH1201" s="236"/>
      <c r="BI1201" s="236"/>
      <c r="BJ1201" s="236"/>
      <c r="BK1201" s="236"/>
      <c r="BL1201" s="235"/>
    </row>
    <row r="1202" spans="2:64">
      <c r="B1202" s="235"/>
      <c r="C1202" s="239">
        <v>1199</v>
      </c>
      <c r="D1202" s="234" t="s">
        <v>1715</v>
      </c>
      <c r="E1202" s="236">
        <f t="shared" si="976"/>
        <v>1.8100000000000002E-2</v>
      </c>
      <c r="F1202" s="236">
        <f t="shared" si="967"/>
        <v>1.4313881527918497</v>
      </c>
      <c r="G1202" s="236">
        <f t="shared" si="968"/>
        <v>4.2411500823462207</v>
      </c>
      <c r="H1202" s="236">
        <f t="shared" si="969"/>
        <v>0.33750000000000008</v>
      </c>
      <c r="I1202" s="236">
        <f t="shared" si="977"/>
        <v>1.4649612326686315E-2</v>
      </c>
      <c r="J1202" s="236">
        <f t="shared" si="970"/>
        <v>1.0702263234665643</v>
      </c>
      <c r="K1202" s="236">
        <f t="shared" si="971"/>
        <v>5.3522455667284383</v>
      </c>
      <c r="L1202" s="236">
        <f t="shared" si="972"/>
        <v>0.19995837450349657</v>
      </c>
      <c r="M1202" s="235" t="s">
        <v>1729</v>
      </c>
      <c r="N1202" s="234">
        <v>1</v>
      </c>
      <c r="P1202" s="248">
        <v>1.35</v>
      </c>
      <c r="Q1202" s="235" t="s">
        <v>628</v>
      </c>
      <c r="R1202" s="235" t="s">
        <v>628</v>
      </c>
      <c r="S1202" s="236">
        <f t="shared" si="973"/>
        <v>0.67500000000000004</v>
      </c>
      <c r="T1202" s="235" t="s">
        <v>628</v>
      </c>
      <c r="U1202" s="248">
        <v>1.2999999999999999E-2</v>
      </c>
      <c r="V1202" s="235" t="s">
        <v>628</v>
      </c>
      <c r="Y1202" s="236">
        <f t="shared" si="974"/>
        <v>3.9646263457247688</v>
      </c>
      <c r="Z1202" s="313">
        <f>177/180*PI()</f>
        <v>3.0892327760299629</v>
      </c>
      <c r="AA1202" s="236"/>
      <c r="AB1202" s="236"/>
      <c r="AC1202" s="236"/>
      <c r="AD1202" s="236"/>
      <c r="AG1202" s="236">
        <f t="shared" si="975"/>
        <v>0.94499999999999995</v>
      </c>
      <c r="AH1202" s="236"/>
      <c r="AI1202" s="236"/>
      <c r="AJ1202" s="236"/>
      <c r="AK1202" s="236"/>
      <c r="AL1202" s="236"/>
      <c r="AM1202" s="236"/>
      <c r="AN1202" s="236"/>
      <c r="AO1202" s="236"/>
      <c r="AP1202" s="235">
        <v>8</v>
      </c>
      <c r="AR1202" s="235" t="str">
        <f t="shared" si="962"/>
        <v/>
      </c>
      <c r="AS1202" s="236"/>
      <c r="AT1202" s="236"/>
      <c r="AU1202" s="236"/>
      <c r="AV1202" s="236"/>
      <c r="AW1202" s="236"/>
      <c r="AX1202" s="236"/>
      <c r="AY1202" s="236"/>
      <c r="AZ1202" s="236"/>
      <c r="BA1202" s="236"/>
      <c r="BB1202" s="236"/>
      <c r="BC1202" s="236"/>
      <c r="BD1202" s="236"/>
      <c r="BE1202" s="236"/>
      <c r="BF1202" s="236"/>
      <c r="BG1202" s="236"/>
      <c r="BH1202" s="236"/>
      <c r="BI1202" s="236"/>
      <c r="BJ1202" s="236"/>
      <c r="BK1202" s="236"/>
      <c r="BL1202" s="235"/>
    </row>
    <row r="1203" spans="2:64">
      <c r="B1203" s="235"/>
      <c r="C1203" s="239">
        <v>1200</v>
      </c>
      <c r="D1203" s="234" t="s">
        <v>1716</v>
      </c>
      <c r="E1203" s="236">
        <f t="shared" si="976"/>
        <v>1.8100000000000002E-2</v>
      </c>
      <c r="F1203" s="236">
        <f t="shared" si="967"/>
        <v>1.7671458676442586</v>
      </c>
      <c r="G1203" s="236">
        <f t="shared" si="968"/>
        <v>4.7123889803846897</v>
      </c>
      <c r="H1203" s="236">
        <f t="shared" si="969"/>
        <v>0.375</v>
      </c>
      <c r="I1203" s="236">
        <f t="shared" si="977"/>
        <v>1.4649612326686315E-2</v>
      </c>
      <c r="J1203" s="236">
        <f t="shared" si="970"/>
        <v>1.3212670660081038</v>
      </c>
      <c r="K1203" s="236">
        <f t="shared" si="971"/>
        <v>5.9469395185871532</v>
      </c>
      <c r="L1203" s="236">
        <f t="shared" si="972"/>
        <v>0.22217597167055173</v>
      </c>
      <c r="M1203" s="235" t="s">
        <v>1729</v>
      </c>
      <c r="N1203" s="234">
        <v>1</v>
      </c>
      <c r="P1203" s="248">
        <v>1.5</v>
      </c>
      <c r="Q1203" s="235" t="s">
        <v>628</v>
      </c>
      <c r="R1203" s="235" t="s">
        <v>628</v>
      </c>
      <c r="S1203" s="236">
        <f t="shared" si="973"/>
        <v>0.75</v>
      </c>
      <c r="T1203" s="235" t="s">
        <v>628</v>
      </c>
      <c r="U1203" s="248">
        <v>1.2999999999999999E-2</v>
      </c>
      <c r="V1203" s="235" t="s">
        <v>628</v>
      </c>
      <c r="Y1203" s="236">
        <f t="shared" si="974"/>
        <v>3.9646263457247688</v>
      </c>
      <c r="Z1203" s="313">
        <f>177/180*PI()</f>
        <v>3.0892327760299629</v>
      </c>
      <c r="AA1203" s="236"/>
      <c r="AB1203" s="236"/>
      <c r="AC1203" s="236"/>
      <c r="AD1203" s="236"/>
      <c r="AG1203" s="236">
        <f t="shared" si="975"/>
        <v>1.0499999999999998</v>
      </c>
      <c r="AH1203" s="236"/>
      <c r="AI1203" s="236"/>
      <c r="AJ1203" s="236"/>
      <c r="AK1203" s="236"/>
      <c r="AL1203" s="236"/>
      <c r="AM1203" s="236"/>
      <c r="AN1203" s="236"/>
      <c r="AO1203" s="236"/>
      <c r="AP1203" s="235">
        <v>8</v>
      </c>
      <c r="AR1203" s="235" t="str">
        <f t="shared" si="962"/>
        <v/>
      </c>
      <c r="AS1203" s="236"/>
      <c r="AT1203" s="236"/>
      <c r="AU1203" s="236"/>
      <c r="AV1203" s="236"/>
      <c r="AW1203" s="236"/>
      <c r="AX1203" s="236"/>
      <c r="AY1203" s="236"/>
      <c r="AZ1203" s="236"/>
      <c r="BA1203" s="236"/>
      <c r="BB1203" s="236"/>
      <c r="BC1203" s="236"/>
      <c r="BD1203" s="236"/>
      <c r="BE1203" s="236"/>
      <c r="BF1203" s="236"/>
      <c r="BG1203" s="236"/>
      <c r="BH1203" s="236"/>
      <c r="BI1203" s="236"/>
      <c r="BJ1203" s="236"/>
      <c r="BK1203" s="236"/>
      <c r="BL1203" s="235"/>
    </row>
    <row r="1204" spans="2:64">
      <c r="B1204" s="235"/>
      <c r="C1204" s="239">
        <v>1201</v>
      </c>
      <c r="D1204" s="234" t="s">
        <v>1717</v>
      </c>
      <c r="E1204" s="236">
        <f t="shared" si="976"/>
        <v>1.8100000000000002E-2</v>
      </c>
      <c r="F1204" s="236">
        <f t="shared" si="967"/>
        <v>2.1382464998495525</v>
      </c>
      <c r="G1204" s="236">
        <f t="shared" si="968"/>
        <v>5.1836278784231586</v>
      </c>
      <c r="H1204" s="236">
        <f t="shared" si="969"/>
        <v>0.41249999999999992</v>
      </c>
      <c r="I1204" s="236">
        <f t="shared" si="977"/>
        <v>1.4649612326686315E-2</v>
      </c>
      <c r="J1204" s="236">
        <f t="shared" si="970"/>
        <v>1.5987331498698056</v>
      </c>
      <c r="K1204" s="236">
        <f t="shared" si="971"/>
        <v>6.5416334704458681</v>
      </c>
      <c r="L1204" s="236">
        <f t="shared" si="972"/>
        <v>0.24439356883760691</v>
      </c>
      <c r="M1204" s="235" t="s">
        <v>1729</v>
      </c>
      <c r="N1204" s="234">
        <v>1</v>
      </c>
      <c r="P1204" s="248">
        <v>1.65</v>
      </c>
      <c r="Q1204" s="235" t="s">
        <v>628</v>
      </c>
      <c r="R1204" s="235" t="s">
        <v>628</v>
      </c>
      <c r="S1204" s="236">
        <f t="shared" si="973"/>
        <v>0.82499999999999996</v>
      </c>
      <c r="T1204" s="235" t="s">
        <v>628</v>
      </c>
      <c r="U1204" s="248">
        <v>1.2999999999999999E-2</v>
      </c>
      <c r="V1204" s="235" t="s">
        <v>628</v>
      </c>
      <c r="Y1204" s="236">
        <f t="shared" si="974"/>
        <v>3.9646263457247688</v>
      </c>
      <c r="Z1204" s="313">
        <f>177/180*PI()</f>
        <v>3.0892327760299629</v>
      </c>
      <c r="AA1204" s="236"/>
      <c r="AB1204" s="236"/>
      <c r="AC1204" s="236"/>
      <c r="AD1204" s="236"/>
      <c r="AG1204" s="236">
        <f t="shared" si="975"/>
        <v>1.1549999999999998</v>
      </c>
      <c r="AH1204" s="236"/>
      <c r="AI1204" s="236"/>
      <c r="AJ1204" s="236"/>
      <c r="AK1204" s="236"/>
      <c r="AL1204" s="236"/>
      <c r="AM1204" s="236"/>
      <c r="AN1204" s="236"/>
      <c r="AO1204" s="236"/>
      <c r="AP1204" s="235">
        <v>8</v>
      </c>
      <c r="AR1204" s="235" t="str">
        <f t="shared" si="962"/>
        <v/>
      </c>
      <c r="AS1204" s="236"/>
      <c r="AT1204" s="236"/>
      <c r="AU1204" s="236"/>
      <c r="AV1204" s="236"/>
      <c r="AW1204" s="236"/>
      <c r="AX1204" s="236"/>
      <c r="AY1204" s="236"/>
      <c r="AZ1204" s="236"/>
      <c r="BA1204" s="236"/>
      <c r="BB1204" s="236"/>
      <c r="BC1204" s="236"/>
      <c r="BD1204" s="236"/>
      <c r="BE1204" s="236"/>
      <c r="BF1204" s="236"/>
      <c r="BG1204" s="236"/>
      <c r="BH1204" s="236"/>
      <c r="BI1204" s="236"/>
      <c r="BJ1204" s="236"/>
      <c r="BK1204" s="236"/>
      <c r="BL1204" s="235"/>
    </row>
    <row r="1205" spans="2:64">
      <c r="B1205" s="235"/>
      <c r="C1205" s="239">
        <v>1202</v>
      </c>
      <c r="D1205" s="234" t="s">
        <v>1718</v>
      </c>
      <c r="E1205" s="236">
        <f t="shared" si="976"/>
        <v>1.8100000000000002E-2</v>
      </c>
      <c r="F1205" s="236">
        <f t="shared" si="967"/>
        <v>2.5446900494077327</v>
      </c>
      <c r="G1205" s="236">
        <f t="shared" si="968"/>
        <v>5.6548667764616276</v>
      </c>
      <c r="H1205" s="236">
        <f t="shared" si="969"/>
        <v>0.45000000000000007</v>
      </c>
      <c r="I1205" s="236">
        <f t="shared" si="977"/>
        <v>1.4649612326686315E-2</v>
      </c>
      <c r="J1205" s="236">
        <f t="shared" si="970"/>
        <v>1.9026245750516697</v>
      </c>
      <c r="K1205" s="236">
        <f t="shared" si="971"/>
        <v>7.1363274223045838</v>
      </c>
      <c r="L1205" s="236">
        <f t="shared" si="972"/>
        <v>0.26661116600466211</v>
      </c>
      <c r="M1205" s="235" t="s">
        <v>1729</v>
      </c>
      <c r="N1205" s="234">
        <v>1</v>
      </c>
      <c r="P1205" s="248">
        <v>1.8</v>
      </c>
      <c r="Q1205" s="235" t="s">
        <v>628</v>
      </c>
      <c r="R1205" s="235" t="s">
        <v>628</v>
      </c>
      <c r="S1205" s="236">
        <f t="shared" si="973"/>
        <v>0.9</v>
      </c>
      <c r="T1205" s="235" t="s">
        <v>628</v>
      </c>
      <c r="U1205" s="248">
        <v>1.2999999999999999E-2</v>
      </c>
      <c r="V1205" s="235" t="s">
        <v>628</v>
      </c>
      <c r="Y1205" s="236">
        <f t="shared" si="974"/>
        <v>3.9646263457247688</v>
      </c>
      <c r="Z1205" s="313">
        <f>177/180*PI()</f>
        <v>3.0892327760299629</v>
      </c>
      <c r="AA1205" s="236"/>
      <c r="AB1205" s="236"/>
      <c r="AC1205" s="236"/>
      <c r="AD1205" s="236"/>
      <c r="AG1205" s="236">
        <f t="shared" si="975"/>
        <v>1.26</v>
      </c>
      <c r="AH1205" s="236"/>
      <c r="AI1205" s="236"/>
      <c r="AJ1205" s="236"/>
      <c r="AK1205" s="236"/>
      <c r="AL1205" s="236"/>
      <c r="AM1205" s="236"/>
      <c r="AN1205" s="236"/>
      <c r="AO1205" s="236"/>
      <c r="AP1205" s="235">
        <v>8</v>
      </c>
      <c r="AR1205" s="235" t="str">
        <f t="shared" si="962"/>
        <v/>
      </c>
      <c r="AS1205" s="236"/>
      <c r="AT1205" s="236"/>
      <c r="AU1205" s="236"/>
      <c r="AV1205" s="236"/>
      <c r="AW1205" s="236"/>
      <c r="AX1205" s="236"/>
      <c r="AY1205" s="236"/>
      <c r="AZ1205" s="236"/>
      <c r="BA1205" s="236"/>
      <c r="BB1205" s="236"/>
      <c r="BC1205" s="236"/>
      <c r="BD1205" s="236"/>
      <c r="BE1205" s="236"/>
      <c r="BF1205" s="236"/>
      <c r="BG1205" s="236"/>
      <c r="BH1205" s="236"/>
      <c r="BI1205" s="236"/>
      <c r="BJ1205" s="236"/>
      <c r="BK1205" s="236"/>
      <c r="BL1205" s="235"/>
    </row>
    <row r="1206" spans="2:64">
      <c r="B1206" s="235"/>
      <c r="C1206" s="239">
        <v>1203</v>
      </c>
      <c r="D1206" s="234" t="s">
        <v>1719</v>
      </c>
      <c r="E1206" s="236">
        <f>(0.033*(2*PI()-Z1206)+0.012*Z1206)/(2*PI())</f>
        <v>2.2499999999999999E-2</v>
      </c>
      <c r="F1206" s="236">
        <f t="shared" si="967"/>
        <v>1.1309733552923256</v>
      </c>
      <c r="G1206" s="236">
        <f>PI()*(P1206-U1206)</f>
        <v>3.7699111843077517</v>
      </c>
      <c r="H1206" s="236">
        <f t="shared" si="969"/>
        <v>0.3</v>
      </c>
      <c r="I1206" s="236">
        <f>(0.033*(Y1206-Z1206)+0.012*Z1206)/Y1206</f>
        <v>1.6884667113841848E-2</v>
      </c>
      <c r="J1206" s="236">
        <f t="shared" si="970"/>
        <v>0.88353830150235757</v>
      </c>
      <c r="K1206" s="236">
        <f>(P1206-U1206)*Y1206</f>
        <v>4.9125969304960622</v>
      </c>
      <c r="L1206" s="236">
        <f t="shared" si="972"/>
        <v>0.17985157626460105</v>
      </c>
      <c r="M1206" s="235" t="s">
        <v>1729</v>
      </c>
      <c r="N1206" s="234">
        <v>1</v>
      </c>
      <c r="P1206" s="248">
        <v>1.25</v>
      </c>
      <c r="Q1206" s="235" t="s">
        <v>628</v>
      </c>
      <c r="R1206" s="235" t="s">
        <v>628</v>
      </c>
      <c r="S1206" s="236">
        <f>(P1206-U1206)/2</f>
        <v>0.6</v>
      </c>
      <c r="T1206" s="235" t="s">
        <v>628</v>
      </c>
      <c r="U1206" s="248">
        <v>0.05</v>
      </c>
      <c r="V1206" s="235" t="s">
        <v>628</v>
      </c>
      <c r="Y1206" s="236">
        <f t="shared" si="974"/>
        <v>4.0938307754133856</v>
      </c>
      <c r="Z1206" s="313">
        <f>180/180*PI()</f>
        <v>3.1415926535897931</v>
      </c>
      <c r="AA1206" s="236"/>
      <c r="AB1206" s="236"/>
      <c r="AC1206" s="236"/>
      <c r="AD1206" s="236"/>
      <c r="AG1206" s="236">
        <f t="shared" si="975"/>
        <v>0.875</v>
      </c>
      <c r="AH1206" s="236"/>
      <c r="AI1206" s="236"/>
      <c r="AJ1206" s="236"/>
      <c r="AK1206" s="236"/>
      <c r="AL1206" s="236"/>
      <c r="AM1206" s="236"/>
      <c r="AN1206" s="236"/>
      <c r="AO1206" s="236"/>
      <c r="AP1206" s="235">
        <v>8</v>
      </c>
      <c r="AR1206" s="235" t="str">
        <f t="shared" si="962"/>
        <v/>
      </c>
      <c r="AS1206" s="236"/>
      <c r="AT1206" s="236"/>
      <c r="AU1206" s="236"/>
      <c r="AV1206" s="236"/>
      <c r="AW1206" s="236"/>
      <c r="AX1206" s="236"/>
      <c r="AY1206" s="236"/>
      <c r="AZ1206" s="236"/>
      <c r="BA1206" s="236"/>
      <c r="BB1206" s="236"/>
      <c r="BC1206" s="236"/>
      <c r="BD1206" s="236"/>
      <c r="BE1206" s="236"/>
      <c r="BF1206" s="236"/>
      <c r="BG1206" s="236"/>
      <c r="BH1206" s="236"/>
      <c r="BI1206" s="236"/>
      <c r="BJ1206" s="236"/>
      <c r="BK1206" s="236"/>
      <c r="BL1206" s="235"/>
    </row>
    <row r="1207" spans="2:64">
      <c r="B1207" s="235"/>
      <c r="C1207" s="239">
        <v>1204</v>
      </c>
      <c r="D1207" s="234" t="s">
        <v>1720</v>
      </c>
      <c r="E1207" s="236">
        <f t="shared" ref="E1207:E1215" si="978">(0.033*(2*PI()-Z1207)+0.012*Z1207)/(2*PI())</f>
        <v>2.2499999999999999E-2</v>
      </c>
      <c r="F1207" s="236">
        <f t="shared" si="967"/>
        <v>1.2867963509103792</v>
      </c>
      <c r="G1207" s="236">
        <f t="shared" ref="G1207:G1215" si="979">PI()*(P1207-U1207)</f>
        <v>4.0212385965949355</v>
      </c>
      <c r="H1207" s="236">
        <f t="shared" si="969"/>
        <v>0.31999999999999995</v>
      </c>
      <c r="I1207" s="236">
        <f t="shared" ref="I1207:I1215" si="980">(0.033*(Y1207-Z1207)+0.012*Z1207)/Y1207</f>
        <v>1.6852340916017526E-2</v>
      </c>
      <c r="J1207" s="236">
        <f t="shared" si="970"/>
        <v>1.0026129563188604</v>
      </c>
      <c r="K1207" s="236">
        <f t="shared" ref="K1207:K1215" si="981">(P1207-U1207)*Y1207</f>
        <v>5.2296131649360307</v>
      </c>
      <c r="L1207" s="236">
        <f t="shared" si="972"/>
        <v>0.19171837852965257</v>
      </c>
      <c r="M1207" s="235" t="s">
        <v>1729</v>
      </c>
      <c r="N1207" s="234">
        <v>1</v>
      </c>
      <c r="P1207" s="248">
        <v>1.33</v>
      </c>
      <c r="Q1207" s="235" t="s">
        <v>628</v>
      </c>
      <c r="R1207" s="235" t="s">
        <v>628</v>
      </c>
      <c r="S1207" s="236">
        <f t="shared" ref="S1207:S1215" si="982">(P1207-U1207)/2</f>
        <v>0.64</v>
      </c>
      <c r="T1207" s="235" t="s">
        <v>628</v>
      </c>
      <c r="U1207" s="248">
        <v>0.05</v>
      </c>
      <c r="V1207" s="235" t="s">
        <v>628</v>
      </c>
      <c r="Y1207" s="236">
        <f t="shared" si="974"/>
        <v>4.0856352851062736</v>
      </c>
      <c r="Z1207" s="313">
        <f t="shared" ref="Z1207:Z1212" si="983">180/180*PI()</f>
        <v>3.1415926535897931</v>
      </c>
      <c r="AA1207" s="236"/>
      <c r="AB1207" s="236"/>
      <c r="AC1207" s="236"/>
      <c r="AD1207" s="236"/>
      <c r="AG1207" s="236">
        <f t="shared" si="975"/>
        <v>0.93099999999999994</v>
      </c>
      <c r="AH1207" s="236"/>
      <c r="AI1207" s="236"/>
      <c r="AJ1207" s="236"/>
      <c r="AK1207" s="236"/>
      <c r="AL1207" s="236"/>
      <c r="AM1207" s="236"/>
      <c r="AN1207" s="236"/>
      <c r="AO1207" s="236"/>
      <c r="AP1207" s="235">
        <v>8</v>
      </c>
      <c r="AR1207" s="235" t="str">
        <f t="shared" si="962"/>
        <v/>
      </c>
      <c r="AS1207" s="236"/>
      <c r="AT1207" s="236"/>
      <c r="AU1207" s="236"/>
      <c r="AV1207" s="236"/>
      <c r="AW1207" s="236"/>
      <c r="AX1207" s="236"/>
      <c r="AY1207" s="236"/>
      <c r="AZ1207" s="236"/>
      <c r="BA1207" s="236"/>
      <c r="BB1207" s="236"/>
      <c r="BC1207" s="236"/>
      <c r="BD1207" s="236"/>
      <c r="BE1207" s="236"/>
      <c r="BF1207" s="236"/>
      <c r="BG1207" s="236"/>
      <c r="BH1207" s="236"/>
      <c r="BI1207" s="236"/>
      <c r="BJ1207" s="236"/>
      <c r="BK1207" s="236"/>
      <c r="BL1207" s="235"/>
    </row>
    <row r="1208" spans="2:64">
      <c r="B1208" s="235"/>
      <c r="C1208" s="239">
        <v>1205</v>
      </c>
      <c r="D1208" s="234" t="s">
        <v>1721</v>
      </c>
      <c r="E1208" s="236">
        <f t="shared" si="978"/>
        <v>2.2499999999999999E-2</v>
      </c>
      <c r="F1208" s="236">
        <f t="shared" si="967"/>
        <v>1.6512996385431351</v>
      </c>
      <c r="G1208" s="236">
        <f t="shared" si="979"/>
        <v>4.5553093477052</v>
      </c>
      <c r="H1208" s="236">
        <f t="shared" si="969"/>
        <v>0.36250000000000004</v>
      </c>
      <c r="I1208" s="236">
        <f t="shared" si="980"/>
        <v>1.6795340292109971E-2</v>
      </c>
      <c r="J1208" s="236">
        <f t="shared" si="970"/>
        <v>1.280603110657365</v>
      </c>
      <c r="K1208" s="236">
        <f t="shared" si="981"/>
        <v>5.9033326232226733</v>
      </c>
      <c r="L1208" s="236">
        <f t="shared" si="972"/>
        <v>0.21692884212888452</v>
      </c>
      <c r="M1208" s="235" t="s">
        <v>1729</v>
      </c>
      <c r="N1208" s="234">
        <v>1</v>
      </c>
      <c r="P1208" s="248">
        <v>1.5</v>
      </c>
      <c r="Q1208" s="235" t="s">
        <v>628</v>
      </c>
      <c r="R1208" s="235" t="s">
        <v>628</v>
      </c>
      <c r="S1208" s="236">
        <f t="shared" si="982"/>
        <v>0.72499999999999998</v>
      </c>
      <c r="T1208" s="235" t="s">
        <v>628</v>
      </c>
      <c r="U1208" s="248">
        <v>0.05</v>
      </c>
      <c r="V1208" s="235" t="s">
        <v>628</v>
      </c>
      <c r="Y1208" s="236">
        <f t="shared" si="974"/>
        <v>4.0712638780846024</v>
      </c>
      <c r="Z1208" s="313">
        <f t="shared" si="983"/>
        <v>3.1415926535897931</v>
      </c>
      <c r="AA1208" s="236"/>
      <c r="AB1208" s="236"/>
      <c r="AC1208" s="236"/>
      <c r="AD1208" s="236"/>
      <c r="AG1208" s="236">
        <f t="shared" si="975"/>
        <v>1.0499999999999998</v>
      </c>
      <c r="AH1208" s="236"/>
      <c r="AI1208" s="236"/>
      <c r="AJ1208" s="236"/>
      <c r="AK1208" s="236"/>
      <c r="AL1208" s="236"/>
      <c r="AM1208" s="236"/>
      <c r="AN1208" s="236"/>
      <c r="AO1208" s="236"/>
      <c r="AP1208" s="235">
        <v>8</v>
      </c>
      <c r="AR1208" s="235" t="str">
        <f t="shared" si="962"/>
        <v/>
      </c>
      <c r="AS1208" s="236"/>
      <c r="AT1208" s="236"/>
      <c r="AU1208" s="236"/>
      <c r="AV1208" s="236"/>
      <c r="AW1208" s="236"/>
      <c r="AX1208" s="236"/>
      <c r="AY1208" s="236"/>
      <c r="AZ1208" s="236"/>
      <c r="BA1208" s="236"/>
      <c r="BB1208" s="236"/>
      <c r="BC1208" s="236"/>
      <c r="BD1208" s="236"/>
      <c r="BE1208" s="236"/>
      <c r="BF1208" s="236"/>
      <c r="BG1208" s="236"/>
      <c r="BH1208" s="236"/>
      <c r="BI1208" s="236"/>
      <c r="BJ1208" s="236"/>
      <c r="BK1208" s="236"/>
      <c r="BL1208" s="235"/>
    </row>
    <row r="1209" spans="2:64">
      <c r="B1209" s="235"/>
      <c r="C1209" s="239">
        <v>1206</v>
      </c>
      <c r="D1209" s="234" t="s">
        <v>1722</v>
      </c>
      <c r="E1209" s="236">
        <f t="shared" si="978"/>
        <v>2.2499999999999999E-2</v>
      </c>
      <c r="F1209" s="236">
        <f t="shared" si="967"/>
        <v>2.2698006922186251</v>
      </c>
      <c r="G1209" s="236">
        <f t="shared" si="979"/>
        <v>5.3407075111026483</v>
      </c>
      <c r="H1209" s="236">
        <f t="shared" si="969"/>
        <v>0.42499999999999993</v>
      </c>
      <c r="I1209" s="236">
        <f t="shared" si="980"/>
        <v>1.6731995376761129E-2</v>
      </c>
      <c r="J1209" s="236">
        <f t="shared" si="970"/>
        <v>1.7510699853121545</v>
      </c>
      <c r="K1209" s="236">
        <f t="shared" si="981"/>
        <v>6.89419878655199</v>
      </c>
      <c r="L1209" s="236">
        <f t="shared" si="972"/>
        <v>0.25399180376519442</v>
      </c>
      <c r="M1209" s="235" t="s">
        <v>1729</v>
      </c>
      <c r="N1209" s="234">
        <v>1</v>
      </c>
      <c r="P1209" s="248">
        <v>1.75</v>
      </c>
      <c r="Q1209" s="235" t="s">
        <v>628</v>
      </c>
      <c r="R1209" s="235" t="s">
        <v>628</v>
      </c>
      <c r="S1209" s="236">
        <f t="shared" si="982"/>
        <v>0.85</v>
      </c>
      <c r="T1209" s="235" t="s">
        <v>628</v>
      </c>
      <c r="U1209" s="248">
        <v>0.05</v>
      </c>
      <c r="V1209" s="235" t="s">
        <v>628</v>
      </c>
      <c r="Y1209" s="236">
        <f t="shared" si="974"/>
        <v>4.0554110509129355</v>
      </c>
      <c r="Z1209" s="313">
        <f t="shared" si="983"/>
        <v>3.1415926535897931</v>
      </c>
      <c r="AA1209" s="236"/>
      <c r="AB1209" s="236"/>
      <c r="AC1209" s="236"/>
      <c r="AD1209" s="236"/>
      <c r="AG1209" s="236">
        <f t="shared" si="975"/>
        <v>1.2249999999999999</v>
      </c>
      <c r="AH1209" s="236"/>
      <c r="AI1209" s="236"/>
      <c r="AJ1209" s="236"/>
      <c r="AK1209" s="236"/>
      <c r="AL1209" s="236"/>
      <c r="AM1209" s="236"/>
      <c r="AN1209" s="236"/>
      <c r="AO1209" s="236"/>
      <c r="AP1209" s="235">
        <v>8</v>
      </c>
      <c r="AR1209" s="235" t="str">
        <f t="shared" si="962"/>
        <v/>
      </c>
      <c r="AS1209" s="236"/>
      <c r="AT1209" s="236"/>
      <c r="AU1209" s="236"/>
      <c r="AV1209" s="236"/>
      <c r="AW1209" s="236"/>
      <c r="AX1209" s="236"/>
      <c r="AY1209" s="236"/>
      <c r="AZ1209" s="236"/>
      <c r="BA1209" s="236"/>
      <c r="BB1209" s="236"/>
      <c r="BC1209" s="236"/>
      <c r="BD1209" s="236"/>
      <c r="BE1209" s="236"/>
      <c r="BF1209" s="236"/>
      <c r="BG1209" s="236"/>
      <c r="BH1209" s="236"/>
      <c r="BI1209" s="236"/>
      <c r="BJ1209" s="236"/>
      <c r="BK1209" s="236"/>
      <c r="BL1209" s="235"/>
    </row>
    <row r="1210" spans="2:64">
      <c r="B1210" s="235"/>
      <c r="C1210" s="239">
        <v>1207</v>
      </c>
      <c r="D1210" s="234" t="s">
        <v>1723</v>
      </c>
      <c r="E1210" s="236">
        <f t="shared" si="978"/>
        <v>2.2499999999999999E-2</v>
      </c>
      <c r="F1210" s="236">
        <f t="shared" si="967"/>
        <v>2.9864765163187967</v>
      </c>
      <c r="G1210" s="236">
        <f t="shared" si="979"/>
        <v>6.1261056745000966</v>
      </c>
      <c r="H1210" s="236">
        <f t="shared" si="969"/>
        <v>0.48749999999999993</v>
      </c>
      <c r="I1210" s="236">
        <f t="shared" si="980"/>
        <v>1.668473210187223E-2</v>
      </c>
      <c r="J1210" s="236">
        <f t="shared" si="970"/>
        <v>2.2949395733587328</v>
      </c>
      <c r="K1210" s="236">
        <f t="shared" si="981"/>
        <v>7.8851429205930978</v>
      </c>
      <c r="L1210" s="236">
        <f t="shared" si="972"/>
        <v>0.29104603384742633</v>
      </c>
      <c r="M1210" s="235" t="s">
        <v>1729</v>
      </c>
      <c r="N1210" s="234">
        <v>1</v>
      </c>
      <c r="P1210" s="248">
        <v>2</v>
      </c>
      <c r="Q1210" s="235" t="s">
        <v>628</v>
      </c>
      <c r="R1210" s="235" t="s">
        <v>628</v>
      </c>
      <c r="S1210" s="236">
        <f t="shared" si="982"/>
        <v>0.97499999999999998</v>
      </c>
      <c r="T1210" s="235" t="s">
        <v>628</v>
      </c>
      <c r="U1210" s="248">
        <v>0.05</v>
      </c>
      <c r="V1210" s="235" t="s">
        <v>628</v>
      </c>
      <c r="Y1210" s="236">
        <f t="shared" si="974"/>
        <v>4.0436630362015888</v>
      </c>
      <c r="Z1210" s="313">
        <f t="shared" si="983"/>
        <v>3.1415926535897931</v>
      </c>
      <c r="AA1210" s="236"/>
      <c r="AB1210" s="236"/>
      <c r="AC1210" s="236"/>
      <c r="AD1210" s="236"/>
      <c r="AG1210" s="236">
        <f t="shared" si="975"/>
        <v>1.4</v>
      </c>
      <c r="AH1210" s="236"/>
      <c r="AI1210" s="236"/>
      <c r="AJ1210" s="236"/>
      <c r="AK1210" s="236"/>
      <c r="AL1210" s="236"/>
      <c r="AM1210" s="236"/>
      <c r="AN1210" s="236"/>
      <c r="AO1210" s="236"/>
      <c r="AP1210" s="235">
        <v>8</v>
      </c>
      <c r="AR1210" s="235" t="str">
        <f t="shared" si="962"/>
        <v/>
      </c>
      <c r="AS1210" s="236"/>
      <c r="AT1210" s="236"/>
      <c r="AU1210" s="236"/>
      <c r="AV1210" s="236"/>
      <c r="AW1210" s="236"/>
      <c r="AX1210" s="236"/>
      <c r="AY1210" s="236"/>
      <c r="AZ1210" s="236"/>
      <c r="BA1210" s="236"/>
      <c r="BB1210" s="236"/>
      <c r="BC1210" s="236"/>
      <c r="BD1210" s="236"/>
      <c r="BE1210" s="236"/>
      <c r="BF1210" s="236"/>
      <c r="BG1210" s="236"/>
      <c r="BH1210" s="236"/>
      <c r="BI1210" s="236"/>
      <c r="BJ1210" s="236"/>
      <c r="BK1210" s="236"/>
      <c r="BL1210" s="235"/>
    </row>
    <row r="1211" spans="2:64">
      <c r="B1211" s="235"/>
      <c r="C1211" s="239">
        <v>1208</v>
      </c>
      <c r="D1211" s="234" t="s">
        <v>1724</v>
      </c>
      <c r="E1211" s="236">
        <f t="shared" si="978"/>
        <v>2.2499999999999999E-2</v>
      </c>
      <c r="F1211" s="236">
        <f t="shared" si="967"/>
        <v>4.7143524757931843</v>
      </c>
      <c r="G1211" s="236">
        <f t="shared" si="979"/>
        <v>7.696902001294994</v>
      </c>
      <c r="H1211" s="236">
        <f t="shared" si="969"/>
        <v>0.61250000000000004</v>
      </c>
      <c r="I1211" s="236">
        <f t="shared" si="980"/>
        <v>1.6618909410623418E-2</v>
      </c>
      <c r="J1211" s="236">
        <f t="shared" si="970"/>
        <v>3.6028881434655369</v>
      </c>
      <c r="K1211" s="236">
        <f t="shared" si="981"/>
        <v>9.8671661172558256</v>
      </c>
      <c r="L1211" s="236">
        <f t="shared" si="972"/>
        <v>0.36513909876968226</v>
      </c>
      <c r="M1211" s="235" t="s">
        <v>1729</v>
      </c>
      <c r="N1211" s="234">
        <v>1</v>
      </c>
      <c r="P1211" s="248">
        <v>2.5</v>
      </c>
      <c r="Q1211" s="235" t="s">
        <v>628</v>
      </c>
      <c r="R1211" s="235" t="s">
        <v>628</v>
      </c>
      <c r="S1211" s="236">
        <f t="shared" si="982"/>
        <v>1.2250000000000001</v>
      </c>
      <c r="T1211" s="235" t="s">
        <v>628</v>
      </c>
      <c r="U1211" s="248">
        <v>0.05</v>
      </c>
      <c r="V1211" s="235" t="s">
        <v>628</v>
      </c>
      <c r="Y1211" s="236">
        <f t="shared" si="974"/>
        <v>4.0274147417370711</v>
      </c>
      <c r="Z1211" s="313">
        <f t="shared" si="983"/>
        <v>3.1415926535897931</v>
      </c>
      <c r="AA1211" s="236"/>
      <c r="AB1211" s="236"/>
      <c r="AC1211" s="236"/>
      <c r="AD1211" s="236"/>
      <c r="AG1211" s="236">
        <f t="shared" si="975"/>
        <v>1.75</v>
      </c>
      <c r="AH1211" s="236"/>
      <c r="AI1211" s="236"/>
      <c r="AJ1211" s="236"/>
      <c r="AK1211" s="236"/>
      <c r="AL1211" s="236"/>
      <c r="AM1211" s="236"/>
      <c r="AN1211" s="236"/>
      <c r="AO1211" s="236"/>
      <c r="AP1211" s="235">
        <v>8</v>
      </c>
      <c r="AR1211" s="235" t="str">
        <f t="shared" si="962"/>
        <v/>
      </c>
      <c r="AS1211" s="236"/>
      <c r="AT1211" s="236"/>
      <c r="AU1211" s="236"/>
      <c r="AV1211" s="236"/>
      <c r="AW1211" s="236"/>
      <c r="AX1211" s="236"/>
      <c r="AY1211" s="236"/>
      <c r="AZ1211" s="236"/>
      <c r="BA1211" s="236"/>
      <c r="BB1211" s="236"/>
      <c r="BC1211" s="236"/>
      <c r="BD1211" s="236"/>
      <c r="BE1211" s="236"/>
      <c r="BF1211" s="236"/>
      <c r="BG1211" s="236"/>
      <c r="BH1211" s="236"/>
      <c r="BI1211" s="236"/>
      <c r="BJ1211" s="236"/>
      <c r="BK1211" s="236"/>
      <c r="BL1211" s="235"/>
    </row>
    <row r="1212" spans="2:64">
      <c r="B1212" s="235"/>
      <c r="C1212" s="239">
        <v>1209</v>
      </c>
      <c r="D1212" s="234" t="s">
        <v>1725</v>
      </c>
      <c r="E1212" s="236">
        <f t="shared" si="978"/>
        <v>2.2499999999999999E-2</v>
      </c>
      <c r="F1212" s="236">
        <f t="shared" si="967"/>
        <v>6.8349275169662942</v>
      </c>
      <c r="G1212" s="236">
        <f t="shared" si="979"/>
        <v>9.2676983280898906</v>
      </c>
      <c r="H1212" s="236">
        <f t="shared" si="969"/>
        <v>0.73749999999999993</v>
      </c>
      <c r="I1212" s="236">
        <f t="shared" si="980"/>
        <v>1.6575247623285841E-2</v>
      </c>
      <c r="J1212" s="236">
        <f t="shared" si="970"/>
        <v>5.204450255962648</v>
      </c>
      <c r="K1212" s="236">
        <f t="shared" si="981"/>
        <v>11.849290657544913</v>
      </c>
      <c r="L1212" s="236">
        <f t="shared" si="972"/>
        <v>0.43922040621467651</v>
      </c>
      <c r="M1212" s="235" t="s">
        <v>1729</v>
      </c>
      <c r="N1212" s="234">
        <v>1</v>
      </c>
      <c r="P1212" s="248">
        <v>3</v>
      </c>
      <c r="Q1212" s="235" t="s">
        <v>628</v>
      </c>
      <c r="R1212" s="235" t="s">
        <v>628</v>
      </c>
      <c r="S1212" s="236">
        <f t="shared" si="982"/>
        <v>1.4750000000000001</v>
      </c>
      <c r="T1212" s="235" t="s">
        <v>628</v>
      </c>
      <c r="U1212" s="248">
        <v>0.05</v>
      </c>
      <c r="V1212" s="235" t="s">
        <v>628</v>
      </c>
      <c r="Y1212" s="236">
        <f t="shared" si="974"/>
        <v>4.0167086974728514</v>
      </c>
      <c r="Z1212" s="313">
        <f t="shared" si="983"/>
        <v>3.1415926535897931</v>
      </c>
      <c r="AA1212" s="236"/>
      <c r="AB1212" s="236"/>
      <c r="AC1212" s="236"/>
      <c r="AD1212" s="236"/>
      <c r="AG1212" s="236">
        <f t="shared" si="975"/>
        <v>2.0999999999999996</v>
      </c>
      <c r="AH1212" s="236"/>
      <c r="AI1212" s="236"/>
      <c r="AJ1212" s="236"/>
      <c r="AK1212" s="236"/>
      <c r="AL1212" s="236"/>
      <c r="AM1212" s="236"/>
      <c r="AN1212" s="236"/>
      <c r="AO1212" s="236"/>
      <c r="AP1212" s="235">
        <v>8</v>
      </c>
      <c r="AR1212" s="235" t="str">
        <f t="shared" si="962"/>
        <v/>
      </c>
      <c r="AS1212" s="236"/>
      <c r="AT1212" s="236"/>
      <c r="AU1212" s="236"/>
      <c r="AV1212" s="236"/>
      <c r="AW1212" s="236"/>
      <c r="AX1212" s="236"/>
      <c r="AY1212" s="236"/>
      <c r="AZ1212" s="236"/>
      <c r="BA1212" s="236"/>
      <c r="BB1212" s="236"/>
      <c r="BC1212" s="236"/>
      <c r="BD1212" s="236"/>
      <c r="BE1212" s="236"/>
      <c r="BF1212" s="236"/>
      <c r="BG1212" s="236"/>
      <c r="BH1212" s="236"/>
      <c r="BI1212" s="236"/>
      <c r="BJ1212" s="236"/>
      <c r="BK1212" s="236"/>
      <c r="BL1212" s="235"/>
    </row>
    <row r="1213" spans="2:64">
      <c r="B1213" s="235"/>
      <c r="C1213" s="239">
        <v>1210</v>
      </c>
      <c r="D1213" s="234" t="s">
        <v>1726</v>
      </c>
      <c r="E1213" s="236">
        <f t="shared" si="978"/>
        <v>2.2791666666666668E-2</v>
      </c>
      <c r="F1213" s="236">
        <f t="shared" si="967"/>
        <v>9.3482016398381287</v>
      </c>
      <c r="G1213" s="236">
        <f t="shared" si="979"/>
        <v>10.838494654884787</v>
      </c>
      <c r="H1213" s="236">
        <f t="shared" si="969"/>
        <v>0.86249999999999993</v>
      </c>
      <c r="I1213" s="236">
        <f t="shared" si="980"/>
        <v>1.7001273086184255E-2</v>
      </c>
      <c r="J1213" s="236">
        <f t="shared" si="970"/>
        <v>7.0996265072793747</v>
      </c>
      <c r="K1213" s="236">
        <f t="shared" si="981"/>
        <v>13.831471324517638</v>
      </c>
      <c r="L1213" s="236">
        <f t="shared" si="972"/>
        <v>0.51329510365933317</v>
      </c>
      <c r="M1213" s="235" t="s">
        <v>1729</v>
      </c>
      <c r="N1213" s="234">
        <v>1</v>
      </c>
      <c r="P1213" s="248">
        <v>3.5</v>
      </c>
      <c r="Q1213" s="235" t="s">
        <v>628</v>
      </c>
      <c r="R1213" s="235" t="s">
        <v>628</v>
      </c>
      <c r="S1213" s="236">
        <f t="shared" si="982"/>
        <v>1.7250000000000001</v>
      </c>
      <c r="T1213" s="235" t="s">
        <v>628</v>
      </c>
      <c r="U1213" s="248">
        <v>0.05</v>
      </c>
      <c r="V1213" s="235" t="s">
        <v>628</v>
      </c>
      <c r="Y1213" s="236">
        <f t="shared" si="974"/>
        <v>4.0091221230485905</v>
      </c>
      <c r="Z1213" s="313">
        <f>175/180*PI()</f>
        <v>3.0543261909900767</v>
      </c>
      <c r="AA1213" s="236"/>
      <c r="AB1213" s="236"/>
      <c r="AC1213" s="236"/>
      <c r="AD1213" s="236"/>
      <c r="AG1213" s="236">
        <f t="shared" si="975"/>
        <v>2.4499999999999997</v>
      </c>
      <c r="AH1213" s="236"/>
      <c r="AI1213" s="236"/>
      <c r="AJ1213" s="236"/>
      <c r="AK1213" s="236"/>
      <c r="AL1213" s="236"/>
      <c r="AM1213" s="236"/>
      <c r="AN1213" s="236"/>
      <c r="AO1213" s="236"/>
      <c r="AP1213" s="235">
        <v>8</v>
      </c>
      <c r="AR1213" s="235" t="str">
        <f t="shared" si="962"/>
        <v/>
      </c>
      <c r="AS1213" s="236"/>
      <c r="AT1213" s="236"/>
      <c r="AU1213" s="236"/>
      <c r="AV1213" s="236"/>
      <c r="AW1213" s="236"/>
      <c r="AX1213" s="236"/>
      <c r="AY1213" s="236"/>
      <c r="AZ1213" s="236"/>
      <c r="BA1213" s="236"/>
      <c r="BB1213" s="236"/>
      <c r="BC1213" s="236"/>
      <c r="BD1213" s="236"/>
      <c r="BE1213" s="236"/>
      <c r="BF1213" s="236"/>
      <c r="BG1213" s="236"/>
      <c r="BH1213" s="236"/>
      <c r="BI1213" s="236"/>
      <c r="BJ1213" s="236"/>
      <c r="BK1213" s="236"/>
      <c r="BL1213" s="235"/>
    </row>
    <row r="1214" spans="2:64">
      <c r="B1214" s="235"/>
      <c r="C1214" s="239">
        <v>1211</v>
      </c>
      <c r="D1214" s="234" t="s">
        <v>1727</v>
      </c>
      <c r="E1214" s="236">
        <f t="shared" si="978"/>
        <v>2.2791666666666668E-2</v>
      </c>
      <c r="F1214" s="236">
        <f t="shared" si="967"/>
        <v>12.254174844408688</v>
      </c>
      <c r="G1214" s="236">
        <f t="shared" si="979"/>
        <v>12.409290981679684</v>
      </c>
      <c r="H1214" s="236">
        <f t="shared" si="969"/>
        <v>0.98750000000000004</v>
      </c>
      <c r="I1214" s="236">
        <f t="shared" si="980"/>
        <v>1.697866553726925E-2</v>
      </c>
      <c r="J1214" s="236">
        <f t="shared" si="970"/>
        <v>9.2884171897778529</v>
      </c>
      <c r="K1214" s="236">
        <f t="shared" si="981"/>
        <v>15.813686315081377</v>
      </c>
      <c r="L1214" s="236">
        <f t="shared" si="972"/>
        <v>0.58736571629851853</v>
      </c>
      <c r="M1214" s="235" t="s">
        <v>1729</v>
      </c>
      <c r="N1214" s="234">
        <v>1</v>
      </c>
      <c r="P1214" s="248">
        <v>4</v>
      </c>
      <c r="Q1214" s="235" t="s">
        <v>628</v>
      </c>
      <c r="R1214" s="235" t="s">
        <v>628</v>
      </c>
      <c r="S1214" s="236">
        <f t="shared" si="982"/>
        <v>1.9750000000000001</v>
      </c>
      <c r="T1214" s="235" t="s">
        <v>628</v>
      </c>
      <c r="U1214" s="248">
        <v>0.05</v>
      </c>
      <c r="V1214" s="235" t="s">
        <v>628</v>
      </c>
      <c r="Y1214" s="236">
        <f t="shared" si="974"/>
        <v>4.0034648898940191</v>
      </c>
      <c r="Z1214" s="313">
        <f>175/180*PI()</f>
        <v>3.0543261909900767</v>
      </c>
      <c r="AA1214" s="236"/>
      <c r="AB1214" s="236"/>
      <c r="AC1214" s="236"/>
      <c r="AD1214" s="236"/>
      <c r="AG1214" s="236">
        <f t="shared" si="975"/>
        <v>2.8</v>
      </c>
      <c r="AH1214" s="236"/>
      <c r="AI1214" s="236"/>
      <c r="AJ1214" s="236"/>
      <c r="AK1214" s="236"/>
      <c r="AL1214" s="236"/>
      <c r="AM1214" s="236"/>
      <c r="AN1214" s="236"/>
      <c r="AO1214" s="236"/>
      <c r="AP1214" s="235">
        <v>8</v>
      </c>
      <c r="AR1214" s="235" t="str">
        <f t="shared" si="962"/>
        <v/>
      </c>
      <c r="AS1214" s="236"/>
      <c r="AT1214" s="236"/>
      <c r="AU1214" s="236"/>
      <c r="AV1214" s="236"/>
      <c r="AW1214" s="236"/>
      <c r="AX1214" s="236"/>
      <c r="AY1214" s="236"/>
      <c r="AZ1214" s="236"/>
      <c r="BA1214" s="236"/>
      <c r="BB1214" s="236"/>
      <c r="BC1214" s="236"/>
      <c r="BD1214" s="236"/>
      <c r="BE1214" s="236"/>
      <c r="BF1214" s="236"/>
      <c r="BG1214" s="236"/>
      <c r="BH1214" s="236"/>
      <c r="BI1214" s="236"/>
      <c r="BJ1214" s="236"/>
      <c r="BK1214" s="236"/>
      <c r="BL1214" s="235"/>
    </row>
    <row r="1215" spans="2:64">
      <c r="B1215" s="235"/>
      <c r="C1215" s="239">
        <v>1212</v>
      </c>
      <c r="D1215" s="234" t="s">
        <v>1728</v>
      </c>
      <c r="E1215" s="236">
        <f t="shared" si="978"/>
        <v>2.2791666666666668E-2</v>
      </c>
      <c r="F1215" s="236">
        <f t="shared" si="967"/>
        <v>15.552847130677971</v>
      </c>
      <c r="G1215" s="236">
        <f t="shared" si="979"/>
        <v>13.98008730847458</v>
      </c>
      <c r="H1215" s="236">
        <f t="shared" si="969"/>
        <v>1.1125</v>
      </c>
      <c r="I1215" s="236">
        <f t="shared" si="980"/>
        <v>1.6961114613576207E-2</v>
      </c>
      <c r="J1215" s="236">
        <f t="shared" si="970"/>
        <v>11.770822463629367</v>
      </c>
      <c r="K1215" s="236">
        <f t="shared" si="981"/>
        <v>17.795923823336487</v>
      </c>
      <c r="L1215" s="236">
        <f t="shared" si="972"/>
        <v>0.66143362831177266</v>
      </c>
      <c r="M1215" s="235" t="s">
        <v>1729</v>
      </c>
      <c r="N1215" s="234">
        <v>1</v>
      </c>
      <c r="P1215" s="248">
        <v>4.5</v>
      </c>
      <c r="Q1215" s="235" t="s">
        <v>628</v>
      </c>
      <c r="R1215" s="235" t="s">
        <v>628</v>
      </c>
      <c r="S1215" s="236">
        <f t="shared" si="982"/>
        <v>2.2250000000000001</v>
      </c>
      <c r="T1215" s="235" t="s">
        <v>628</v>
      </c>
      <c r="U1215" s="248">
        <v>0.05</v>
      </c>
      <c r="V1215" s="235" t="s">
        <v>628</v>
      </c>
      <c r="Y1215" s="236">
        <f t="shared" si="974"/>
        <v>3.9990840052441543</v>
      </c>
      <c r="Z1215" s="313">
        <f>175/180*PI()</f>
        <v>3.0543261909900767</v>
      </c>
      <c r="AA1215" s="236"/>
      <c r="AB1215" s="236"/>
      <c r="AC1215" s="236"/>
      <c r="AD1215" s="236"/>
      <c r="AG1215" s="236">
        <f t="shared" si="975"/>
        <v>3.15</v>
      </c>
      <c r="AH1215" s="236"/>
      <c r="AI1215" s="236"/>
      <c r="AJ1215" s="236"/>
      <c r="AK1215" s="236"/>
      <c r="AL1215" s="236"/>
      <c r="AM1215" s="236"/>
      <c r="AN1215" s="236"/>
      <c r="AO1215" s="236"/>
      <c r="AP1215" s="235">
        <v>8</v>
      </c>
      <c r="AR1215" s="235" t="str">
        <f t="shared" si="962"/>
        <v/>
      </c>
      <c r="AS1215" s="236"/>
      <c r="AT1215" s="236"/>
      <c r="AU1215" s="236"/>
      <c r="AV1215" s="236"/>
      <c r="AW1215" s="236"/>
      <c r="AX1215" s="236"/>
      <c r="AY1215" s="236"/>
      <c r="AZ1215" s="236"/>
      <c r="BA1215" s="236"/>
      <c r="BB1215" s="236"/>
      <c r="BC1215" s="236"/>
      <c r="BD1215" s="236"/>
      <c r="BE1215" s="236"/>
      <c r="BF1215" s="236"/>
      <c r="BG1215" s="236"/>
      <c r="BH1215" s="236"/>
      <c r="BI1215" s="236"/>
      <c r="BJ1215" s="236"/>
      <c r="BK1215" s="236"/>
      <c r="BL1215" s="235"/>
    </row>
    <row r="1216" spans="2:64">
      <c r="B1216" s="235"/>
      <c r="C1216" s="239">
        <v>1213</v>
      </c>
      <c r="E1216" s="248"/>
      <c r="F1216" s="236"/>
      <c r="G1216" s="236"/>
      <c r="H1216" s="236"/>
      <c r="I1216" s="248"/>
      <c r="J1216" s="236"/>
      <c r="K1216" s="236"/>
      <c r="L1216" s="236"/>
      <c r="M1216" s="235"/>
      <c r="N1216" s="235"/>
      <c r="P1216" s="248"/>
      <c r="Q1216" s="235"/>
      <c r="R1216" s="235"/>
      <c r="S1216" s="236"/>
      <c r="T1216" s="235"/>
      <c r="U1216" s="235" t="s">
        <v>1773</v>
      </c>
      <c r="V1216" s="235"/>
      <c r="Y1216" s="236"/>
      <c r="Z1216" s="235"/>
      <c r="AA1216" s="236"/>
      <c r="AB1216" s="236"/>
      <c r="AC1216" s="236"/>
      <c r="AD1216" s="236"/>
      <c r="AG1216" s="236"/>
      <c r="AH1216" s="236"/>
      <c r="AI1216" s="236"/>
      <c r="AJ1216" s="236"/>
      <c r="AK1216" s="236"/>
      <c r="AL1216" s="236"/>
      <c r="AM1216" s="236"/>
      <c r="AN1216" s="236"/>
      <c r="AO1216" s="236"/>
      <c r="AP1216" s="235"/>
      <c r="AR1216" s="235" t="str">
        <f t="shared" si="962"/>
        <v/>
      </c>
      <c r="AS1216" s="236"/>
      <c r="AT1216" s="236"/>
      <c r="AU1216" s="236"/>
      <c r="AV1216" s="236"/>
      <c r="AW1216" s="236"/>
      <c r="AX1216" s="236"/>
      <c r="AY1216" s="236"/>
      <c r="AZ1216" s="236"/>
      <c r="BA1216" s="236"/>
      <c r="BB1216" s="236"/>
      <c r="BC1216" s="236"/>
      <c r="BD1216" s="236"/>
      <c r="BE1216" s="236"/>
      <c r="BF1216" s="236"/>
      <c r="BG1216" s="236"/>
      <c r="BH1216" s="236"/>
      <c r="BI1216" s="236"/>
      <c r="BJ1216" s="236"/>
      <c r="BK1216" s="236"/>
      <c r="BL1216" s="235"/>
    </row>
    <row r="1217" spans="2:64">
      <c r="B1217" s="312" t="s">
        <v>886</v>
      </c>
      <c r="C1217" s="239">
        <v>1214</v>
      </c>
      <c r="D1217" s="234" t="s">
        <v>1709</v>
      </c>
      <c r="E1217" s="236">
        <f>(0.024*(2*PI()-Z1217)+0.012*Z1217)/(2*PI())</f>
        <v>2.1000000000000001E-2</v>
      </c>
      <c r="F1217" s="236">
        <f t="shared" ref="F1217:F1236" si="984">PI()*S1217^2</f>
        <v>0.12566370614359174</v>
      </c>
      <c r="G1217" s="236">
        <f t="shared" ref="G1217:G1226" si="985">PI()*P1217</f>
        <v>1.2566370614359172</v>
      </c>
      <c r="H1217" s="236">
        <f t="shared" ref="H1217:H1236" si="986">F1217/G1217</f>
        <v>0.1</v>
      </c>
      <c r="I1217" s="236">
        <f>(0.024*(Y1217-Z1217)+0.012*Z1217)/Y1217</f>
        <v>1.9245565589840499E-2</v>
      </c>
      <c r="J1217" s="236">
        <f t="shared" ref="J1217:J1236" si="987">S1217^2*(Y1217-SIN(Y1217))/2</f>
        <v>9.3956769138354074E-2</v>
      </c>
      <c r="K1217" s="236">
        <f t="shared" ref="K1217:K1226" si="988">P1217*Y1217</f>
        <v>1.5858505382899075</v>
      </c>
      <c r="L1217" s="236">
        <f t="shared" ref="L1217:L1236" si="989">J1217/K1217</f>
        <v>5.9246925778813804E-2</v>
      </c>
      <c r="M1217" s="235" t="s">
        <v>1729</v>
      </c>
      <c r="N1217" s="234">
        <v>1</v>
      </c>
      <c r="P1217" s="248">
        <v>0.4</v>
      </c>
      <c r="Q1217" s="235" t="s">
        <v>628</v>
      </c>
      <c r="R1217" s="235" t="s">
        <v>628</v>
      </c>
      <c r="S1217" s="236">
        <f t="shared" ref="S1217:S1226" si="990">P1217/2</f>
        <v>0.2</v>
      </c>
      <c r="T1217" s="235" t="s">
        <v>628</v>
      </c>
      <c r="U1217" s="248">
        <v>1.2999999999999999E-2</v>
      </c>
      <c r="V1217" s="235" t="s">
        <v>628</v>
      </c>
      <c r="Y1217" s="236">
        <f t="shared" ref="Y1217:Y1236" si="991">2*ACOS((S1217-AG1217)/S1217)</f>
        <v>3.9646263457247688</v>
      </c>
      <c r="Z1217" s="313">
        <f>90/180*PI()</f>
        <v>1.5707963267948966</v>
      </c>
      <c r="AA1217" s="236"/>
      <c r="AB1217" s="236"/>
      <c r="AC1217" s="236"/>
      <c r="AD1217" s="236"/>
      <c r="AG1217" s="236">
        <f t="shared" ref="AG1217:AG1236" si="992">$L$1*P1217</f>
        <v>0.27999999999999997</v>
      </c>
      <c r="AH1217" s="236"/>
      <c r="AI1217" s="236"/>
      <c r="AJ1217" s="236"/>
      <c r="AK1217" s="236"/>
      <c r="AL1217" s="236"/>
      <c r="AM1217" s="236"/>
      <c r="AN1217" s="236"/>
      <c r="AO1217" s="236"/>
      <c r="AP1217" s="235">
        <v>8</v>
      </c>
      <c r="AR1217" s="235" t="str">
        <f t="shared" si="962"/>
        <v/>
      </c>
      <c r="AS1217" s="236"/>
      <c r="AT1217" s="236"/>
      <c r="AU1217" s="236"/>
      <c r="AV1217" s="236"/>
      <c r="AW1217" s="236"/>
      <c r="AX1217" s="236"/>
      <c r="AY1217" s="236"/>
      <c r="AZ1217" s="236"/>
      <c r="BA1217" s="236"/>
      <c r="BB1217" s="236"/>
      <c r="BC1217" s="236"/>
      <c r="BD1217" s="236"/>
      <c r="BE1217" s="236"/>
      <c r="BF1217" s="236"/>
      <c r="BG1217" s="236"/>
      <c r="BH1217" s="236"/>
      <c r="BI1217" s="236"/>
      <c r="BJ1217" s="236"/>
      <c r="BK1217" s="236"/>
      <c r="BL1217" s="235"/>
    </row>
    <row r="1218" spans="2:64">
      <c r="B1218" s="249" t="s">
        <v>1742</v>
      </c>
      <c r="C1218" s="239">
        <v>1215</v>
      </c>
      <c r="D1218" s="234" t="s">
        <v>1710</v>
      </c>
      <c r="E1218" s="236">
        <f t="shared" si="976"/>
        <v>2.1000000000000001E-2</v>
      </c>
      <c r="F1218" s="236">
        <f t="shared" si="984"/>
        <v>0.19634954084936207</v>
      </c>
      <c r="G1218" s="236">
        <f t="shared" si="985"/>
        <v>1.5707963267948966</v>
      </c>
      <c r="H1218" s="236">
        <f t="shared" si="986"/>
        <v>0.125</v>
      </c>
      <c r="I1218" s="236">
        <f t="shared" ref="I1218:I1226" si="993">(0.024*(Y1218-Z1218)+0.012*Z1218)/Y1218</f>
        <v>1.9245565589840499E-2</v>
      </c>
      <c r="J1218" s="236">
        <f t="shared" si="987"/>
        <v>0.14680745177867821</v>
      </c>
      <c r="K1218" s="236">
        <f t="shared" si="988"/>
        <v>1.9823131728623844</v>
      </c>
      <c r="L1218" s="236">
        <f t="shared" si="989"/>
        <v>7.4058657223517246E-2</v>
      </c>
      <c r="M1218" s="235" t="s">
        <v>1729</v>
      </c>
      <c r="N1218" s="234">
        <v>1</v>
      </c>
      <c r="P1218" s="248">
        <v>0.5</v>
      </c>
      <c r="Q1218" s="235" t="s">
        <v>628</v>
      </c>
      <c r="R1218" s="235" t="s">
        <v>628</v>
      </c>
      <c r="S1218" s="236">
        <f t="shared" si="990"/>
        <v>0.25</v>
      </c>
      <c r="T1218" s="235" t="s">
        <v>628</v>
      </c>
      <c r="U1218" s="248">
        <v>1.2999999999999999E-2</v>
      </c>
      <c r="V1218" s="235" t="s">
        <v>628</v>
      </c>
      <c r="Y1218" s="236">
        <f t="shared" si="991"/>
        <v>3.9646263457247688</v>
      </c>
      <c r="Z1218" s="313">
        <f t="shared" ref="Z1218:Z1236" si="994">90/180*PI()</f>
        <v>1.5707963267948966</v>
      </c>
      <c r="AA1218" s="236"/>
      <c r="AB1218" s="236"/>
      <c r="AC1218" s="236"/>
      <c r="AD1218" s="236"/>
      <c r="AG1218" s="236">
        <f t="shared" si="992"/>
        <v>0.35</v>
      </c>
      <c r="AH1218" s="236"/>
      <c r="AI1218" s="236"/>
      <c r="AJ1218" s="236"/>
      <c r="AK1218" s="236"/>
      <c r="AL1218" s="236"/>
      <c r="AM1218" s="236"/>
      <c r="AN1218" s="236"/>
      <c r="AO1218" s="236"/>
      <c r="AP1218" s="235">
        <v>8</v>
      </c>
      <c r="AR1218" s="235" t="str">
        <f t="shared" si="962"/>
        <v/>
      </c>
      <c r="AS1218" s="236"/>
      <c r="AT1218" s="236"/>
      <c r="AU1218" s="236"/>
      <c r="AV1218" s="236"/>
      <c r="AW1218" s="236"/>
      <c r="AX1218" s="236"/>
      <c r="AY1218" s="236"/>
      <c r="AZ1218" s="236"/>
      <c r="BA1218" s="236"/>
      <c r="BB1218" s="236"/>
      <c r="BC1218" s="236"/>
      <c r="BD1218" s="236"/>
      <c r="BE1218" s="236"/>
      <c r="BF1218" s="236"/>
      <c r="BG1218" s="236"/>
      <c r="BH1218" s="236"/>
      <c r="BI1218" s="236"/>
      <c r="BJ1218" s="236"/>
      <c r="BK1218" s="236"/>
      <c r="BL1218" s="235"/>
    </row>
    <row r="1219" spans="2:64">
      <c r="B1219" s="235"/>
      <c r="C1219" s="239">
        <v>1216</v>
      </c>
      <c r="D1219" s="234" t="s">
        <v>1711</v>
      </c>
      <c r="E1219" s="236">
        <f t="shared" si="976"/>
        <v>2.1000000000000001E-2</v>
      </c>
      <c r="F1219" s="236">
        <f t="shared" si="984"/>
        <v>0.28274333882308139</v>
      </c>
      <c r="G1219" s="236">
        <f t="shared" si="985"/>
        <v>1.8849555921538759</v>
      </c>
      <c r="H1219" s="236">
        <f t="shared" si="986"/>
        <v>0.15</v>
      </c>
      <c r="I1219" s="236">
        <f t="shared" si="993"/>
        <v>1.9245565589840502E-2</v>
      </c>
      <c r="J1219" s="236">
        <f t="shared" si="987"/>
        <v>0.21140273056129666</v>
      </c>
      <c r="K1219" s="236">
        <f t="shared" si="988"/>
        <v>2.3787758074348613</v>
      </c>
      <c r="L1219" s="236">
        <f t="shared" si="989"/>
        <v>8.8870388668220709E-2</v>
      </c>
      <c r="M1219" s="235" t="s">
        <v>1729</v>
      </c>
      <c r="N1219" s="234">
        <v>1</v>
      </c>
      <c r="P1219" s="248">
        <v>0.6</v>
      </c>
      <c r="Q1219" s="235" t="s">
        <v>628</v>
      </c>
      <c r="R1219" s="235" t="s">
        <v>628</v>
      </c>
      <c r="S1219" s="236">
        <f t="shared" si="990"/>
        <v>0.3</v>
      </c>
      <c r="T1219" s="235" t="s">
        <v>628</v>
      </c>
      <c r="U1219" s="248">
        <v>1.2999999999999999E-2</v>
      </c>
      <c r="V1219" s="235" t="s">
        <v>628</v>
      </c>
      <c r="Y1219" s="236">
        <f t="shared" si="991"/>
        <v>3.9646263457247692</v>
      </c>
      <c r="Z1219" s="313">
        <f t="shared" si="994"/>
        <v>1.5707963267948966</v>
      </c>
      <c r="AA1219" s="236"/>
      <c r="AB1219" s="236"/>
      <c r="AC1219" s="236"/>
      <c r="AD1219" s="236"/>
      <c r="AG1219" s="236">
        <f t="shared" si="992"/>
        <v>0.42</v>
      </c>
      <c r="AH1219" s="236"/>
      <c r="AI1219" s="236"/>
      <c r="AJ1219" s="236"/>
      <c r="AK1219" s="236"/>
      <c r="AL1219" s="236"/>
      <c r="AM1219" s="236"/>
      <c r="AN1219" s="236"/>
      <c r="AO1219" s="236"/>
      <c r="AP1219" s="235">
        <v>8</v>
      </c>
      <c r="AR1219" s="235" t="str">
        <f t="shared" si="962"/>
        <v/>
      </c>
      <c r="AS1219" s="236"/>
      <c r="AT1219" s="236"/>
      <c r="AU1219" s="236"/>
      <c r="AV1219" s="236"/>
      <c r="AW1219" s="236"/>
      <c r="AX1219" s="236"/>
      <c r="AY1219" s="236"/>
      <c r="AZ1219" s="236"/>
      <c r="BA1219" s="236"/>
      <c r="BB1219" s="236"/>
      <c r="BC1219" s="236"/>
      <c r="BD1219" s="236"/>
      <c r="BE1219" s="236"/>
      <c r="BF1219" s="236"/>
      <c r="BG1219" s="236"/>
      <c r="BH1219" s="236"/>
      <c r="BI1219" s="236"/>
      <c r="BJ1219" s="236"/>
      <c r="BK1219" s="236"/>
      <c r="BL1219" s="235"/>
    </row>
    <row r="1220" spans="2:64">
      <c r="B1220" s="235"/>
      <c r="C1220" s="239">
        <v>1217</v>
      </c>
      <c r="D1220" s="234" t="s">
        <v>1712</v>
      </c>
      <c r="E1220" s="236">
        <f t="shared" si="976"/>
        <v>2.1000000000000001E-2</v>
      </c>
      <c r="F1220" s="236">
        <f t="shared" si="984"/>
        <v>0.50265482457436694</v>
      </c>
      <c r="G1220" s="236">
        <f t="shared" si="985"/>
        <v>2.5132741228718345</v>
      </c>
      <c r="H1220" s="236">
        <f t="shared" si="986"/>
        <v>0.2</v>
      </c>
      <c r="I1220" s="236">
        <f t="shared" si="993"/>
        <v>1.9245565589840499E-2</v>
      </c>
      <c r="J1220" s="236">
        <f t="shared" si="987"/>
        <v>0.37582707655341629</v>
      </c>
      <c r="K1220" s="236">
        <f t="shared" si="988"/>
        <v>3.171701076579815</v>
      </c>
      <c r="L1220" s="236">
        <f t="shared" si="989"/>
        <v>0.11849385155762761</v>
      </c>
      <c r="M1220" s="235" t="s">
        <v>1729</v>
      </c>
      <c r="N1220" s="234">
        <v>1</v>
      </c>
      <c r="P1220" s="248">
        <v>0.8</v>
      </c>
      <c r="Q1220" s="235" t="s">
        <v>628</v>
      </c>
      <c r="R1220" s="235" t="s">
        <v>628</v>
      </c>
      <c r="S1220" s="236">
        <f t="shared" si="990"/>
        <v>0.4</v>
      </c>
      <c r="T1220" s="235" t="s">
        <v>628</v>
      </c>
      <c r="U1220" s="248">
        <v>1.2999999999999999E-2</v>
      </c>
      <c r="V1220" s="235" t="s">
        <v>628</v>
      </c>
      <c r="Y1220" s="236">
        <f t="shared" si="991"/>
        <v>3.9646263457247688</v>
      </c>
      <c r="Z1220" s="313">
        <f t="shared" si="994"/>
        <v>1.5707963267948966</v>
      </c>
      <c r="AA1220" s="236"/>
      <c r="AB1220" s="236"/>
      <c r="AC1220" s="236"/>
      <c r="AD1220" s="236"/>
      <c r="AG1220" s="236">
        <f t="shared" si="992"/>
        <v>0.55999999999999994</v>
      </c>
      <c r="AH1220" s="236"/>
      <c r="AI1220" s="236"/>
      <c r="AJ1220" s="236"/>
      <c r="AK1220" s="236"/>
      <c r="AL1220" s="236"/>
      <c r="AM1220" s="236"/>
      <c r="AN1220" s="236"/>
      <c r="AO1220" s="236"/>
      <c r="AP1220" s="235">
        <v>8</v>
      </c>
      <c r="AR1220" s="235" t="str">
        <f t="shared" si="962"/>
        <v/>
      </c>
      <c r="AS1220" s="236"/>
      <c r="AT1220" s="236"/>
      <c r="AU1220" s="236"/>
      <c r="AV1220" s="236"/>
      <c r="AW1220" s="236"/>
      <c r="AX1220" s="236"/>
      <c r="AY1220" s="236"/>
      <c r="AZ1220" s="236"/>
      <c r="BA1220" s="236"/>
      <c r="BB1220" s="236"/>
      <c r="BC1220" s="236"/>
      <c r="BD1220" s="236"/>
      <c r="BE1220" s="236"/>
      <c r="BF1220" s="236"/>
      <c r="BG1220" s="236"/>
      <c r="BH1220" s="236"/>
      <c r="BI1220" s="236"/>
      <c r="BJ1220" s="236"/>
      <c r="BK1220" s="236"/>
      <c r="BL1220" s="235"/>
    </row>
    <row r="1221" spans="2:64">
      <c r="B1221" s="235"/>
      <c r="C1221" s="239">
        <v>1218</v>
      </c>
      <c r="D1221" s="234" t="s">
        <v>1713</v>
      </c>
      <c r="E1221" s="236">
        <f t="shared" si="976"/>
        <v>2.1000000000000001E-2</v>
      </c>
      <c r="F1221" s="236">
        <f t="shared" si="984"/>
        <v>0.78539816339744828</v>
      </c>
      <c r="G1221" s="236">
        <f t="shared" si="985"/>
        <v>3.1415926535897931</v>
      </c>
      <c r="H1221" s="236">
        <f t="shared" si="986"/>
        <v>0.25</v>
      </c>
      <c r="I1221" s="236">
        <f t="shared" si="993"/>
        <v>1.9245565589840499E-2</v>
      </c>
      <c r="J1221" s="236">
        <f t="shared" si="987"/>
        <v>0.58722980711471284</v>
      </c>
      <c r="K1221" s="236">
        <f t="shared" si="988"/>
        <v>3.9646263457247688</v>
      </c>
      <c r="L1221" s="236">
        <f t="shared" si="989"/>
        <v>0.14811731444703449</v>
      </c>
      <c r="M1221" s="235" t="s">
        <v>1729</v>
      </c>
      <c r="N1221" s="234">
        <v>1</v>
      </c>
      <c r="P1221" s="248">
        <v>1</v>
      </c>
      <c r="Q1221" s="235" t="s">
        <v>628</v>
      </c>
      <c r="R1221" s="235" t="s">
        <v>628</v>
      </c>
      <c r="S1221" s="236">
        <f t="shared" si="990"/>
        <v>0.5</v>
      </c>
      <c r="T1221" s="235" t="s">
        <v>628</v>
      </c>
      <c r="U1221" s="248">
        <v>1.2999999999999999E-2</v>
      </c>
      <c r="V1221" s="235" t="s">
        <v>628</v>
      </c>
      <c r="Y1221" s="236">
        <f t="shared" si="991"/>
        <v>3.9646263457247688</v>
      </c>
      <c r="Z1221" s="313">
        <f t="shared" si="994"/>
        <v>1.5707963267948966</v>
      </c>
      <c r="AA1221" s="236"/>
      <c r="AB1221" s="236"/>
      <c r="AC1221" s="236"/>
      <c r="AD1221" s="236"/>
      <c r="AG1221" s="236">
        <f t="shared" si="992"/>
        <v>0.7</v>
      </c>
      <c r="AH1221" s="236"/>
      <c r="AI1221" s="236"/>
      <c r="AJ1221" s="236"/>
      <c r="AK1221" s="236"/>
      <c r="AL1221" s="236"/>
      <c r="AM1221" s="236"/>
      <c r="AN1221" s="236"/>
      <c r="AO1221" s="236"/>
      <c r="AP1221" s="235">
        <v>8</v>
      </c>
      <c r="AR1221" s="235" t="str">
        <f t="shared" si="962"/>
        <v/>
      </c>
      <c r="AS1221" s="236"/>
      <c r="AT1221" s="236"/>
      <c r="AU1221" s="236"/>
      <c r="AV1221" s="236"/>
      <c r="AW1221" s="236"/>
      <c r="AX1221" s="236"/>
      <c r="AY1221" s="236"/>
      <c r="AZ1221" s="236"/>
      <c r="BA1221" s="236"/>
      <c r="BB1221" s="236"/>
      <c r="BC1221" s="236"/>
      <c r="BD1221" s="236"/>
      <c r="BE1221" s="236"/>
      <c r="BF1221" s="236"/>
      <c r="BG1221" s="236"/>
      <c r="BH1221" s="236"/>
      <c r="BI1221" s="236"/>
      <c r="BJ1221" s="236"/>
      <c r="BK1221" s="236"/>
      <c r="BL1221" s="235"/>
    </row>
    <row r="1222" spans="2:64">
      <c r="B1222" s="235"/>
      <c r="C1222" s="239">
        <v>1219</v>
      </c>
      <c r="D1222" s="234" t="s">
        <v>1714</v>
      </c>
      <c r="E1222" s="236">
        <f t="shared" si="976"/>
        <v>2.1000000000000001E-2</v>
      </c>
      <c r="F1222" s="236">
        <f t="shared" si="984"/>
        <v>1.1309733552923256</v>
      </c>
      <c r="G1222" s="236">
        <f t="shared" si="985"/>
        <v>3.7699111843077517</v>
      </c>
      <c r="H1222" s="236">
        <f t="shared" si="986"/>
        <v>0.3</v>
      </c>
      <c r="I1222" s="236">
        <f t="shared" si="993"/>
        <v>1.9245565589840502E-2</v>
      </c>
      <c r="J1222" s="236">
        <f t="shared" si="987"/>
        <v>0.84561092224518664</v>
      </c>
      <c r="K1222" s="236">
        <f t="shared" si="988"/>
        <v>4.7575516148697226</v>
      </c>
      <c r="L1222" s="236">
        <f t="shared" si="989"/>
        <v>0.17774077733644142</v>
      </c>
      <c r="M1222" s="235" t="s">
        <v>1729</v>
      </c>
      <c r="N1222" s="234">
        <v>1</v>
      </c>
      <c r="P1222" s="248">
        <v>1.2</v>
      </c>
      <c r="Q1222" s="235" t="s">
        <v>628</v>
      </c>
      <c r="R1222" s="235" t="s">
        <v>628</v>
      </c>
      <c r="S1222" s="236">
        <f t="shared" si="990"/>
        <v>0.6</v>
      </c>
      <c r="T1222" s="235" t="s">
        <v>628</v>
      </c>
      <c r="U1222" s="248">
        <v>1.2999999999999999E-2</v>
      </c>
      <c r="V1222" s="235" t="s">
        <v>628</v>
      </c>
      <c r="Y1222" s="236">
        <f t="shared" si="991"/>
        <v>3.9646263457247692</v>
      </c>
      <c r="Z1222" s="313">
        <f t="shared" si="994"/>
        <v>1.5707963267948966</v>
      </c>
      <c r="AA1222" s="236"/>
      <c r="AB1222" s="236"/>
      <c r="AC1222" s="236"/>
      <c r="AD1222" s="236"/>
      <c r="AG1222" s="236">
        <f t="shared" si="992"/>
        <v>0.84</v>
      </c>
      <c r="AH1222" s="236"/>
      <c r="AI1222" s="236"/>
      <c r="AJ1222" s="236"/>
      <c r="AK1222" s="236"/>
      <c r="AL1222" s="236"/>
      <c r="AM1222" s="236"/>
      <c r="AN1222" s="236"/>
      <c r="AO1222" s="236"/>
      <c r="AP1222" s="235">
        <v>8</v>
      </c>
      <c r="AR1222" s="235" t="str">
        <f t="shared" si="962"/>
        <v/>
      </c>
      <c r="AS1222" s="236"/>
      <c r="AT1222" s="236"/>
      <c r="AU1222" s="236"/>
      <c r="AV1222" s="236"/>
      <c r="AW1222" s="236"/>
      <c r="AX1222" s="236"/>
      <c r="AY1222" s="236"/>
      <c r="AZ1222" s="236"/>
      <c r="BA1222" s="236"/>
      <c r="BB1222" s="236"/>
      <c r="BC1222" s="236"/>
      <c r="BD1222" s="236"/>
      <c r="BE1222" s="236"/>
      <c r="BF1222" s="236"/>
      <c r="BG1222" s="236"/>
      <c r="BH1222" s="236"/>
      <c r="BI1222" s="236"/>
      <c r="BJ1222" s="236"/>
      <c r="BK1222" s="236"/>
      <c r="BL1222" s="235"/>
    </row>
    <row r="1223" spans="2:64">
      <c r="B1223" s="235"/>
      <c r="C1223" s="239">
        <v>1220</v>
      </c>
      <c r="D1223" s="234" t="s">
        <v>1715</v>
      </c>
      <c r="E1223" s="236">
        <f t="shared" si="976"/>
        <v>2.1000000000000001E-2</v>
      </c>
      <c r="F1223" s="236">
        <f t="shared" si="984"/>
        <v>1.4313881527918497</v>
      </c>
      <c r="G1223" s="236">
        <f t="shared" si="985"/>
        <v>4.2411500823462207</v>
      </c>
      <c r="H1223" s="236">
        <f t="shared" si="986"/>
        <v>0.33750000000000008</v>
      </c>
      <c r="I1223" s="236">
        <f t="shared" si="993"/>
        <v>1.9245565589840499E-2</v>
      </c>
      <c r="J1223" s="236">
        <f t="shared" si="987"/>
        <v>1.0702263234665643</v>
      </c>
      <c r="K1223" s="236">
        <f t="shared" si="988"/>
        <v>5.3522455667284383</v>
      </c>
      <c r="L1223" s="236">
        <f t="shared" si="989"/>
        <v>0.19995837450349657</v>
      </c>
      <c r="M1223" s="235" t="s">
        <v>1729</v>
      </c>
      <c r="N1223" s="234">
        <v>1</v>
      </c>
      <c r="P1223" s="248">
        <v>1.35</v>
      </c>
      <c r="Q1223" s="235" t="s">
        <v>628</v>
      </c>
      <c r="R1223" s="235" t="s">
        <v>628</v>
      </c>
      <c r="S1223" s="236">
        <f t="shared" si="990"/>
        <v>0.67500000000000004</v>
      </c>
      <c r="T1223" s="235" t="s">
        <v>628</v>
      </c>
      <c r="U1223" s="248">
        <v>1.2999999999999999E-2</v>
      </c>
      <c r="V1223" s="235" t="s">
        <v>628</v>
      </c>
      <c r="Y1223" s="236">
        <f t="shared" si="991"/>
        <v>3.9646263457247688</v>
      </c>
      <c r="Z1223" s="313">
        <f t="shared" si="994"/>
        <v>1.5707963267948966</v>
      </c>
      <c r="AA1223" s="236"/>
      <c r="AB1223" s="236"/>
      <c r="AC1223" s="236"/>
      <c r="AD1223" s="236"/>
      <c r="AG1223" s="236">
        <f t="shared" si="992"/>
        <v>0.94499999999999995</v>
      </c>
      <c r="AH1223" s="236"/>
      <c r="AI1223" s="236"/>
      <c r="AJ1223" s="236"/>
      <c r="AK1223" s="236"/>
      <c r="AL1223" s="236"/>
      <c r="AM1223" s="236"/>
      <c r="AN1223" s="236"/>
      <c r="AO1223" s="236"/>
      <c r="AP1223" s="235">
        <v>8</v>
      </c>
      <c r="AR1223" s="235" t="str">
        <f t="shared" si="962"/>
        <v/>
      </c>
      <c r="AS1223" s="236"/>
      <c r="AT1223" s="236"/>
      <c r="AU1223" s="236"/>
      <c r="AV1223" s="236"/>
      <c r="AW1223" s="236"/>
      <c r="AX1223" s="236"/>
      <c r="AY1223" s="236"/>
      <c r="AZ1223" s="236"/>
      <c r="BA1223" s="236"/>
      <c r="BB1223" s="236"/>
      <c r="BC1223" s="236"/>
      <c r="BD1223" s="236"/>
      <c r="BE1223" s="236"/>
      <c r="BF1223" s="236"/>
      <c r="BG1223" s="236"/>
      <c r="BH1223" s="236"/>
      <c r="BI1223" s="236"/>
      <c r="BJ1223" s="236"/>
      <c r="BK1223" s="236"/>
      <c r="BL1223" s="235"/>
    </row>
    <row r="1224" spans="2:64">
      <c r="B1224" s="235"/>
      <c r="C1224" s="239">
        <v>1221</v>
      </c>
      <c r="D1224" s="234" t="s">
        <v>1716</v>
      </c>
      <c r="E1224" s="236">
        <f t="shared" si="976"/>
        <v>2.1000000000000001E-2</v>
      </c>
      <c r="F1224" s="236">
        <f t="shared" si="984"/>
        <v>1.7671458676442586</v>
      </c>
      <c r="G1224" s="236">
        <f t="shared" si="985"/>
        <v>4.7123889803846897</v>
      </c>
      <c r="H1224" s="236">
        <f t="shared" si="986"/>
        <v>0.375</v>
      </c>
      <c r="I1224" s="236">
        <f t="shared" si="993"/>
        <v>1.9245565589840499E-2</v>
      </c>
      <c r="J1224" s="236">
        <f t="shared" si="987"/>
        <v>1.3212670660081038</v>
      </c>
      <c r="K1224" s="236">
        <f t="shared" si="988"/>
        <v>5.9469395185871532</v>
      </c>
      <c r="L1224" s="236">
        <f t="shared" si="989"/>
        <v>0.22217597167055173</v>
      </c>
      <c r="M1224" s="235" t="s">
        <v>1729</v>
      </c>
      <c r="N1224" s="234">
        <v>1</v>
      </c>
      <c r="P1224" s="248">
        <v>1.5</v>
      </c>
      <c r="Q1224" s="235" t="s">
        <v>628</v>
      </c>
      <c r="R1224" s="235" t="s">
        <v>628</v>
      </c>
      <c r="S1224" s="236">
        <f t="shared" si="990"/>
        <v>0.75</v>
      </c>
      <c r="T1224" s="235" t="s">
        <v>628</v>
      </c>
      <c r="U1224" s="248">
        <v>1.2999999999999999E-2</v>
      </c>
      <c r="V1224" s="235" t="s">
        <v>628</v>
      </c>
      <c r="Y1224" s="236">
        <f t="shared" si="991"/>
        <v>3.9646263457247688</v>
      </c>
      <c r="Z1224" s="313">
        <f t="shared" si="994"/>
        <v>1.5707963267948966</v>
      </c>
      <c r="AA1224" s="236"/>
      <c r="AB1224" s="236"/>
      <c r="AC1224" s="236"/>
      <c r="AD1224" s="236"/>
      <c r="AG1224" s="236">
        <f t="shared" si="992"/>
        <v>1.0499999999999998</v>
      </c>
      <c r="AH1224" s="236"/>
      <c r="AI1224" s="236"/>
      <c r="AJ1224" s="236"/>
      <c r="AK1224" s="236"/>
      <c r="AL1224" s="236"/>
      <c r="AM1224" s="236"/>
      <c r="AN1224" s="236"/>
      <c r="AO1224" s="236"/>
      <c r="AP1224" s="235">
        <v>8</v>
      </c>
      <c r="AR1224" s="235" t="str">
        <f t="shared" si="962"/>
        <v/>
      </c>
      <c r="AS1224" s="236"/>
      <c r="AT1224" s="236"/>
      <c r="AU1224" s="236"/>
      <c r="AV1224" s="236"/>
      <c r="AW1224" s="236"/>
      <c r="AX1224" s="236"/>
      <c r="AY1224" s="236"/>
      <c r="AZ1224" s="236"/>
      <c r="BA1224" s="236"/>
      <c r="BB1224" s="236"/>
      <c r="BC1224" s="236"/>
      <c r="BD1224" s="236"/>
      <c r="BE1224" s="236"/>
      <c r="BF1224" s="236"/>
      <c r="BG1224" s="236"/>
      <c r="BH1224" s="236"/>
      <c r="BI1224" s="236"/>
      <c r="BJ1224" s="236"/>
      <c r="BK1224" s="236"/>
      <c r="BL1224" s="235"/>
    </row>
    <row r="1225" spans="2:64">
      <c r="B1225" s="235"/>
      <c r="C1225" s="239">
        <v>1222</v>
      </c>
      <c r="D1225" s="234" t="s">
        <v>1717</v>
      </c>
      <c r="E1225" s="236">
        <f t="shared" si="976"/>
        <v>2.1000000000000001E-2</v>
      </c>
      <c r="F1225" s="236">
        <f t="shared" si="984"/>
        <v>2.1382464998495525</v>
      </c>
      <c r="G1225" s="236">
        <f t="shared" si="985"/>
        <v>5.1836278784231586</v>
      </c>
      <c r="H1225" s="236">
        <f t="shared" si="986"/>
        <v>0.41249999999999992</v>
      </c>
      <c r="I1225" s="236">
        <f t="shared" si="993"/>
        <v>1.9245565589840499E-2</v>
      </c>
      <c r="J1225" s="236">
        <f t="shared" si="987"/>
        <v>1.5987331498698056</v>
      </c>
      <c r="K1225" s="236">
        <f t="shared" si="988"/>
        <v>6.5416334704458681</v>
      </c>
      <c r="L1225" s="236">
        <f t="shared" si="989"/>
        <v>0.24439356883760691</v>
      </c>
      <c r="M1225" s="235" t="s">
        <v>1729</v>
      </c>
      <c r="N1225" s="234">
        <v>1</v>
      </c>
      <c r="P1225" s="248">
        <v>1.65</v>
      </c>
      <c r="Q1225" s="235" t="s">
        <v>628</v>
      </c>
      <c r="R1225" s="235" t="s">
        <v>628</v>
      </c>
      <c r="S1225" s="236">
        <f t="shared" si="990"/>
        <v>0.82499999999999996</v>
      </c>
      <c r="T1225" s="235" t="s">
        <v>628</v>
      </c>
      <c r="U1225" s="248">
        <v>1.2999999999999999E-2</v>
      </c>
      <c r="V1225" s="235" t="s">
        <v>628</v>
      </c>
      <c r="Y1225" s="236">
        <f t="shared" si="991"/>
        <v>3.9646263457247688</v>
      </c>
      <c r="Z1225" s="313">
        <f t="shared" si="994"/>
        <v>1.5707963267948966</v>
      </c>
      <c r="AA1225" s="236"/>
      <c r="AB1225" s="236"/>
      <c r="AC1225" s="236"/>
      <c r="AD1225" s="236"/>
      <c r="AG1225" s="236">
        <f t="shared" si="992"/>
        <v>1.1549999999999998</v>
      </c>
      <c r="AH1225" s="236"/>
      <c r="AI1225" s="236"/>
      <c r="AJ1225" s="236"/>
      <c r="AK1225" s="236"/>
      <c r="AL1225" s="236"/>
      <c r="AM1225" s="236"/>
      <c r="AN1225" s="236"/>
      <c r="AO1225" s="236"/>
      <c r="AP1225" s="235">
        <v>8</v>
      </c>
      <c r="AR1225" s="235" t="str">
        <f t="shared" si="962"/>
        <v/>
      </c>
      <c r="AS1225" s="236"/>
      <c r="AT1225" s="236"/>
      <c r="AU1225" s="236"/>
      <c r="AV1225" s="236"/>
      <c r="AW1225" s="236"/>
      <c r="AX1225" s="236"/>
      <c r="AY1225" s="236"/>
      <c r="AZ1225" s="236"/>
      <c r="BA1225" s="236"/>
      <c r="BB1225" s="236"/>
      <c r="BC1225" s="236"/>
      <c r="BD1225" s="236"/>
      <c r="BE1225" s="236"/>
      <c r="BF1225" s="236"/>
      <c r="BG1225" s="236"/>
      <c r="BH1225" s="236"/>
      <c r="BI1225" s="236"/>
      <c r="BJ1225" s="236"/>
      <c r="BK1225" s="236"/>
      <c r="BL1225" s="235"/>
    </row>
    <row r="1226" spans="2:64">
      <c r="B1226" s="235"/>
      <c r="C1226" s="239">
        <v>1223</v>
      </c>
      <c r="D1226" s="234" t="s">
        <v>1718</v>
      </c>
      <c r="E1226" s="236">
        <f t="shared" si="976"/>
        <v>2.1000000000000001E-2</v>
      </c>
      <c r="F1226" s="236">
        <f t="shared" si="984"/>
        <v>2.5446900494077327</v>
      </c>
      <c r="G1226" s="236">
        <f t="shared" si="985"/>
        <v>5.6548667764616276</v>
      </c>
      <c r="H1226" s="236">
        <f t="shared" si="986"/>
        <v>0.45000000000000007</v>
      </c>
      <c r="I1226" s="236">
        <f t="shared" si="993"/>
        <v>1.9245565589840499E-2</v>
      </c>
      <c r="J1226" s="236">
        <f t="shared" si="987"/>
        <v>1.9026245750516697</v>
      </c>
      <c r="K1226" s="236">
        <f t="shared" si="988"/>
        <v>7.1363274223045838</v>
      </c>
      <c r="L1226" s="236">
        <f t="shared" si="989"/>
        <v>0.26661116600466211</v>
      </c>
      <c r="M1226" s="235" t="s">
        <v>1729</v>
      </c>
      <c r="N1226" s="234">
        <v>1</v>
      </c>
      <c r="P1226" s="248">
        <v>1.8</v>
      </c>
      <c r="Q1226" s="235" t="s">
        <v>628</v>
      </c>
      <c r="R1226" s="235" t="s">
        <v>628</v>
      </c>
      <c r="S1226" s="236">
        <f t="shared" si="990"/>
        <v>0.9</v>
      </c>
      <c r="T1226" s="235" t="s">
        <v>628</v>
      </c>
      <c r="U1226" s="248">
        <v>1.2999999999999999E-2</v>
      </c>
      <c r="V1226" s="235" t="s">
        <v>628</v>
      </c>
      <c r="Y1226" s="236">
        <f t="shared" si="991"/>
        <v>3.9646263457247688</v>
      </c>
      <c r="Z1226" s="313">
        <f t="shared" si="994"/>
        <v>1.5707963267948966</v>
      </c>
      <c r="AA1226" s="236"/>
      <c r="AB1226" s="236"/>
      <c r="AC1226" s="236"/>
      <c r="AD1226" s="236"/>
      <c r="AG1226" s="236">
        <f t="shared" si="992"/>
        <v>1.26</v>
      </c>
      <c r="AH1226" s="236"/>
      <c r="AI1226" s="236"/>
      <c r="AJ1226" s="236"/>
      <c r="AK1226" s="236"/>
      <c r="AL1226" s="236"/>
      <c r="AM1226" s="236"/>
      <c r="AN1226" s="236"/>
      <c r="AO1226" s="236"/>
      <c r="AP1226" s="235">
        <v>8</v>
      </c>
      <c r="AR1226" s="235" t="str">
        <f t="shared" si="962"/>
        <v/>
      </c>
      <c r="AS1226" s="236"/>
      <c r="AT1226" s="236"/>
      <c r="AU1226" s="236"/>
      <c r="AV1226" s="236"/>
      <c r="AW1226" s="236"/>
      <c r="AX1226" s="236"/>
      <c r="AY1226" s="236"/>
      <c r="AZ1226" s="236"/>
      <c r="BA1226" s="236"/>
      <c r="BB1226" s="236"/>
      <c r="BC1226" s="236"/>
      <c r="BD1226" s="236"/>
      <c r="BE1226" s="236"/>
      <c r="BF1226" s="236"/>
      <c r="BG1226" s="236"/>
      <c r="BH1226" s="236"/>
      <c r="BI1226" s="236"/>
      <c r="BJ1226" s="236"/>
      <c r="BK1226" s="236"/>
      <c r="BL1226" s="235"/>
    </row>
    <row r="1227" spans="2:64">
      <c r="B1227" s="235"/>
      <c r="C1227" s="239">
        <v>1224</v>
      </c>
      <c r="D1227" s="234" t="s">
        <v>1719</v>
      </c>
      <c r="E1227" s="236">
        <f>(0.033*(2*PI()-Z1227)+0.012*Z1227)/(2*PI())</f>
        <v>2.775E-2</v>
      </c>
      <c r="F1227" s="236">
        <f t="shared" si="984"/>
        <v>1.1309733552923256</v>
      </c>
      <c r="G1227" s="236">
        <f>PI()*(P1227-U1227)</f>
        <v>3.7699111843077517</v>
      </c>
      <c r="H1227" s="236">
        <f t="shared" si="986"/>
        <v>0.3</v>
      </c>
      <c r="I1227" s="236">
        <f>(0.033*(Y1227-Z1227)+0.012*Z1227)/Y1227</f>
        <v>2.494233355692093E-2</v>
      </c>
      <c r="J1227" s="236">
        <f t="shared" si="987"/>
        <v>0.88353830150235757</v>
      </c>
      <c r="K1227" s="236">
        <f>(P1227-U1227)*Y1227</f>
        <v>4.9125969304960622</v>
      </c>
      <c r="L1227" s="236">
        <f t="shared" si="989"/>
        <v>0.17985157626460105</v>
      </c>
      <c r="M1227" s="235" t="s">
        <v>1729</v>
      </c>
      <c r="N1227" s="234">
        <v>1</v>
      </c>
      <c r="P1227" s="248">
        <v>1.25</v>
      </c>
      <c r="Q1227" s="235" t="s">
        <v>628</v>
      </c>
      <c r="R1227" s="235" t="s">
        <v>628</v>
      </c>
      <c r="S1227" s="236">
        <f t="shared" ref="S1227:S1236" si="995">(P1227-U1227)/2</f>
        <v>0.6</v>
      </c>
      <c r="T1227" s="235" t="s">
        <v>628</v>
      </c>
      <c r="U1227" s="248">
        <v>0.05</v>
      </c>
      <c r="V1227" s="235" t="s">
        <v>628</v>
      </c>
      <c r="Y1227" s="236">
        <f t="shared" si="991"/>
        <v>4.0938307754133856</v>
      </c>
      <c r="Z1227" s="313">
        <f t="shared" si="994"/>
        <v>1.5707963267948966</v>
      </c>
      <c r="AA1227" s="236"/>
      <c r="AB1227" s="236"/>
      <c r="AC1227" s="236"/>
      <c r="AD1227" s="236"/>
      <c r="AG1227" s="236">
        <f t="shared" si="992"/>
        <v>0.875</v>
      </c>
      <c r="AH1227" s="236"/>
      <c r="AI1227" s="236"/>
      <c r="AJ1227" s="236"/>
      <c r="AK1227" s="236"/>
      <c r="AL1227" s="236"/>
      <c r="AM1227" s="236"/>
      <c r="AN1227" s="236"/>
      <c r="AO1227" s="236"/>
      <c r="AP1227" s="235">
        <v>8</v>
      </c>
      <c r="AR1227" s="235" t="str">
        <f t="shared" si="962"/>
        <v/>
      </c>
      <c r="AS1227" s="236"/>
      <c r="AT1227" s="236"/>
      <c r="AU1227" s="236"/>
      <c r="AV1227" s="236"/>
      <c r="AW1227" s="236"/>
      <c r="AX1227" s="236"/>
      <c r="AY1227" s="236"/>
      <c r="AZ1227" s="236"/>
      <c r="BA1227" s="236"/>
      <c r="BB1227" s="236"/>
      <c r="BC1227" s="236"/>
      <c r="BD1227" s="236"/>
      <c r="BE1227" s="236"/>
      <c r="BF1227" s="236"/>
      <c r="BG1227" s="236"/>
      <c r="BH1227" s="236"/>
      <c r="BI1227" s="236"/>
      <c r="BJ1227" s="236"/>
      <c r="BK1227" s="236"/>
      <c r="BL1227" s="235"/>
    </row>
    <row r="1228" spans="2:64">
      <c r="B1228" s="235"/>
      <c r="C1228" s="239">
        <v>1225</v>
      </c>
      <c r="D1228" s="234" t="s">
        <v>1720</v>
      </c>
      <c r="E1228" s="236">
        <f t="shared" ref="E1228:E1236" si="996">(0.033*(2*PI()-Z1228)+0.012*Z1228)/(2*PI())</f>
        <v>2.8566666666666667E-2</v>
      </c>
      <c r="F1228" s="236">
        <f t="shared" si="984"/>
        <v>1.2867963509103792</v>
      </c>
      <c r="G1228" s="236">
        <f t="shared" ref="G1228:G1236" si="997">PI()*(P1228-U1228)</f>
        <v>4.0212385965949355</v>
      </c>
      <c r="H1228" s="236">
        <f t="shared" si="986"/>
        <v>0.31999999999999995</v>
      </c>
      <c r="I1228" s="236">
        <f t="shared" ref="I1228:I1236" si="998">(0.033*(Y1228-Z1228)+0.012*Z1228)/Y1228</f>
        <v>2.6182099497874065E-2</v>
      </c>
      <c r="J1228" s="236">
        <f t="shared" si="987"/>
        <v>1.0026129563188604</v>
      </c>
      <c r="K1228" s="236">
        <f t="shared" ref="K1228:K1236" si="999">(P1228-U1228)*Y1228</f>
        <v>5.2296131649360307</v>
      </c>
      <c r="L1228" s="236">
        <f t="shared" si="989"/>
        <v>0.19171837852965257</v>
      </c>
      <c r="M1228" s="235" t="s">
        <v>1729</v>
      </c>
      <c r="N1228" s="234">
        <v>1</v>
      </c>
      <c r="P1228" s="248">
        <v>1.33</v>
      </c>
      <c r="Q1228" s="235" t="s">
        <v>628</v>
      </c>
      <c r="R1228" s="235" t="s">
        <v>628</v>
      </c>
      <c r="S1228" s="236">
        <f t="shared" si="995"/>
        <v>0.64</v>
      </c>
      <c r="T1228" s="235" t="s">
        <v>628</v>
      </c>
      <c r="U1228" s="248">
        <v>0.05</v>
      </c>
      <c r="V1228" s="235" t="s">
        <v>628</v>
      </c>
      <c r="Y1228" s="236">
        <f t="shared" si="991"/>
        <v>4.0856352851062736</v>
      </c>
      <c r="Z1228" s="313">
        <f>76/180*PI()</f>
        <v>1.3264502315156905</v>
      </c>
      <c r="AA1228" s="236"/>
      <c r="AB1228" s="236"/>
      <c r="AC1228" s="236"/>
      <c r="AD1228" s="236"/>
      <c r="AG1228" s="236">
        <f t="shared" si="992"/>
        <v>0.93099999999999994</v>
      </c>
      <c r="AH1228" s="236"/>
      <c r="AI1228" s="236"/>
      <c r="AJ1228" s="236"/>
      <c r="AK1228" s="236"/>
      <c r="AL1228" s="236"/>
      <c r="AM1228" s="236"/>
      <c r="AN1228" s="236"/>
      <c r="AO1228" s="236"/>
      <c r="AP1228" s="235">
        <v>8</v>
      </c>
      <c r="AR1228" s="235" t="str">
        <f t="shared" si="962"/>
        <v/>
      </c>
      <c r="AS1228" s="236"/>
      <c r="AT1228" s="236"/>
      <c r="AU1228" s="236"/>
      <c r="AV1228" s="236"/>
      <c r="AW1228" s="236"/>
      <c r="AX1228" s="236"/>
      <c r="AY1228" s="236"/>
      <c r="AZ1228" s="236"/>
      <c r="BA1228" s="236"/>
      <c r="BB1228" s="236"/>
      <c r="BC1228" s="236"/>
      <c r="BD1228" s="236"/>
      <c r="BE1228" s="236"/>
      <c r="BF1228" s="236"/>
      <c r="BG1228" s="236"/>
      <c r="BH1228" s="236"/>
      <c r="BI1228" s="236"/>
      <c r="BJ1228" s="236"/>
      <c r="BK1228" s="236"/>
      <c r="BL1228" s="235"/>
    </row>
    <row r="1229" spans="2:64">
      <c r="B1229" s="235"/>
      <c r="C1229" s="239">
        <v>1226</v>
      </c>
      <c r="D1229" s="234" t="s">
        <v>1721</v>
      </c>
      <c r="E1229" s="236">
        <f t="shared" si="996"/>
        <v>2.775E-2</v>
      </c>
      <c r="F1229" s="236">
        <f t="shared" si="984"/>
        <v>1.6512996385431351</v>
      </c>
      <c r="G1229" s="236">
        <f t="shared" si="997"/>
        <v>4.5553093477052</v>
      </c>
      <c r="H1229" s="236">
        <f t="shared" si="986"/>
        <v>0.36250000000000004</v>
      </c>
      <c r="I1229" s="236">
        <f t="shared" si="998"/>
        <v>2.4897670146054988E-2</v>
      </c>
      <c r="J1229" s="236">
        <f t="shared" si="987"/>
        <v>1.280603110657365</v>
      </c>
      <c r="K1229" s="236">
        <f t="shared" si="999"/>
        <v>5.9033326232226733</v>
      </c>
      <c r="L1229" s="236">
        <f t="shared" si="989"/>
        <v>0.21692884212888452</v>
      </c>
      <c r="M1229" s="235" t="s">
        <v>1729</v>
      </c>
      <c r="N1229" s="234">
        <v>1</v>
      </c>
      <c r="P1229" s="248">
        <v>1.5</v>
      </c>
      <c r="Q1229" s="235" t="s">
        <v>628</v>
      </c>
      <c r="R1229" s="235" t="s">
        <v>628</v>
      </c>
      <c r="S1229" s="236">
        <f t="shared" si="995"/>
        <v>0.72499999999999998</v>
      </c>
      <c r="T1229" s="235" t="s">
        <v>628</v>
      </c>
      <c r="U1229" s="248">
        <v>0.05</v>
      </c>
      <c r="V1229" s="235" t="s">
        <v>628</v>
      </c>
      <c r="Y1229" s="236">
        <f t="shared" si="991"/>
        <v>4.0712638780846024</v>
      </c>
      <c r="Z1229" s="313">
        <f t="shared" si="994"/>
        <v>1.5707963267948966</v>
      </c>
      <c r="AA1229" s="236"/>
      <c r="AB1229" s="236"/>
      <c r="AC1229" s="236"/>
      <c r="AD1229" s="236"/>
      <c r="AG1229" s="236">
        <f t="shared" si="992"/>
        <v>1.0499999999999998</v>
      </c>
      <c r="AH1229" s="236"/>
      <c r="AI1229" s="236"/>
      <c r="AJ1229" s="236"/>
      <c r="AK1229" s="236"/>
      <c r="AL1229" s="236"/>
      <c r="AM1229" s="236"/>
      <c r="AN1229" s="236"/>
      <c r="AO1229" s="236"/>
      <c r="AP1229" s="235">
        <v>8</v>
      </c>
      <c r="AR1229" s="235" t="str">
        <f t="shared" si="962"/>
        <v/>
      </c>
      <c r="AS1229" s="236"/>
      <c r="AT1229" s="236"/>
      <c r="AU1229" s="236"/>
      <c r="AV1229" s="236"/>
      <c r="AW1229" s="236"/>
      <c r="AX1229" s="236"/>
      <c r="AY1229" s="236"/>
      <c r="AZ1229" s="236"/>
      <c r="BA1229" s="236"/>
      <c r="BB1229" s="236"/>
      <c r="BC1229" s="236"/>
      <c r="BD1229" s="236"/>
      <c r="BE1229" s="236"/>
      <c r="BF1229" s="236"/>
      <c r="BG1229" s="236"/>
      <c r="BH1229" s="236"/>
      <c r="BI1229" s="236"/>
      <c r="BJ1229" s="236"/>
      <c r="BK1229" s="236"/>
      <c r="BL1229" s="235"/>
    </row>
    <row r="1230" spans="2:64">
      <c r="B1230" s="235"/>
      <c r="C1230" s="239">
        <v>1227</v>
      </c>
      <c r="D1230" s="234" t="s">
        <v>1722</v>
      </c>
      <c r="E1230" s="236">
        <f t="shared" si="996"/>
        <v>2.775E-2</v>
      </c>
      <c r="F1230" s="236">
        <f t="shared" si="984"/>
        <v>2.2698006922186251</v>
      </c>
      <c r="G1230" s="236">
        <f t="shared" si="997"/>
        <v>5.3407075111026483</v>
      </c>
      <c r="H1230" s="236">
        <f t="shared" si="986"/>
        <v>0.42499999999999993</v>
      </c>
      <c r="I1230" s="236">
        <f t="shared" si="998"/>
        <v>2.4865997688380565E-2</v>
      </c>
      <c r="J1230" s="236">
        <f t="shared" si="987"/>
        <v>1.7510699853121545</v>
      </c>
      <c r="K1230" s="236">
        <f t="shared" si="999"/>
        <v>6.89419878655199</v>
      </c>
      <c r="L1230" s="236">
        <f t="shared" si="989"/>
        <v>0.25399180376519442</v>
      </c>
      <c r="M1230" s="235" t="s">
        <v>1729</v>
      </c>
      <c r="N1230" s="234">
        <v>1</v>
      </c>
      <c r="P1230" s="248">
        <v>1.75</v>
      </c>
      <c r="Q1230" s="235" t="s">
        <v>628</v>
      </c>
      <c r="R1230" s="235" t="s">
        <v>628</v>
      </c>
      <c r="S1230" s="236">
        <f t="shared" si="995"/>
        <v>0.85</v>
      </c>
      <c r="T1230" s="235" t="s">
        <v>628</v>
      </c>
      <c r="U1230" s="248">
        <v>0.05</v>
      </c>
      <c r="V1230" s="235" t="s">
        <v>628</v>
      </c>
      <c r="Y1230" s="236">
        <f t="shared" si="991"/>
        <v>4.0554110509129355</v>
      </c>
      <c r="Z1230" s="313">
        <f t="shared" si="994"/>
        <v>1.5707963267948966</v>
      </c>
      <c r="AA1230" s="236"/>
      <c r="AB1230" s="236"/>
      <c r="AC1230" s="236"/>
      <c r="AD1230" s="236"/>
      <c r="AG1230" s="236">
        <f t="shared" si="992"/>
        <v>1.2249999999999999</v>
      </c>
      <c r="AH1230" s="236"/>
      <c r="AI1230" s="236"/>
      <c r="AJ1230" s="236"/>
      <c r="AK1230" s="236"/>
      <c r="AL1230" s="236"/>
      <c r="AM1230" s="236"/>
      <c r="AN1230" s="236"/>
      <c r="AO1230" s="236"/>
      <c r="AP1230" s="235">
        <v>8</v>
      </c>
      <c r="AR1230" s="235" t="str">
        <f t="shared" si="962"/>
        <v/>
      </c>
      <c r="AS1230" s="236"/>
      <c r="AT1230" s="236"/>
      <c r="AU1230" s="236"/>
      <c r="AV1230" s="236"/>
      <c r="AW1230" s="236"/>
      <c r="AX1230" s="236"/>
      <c r="AY1230" s="236"/>
      <c r="AZ1230" s="236"/>
      <c r="BA1230" s="236"/>
      <c r="BB1230" s="236"/>
      <c r="BC1230" s="236"/>
      <c r="BD1230" s="236"/>
      <c r="BE1230" s="236"/>
      <c r="BF1230" s="236"/>
      <c r="BG1230" s="236"/>
      <c r="BH1230" s="236"/>
      <c r="BI1230" s="236"/>
      <c r="BJ1230" s="236"/>
      <c r="BK1230" s="236"/>
      <c r="BL1230" s="235"/>
    </row>
    <row r="1231" spans="2:64">
      <c r="B1231" s="235"/>
      <c r="C1231" s="239">
        <v>1228</v>
      </c>
      <c r="D1231" s="234" t="s">
        <v>1723</v>
      </c>
      <c r="E1231" s="236">
        <f t="shared" si="996"/>
        <v>2.8275000000000002E-2</v>
      </c>
      <c r="F1231" s="236">
        <f t="shared" si="984"/>
        <v>2.9864765163187967</v>
      </c>
      <c r="G1231" s="236">
        <f t="shared" si="997"/>
        <v>6.1261056745000966</v>
      </c>
      <c r="H1231" s="236">
        <f t="shared" si="986"/>
        <v>0.48749999999999993</v>
      </c>
      <c r="I1231" s="236">
        <f t="shared" si="998"/>
        <v>2.5658129445842507E-2</v>
      </c>
      <c r="J1231" s="236">
        <f t="shared" si="987"/>
        <v>2.2949395733587328</v>
      </c>
      <c r="K1231" s="236">
        <f t="shared" si="999"/>
        <v>7.8851429205930978</v>
      </c>
      <c r="L1231" s="236">
        <f t="shared" si="989"/>
        <v>0.29104603384742633</v>
      </c>
      <c r="M1231" s="235" t="s">
        <v>1729</v>
      </c>
      <c r="N1231" s="234">
        <v>1</v>
      </c>
      <c r="P1231" s="248">
        <v>2</v>
      </c>
      <c r="Q1231" s="235" t="s">
        <v>628</v>
      </c>
      <c r="R1231" s="235" t="s">
        <v>628</v>
      </c>
      <c r="S1231" s="236">
        <f t="shared" si="995"/>
        <v>0.97499999999999998</v>
      </c>
      <c r="T1231" s="235" t="s">
        <v>628</v>
      </c>
      <c r="U1231" s="248">
        <v>0.05</v>
      </c>
      <c r="V1231" s="235" t="s">
        <v>628</v>
      </c>
      <c r="Y1231" s="236">
        <f t="shared" si="991"/>
        <v>4.0436630362015888</v>
      </c>
      <c r="Z1231" s="313">
        <f>81/180*PI()</f>
        <v>1.4137166941154069</v>
      </c>
      <c r="AA1231" s="236"/>
      <c r="AB1231" s="236"/>
      <c r="AC1231" s="236"/>
      <c r="AD1231" s="236"/>
      <c r="AG1231" s="236">
        <f t="shared" si="992"/>
        <v>1.4</v>
      </c>
      <c r="AH1231" s="236"/>
      <c r="AI1231" s="236"/>
      <c r="AJ1231" s="236"/>
      <c r="AK1231" s="236"/>
      <c r="AL1231" s="236"/>
      <c r="AM1231" s="236"/>
      <c r="AN1231" s="236"/>
      <c r="AO1231" s="236"/>
      <c r="AP1231" s="235">
        <v>8</v>
      </c>
      <c r="AR1231" s="235" t="str">
        <f t="shared" si="962"/>
        <v/>
      </c>
      <c r="AS1231" s="236"/>
      <c r="AT1231" s="236"/>
      <c r="AU1231" s="236"/>
      <c r="AV1231" s="236"/>
      <c r="AW1231" s="236"/>
      <c r="AX1231" s="236"/>
      <c r="AY1231" s="236"/>
      <c r="AZ1231" s="236"/>
      <c r="BA1231" s="236"/>
      <c r="BB1231" s="236"/>
      <c r="BC1231" s="236"/>
      <c r="BD1231" s="236"/>
      <c r="BE1231" s="236"/>
      <c r="BF1231" s="236"/>
      <c r="BG1231" s="236"/>
      <c r="BH1231" s="236"/>
      <c r="BI1231" s="236"/>
      <c r="BJ1231" s="236"/>
      <c r="BK1231" s="236"/>
      <c r="BL1231" s="235"/>
    </row>
    <row r="1232" spans="2:64">
      <c r="B1232" s="235"/>
      <c r="C1232" s="239">
        <v>1229</v>
      </c>
      <c r="D1232" s="234" t="s">
        <v>1724</v>
      </c>
      <c r="E1232" s="236">
        <f t="shared" si="996"/>
        <v>2.775E-2</v>
      </c>
      <c r="F1232" s="236">
        <f t="shared" si="984"/>
        <v>4.7143524757931843</v>
      </c>
      <c r="G1232" s="236">
        <f t="shared" si="997"/>
        <v>7.696902001294994</v>
      </c>
      <c r="H1232" s="236">
        <f t="shared" si="986"/>
        <v>0.61250000000000004</v>
      </c>
      <c r="I1232" s="236">
        <f t="shared" si="998"/>
        <v>2.4809454705311706E-2</v>
      </c>
      <c r="J1232" s="236">
        <f t="shared" si="987"/>
        <v>3.6028881434655369</v>
      </c>
      <c r="K1232" s="236">
        <f t="shared" si="999"/>
        <v>9.8671661172558256</v>
      </c>
      <c r="L1232" s="236">
        <f t="shared" si="989"/>
        <v>0.36513909876968226</v>
      </c>
      <c r="M1232" s="235" t="s">
        <v>1729</v>
      </c>
      <c r="N1232" s="234">
        <v>1</v>
      </c>
      <c r="P1232" s="248">
        <v>2.5</v>
      </c>
      <c r="Q1232" s="235" t="s">
        <v>628</v>
      </c>
      <c r="R1232" s="235" t="s">
        <v>628</v>
      </c>
      <c r="S1232" s="236">
        <f t="shared" si="995"/>
        <v>1.2250000000000001</v>
      </c>
      <c r="T1232" s="235" t="s">
        <v>628</v>
      </c>
      <c r="U1232" s="248">
        <v>0.05</v>
      </c>
      <c r="V1232" s="235" t="s">
        <v>628</v>
      </c>
      <c r="Y1232" s="236">
        <f t="shared" si="991"/>
        <v>4.0274147417370711</v>
      </c>
      <c r="Z1232" s="313">
        <f t="shared" si="994"/>
        <v>1.5707963267948966</v>
      </c>
      <c r="AA1232" s="236"/>
      <c r="AB1232" s="236"/>
      <c r="AC1232" s="236"/>
      <c r="AD1232" s="236"/>
      <c r="AG1232" s="236">
        <f t="shared" si="992"/>
        <v>1.75</v>
      </c>
      <c r="AH1232" s="236"/>
      <c r="AI1232" s="236"/>
      <c r="AJ1232" s="236"/>
      <c r="AK1232" s="236"/>
      <c r="AL1232" s="236"/>
      <c r="AM1232" s="236"/>
      <c r="AN1232" s="236"/>
      <c r="AO1232" s="236"/>
      <c r="AP1232" s="235">
        <v>8</v>
      </c>
      <c r="AR1232" s="235" t="str">
        <f t="shared" si="962"/>
        <v/>
      </c>
      <c r="AS1232" s="236"/>
      <c r="AT1232" s="236"/>
      <c r="AU1232" s="236"/>
      <c r="AV1232" s="236"/>
      <c r="AW1232" s="236"/>
      <c r="AX1232" s="236"/>
      <c r="AY1232" s="236"/>
      <c r="AZ1232" s="236"/>
      <c r="BA1232" s="236"/>
      <c r="BB1232" s="236"/>
      <c r="BC1232" s="236"/>
      <c r="BD1232" s="236"/>
      <c r="BE1232" s="236"/>
      <c r="BF1232" s="236"/>
      <c r="BG1232" s="236"/>
      <c r="BH1232" s="236"/>
      <c r="BI1232" s="236"/>
      <c r="BJ1232" s="236"/>
      <c r="BK1232" s="236"/>
      <c r="BL1232" s="235"/>
    </row>
    <row r="1233" spans="2:65">
      <c r="B1233" s="235"/>
      <c r="C1233" s="239">
        <v>1230</v>
      </c>
      <c r="D1233" s="234" t="s">
        <v>1725</v>
      </c>
      <c r="E1233" s="236">
        <f t="shared" si="996"/>
        <v>2.81E-2</v>
      </c>
      <c r="F1233" s="236">
        <f t="shared" si="984"/>
        <v>6.8349275169662942</v>
      </c>
      <c r="G1233" s="236">
        <f t="shared" si="997"/>
        <v>9.2676983280898906</v>
      </c>
      <c r="H1233" s="236">
        <f t="shared" si="986"/>
        <v>0.73749999999999993</v>
      </c>
      <c r="I1233" s="236">
        <f t="shared" si="998"/>
        <v>2.5335115557533389E-2</v>
      </c>
      <c r="J1233" s="236">
        <f t="shared" si="987"/>
        <v>5.204450255962648</v>
      </c>
      <c r="K1233" s="236">
        <f t="shared" si="999"/>
        <v>11.849290657544913</v>
      </c>
      <c r="L1233" s="236">
        <f t="shared" si="989"/>
        <v>0.43922040621467651</v>
      </c>
      <c r="M1233" s="235" t="s">
        <v>1729</v>
      </c>
      <c r="N1233" s="234">
        <v>1</v>
      </c>
      <c r="P1233" s="248">
        <v>3</v>
      </c>
      <c r="Q1233" s="235" t="s">
        <v>628</v>
      </c>
      <c r="R1233" s="235" t="s">
        <v>628</v>
      </c>
      <c r="S1233" s="236">
        <f t="shared" si="995"/>
        <v>1.4750000000000001</v>
      </c>
      <c r="T1233" s="235" t="s">
        <v>628</v>
      </c>
      <c r="U1233" s="248">
        <v>0.05</v>
      </c>
      <c r="V1233" s="235" t="s">
        <v>628</v>
      </c>
      <c r="Y1233" s="236">
        <f t="shared" si="991"/>
        <v>4.0167086974728514</v>
      </c>
      <c r="Z1233" s="313">
        <f>84/180*PI()</f>
        <v>1.4660765716752369</v>
      </c>
      <c r="AA1233" s="236"/>
      <c r="AB1233" s="236"/>
      <c r="AC1233" s="236"/>
      <c r="AD1233" s="236"/>
      <c r="AG1233" s="236">
        <f t="shared" si="992"/>
        <v>2.0999999999999996</v>
      </c>
      <c r="AH1233" s="236"/>
      <c r="AI1233" s="236"/>
      <c r="AJ1233" s="236"/>
      <c r="AK1233" s="236"/>
      <c r="AL1233" s="236"/>
      <c r="AM1233" s="236"/>
      <c r="AN1233" s="236"/>
      <c r="AO1233" s="236"/>
      <c r="AP1233" s="235">
        <v>8</v>
      </c>
      <c r="AR1233" s="235" t="str">
        <f t="shared" si="962"/>
        <v/>
      </c>
      <c r="AS1233" s="236"/>
      <c r="AT1233" s="236"/>
      <c r="AU1233" s="236"/>
      <c r="AV1233" s="236"/>
      <c r="AW1233" s="236"/>
      <c r="AX1233" s="236"/>
      <c r="AY1233" s="236"/>
      <c r="AZ1233" s="236"/>
      <c r="BA1233" s="236"/>
      <c r="BB1233" s="236"/>
      <c r="BC1233" s="236"/>
      <c r="BD1233" s="236"/>
      <c r="BE1233" s="236"/>
      <c r="BF1233" s="236"/>
      <c r="BG1233" s="236"/>
      <c r="BH1233" s="236"/>
      <c r="BI1233" s="236"/>
      <c r="BJ1233" s="236"/>
      <c r="BK1233" s="236"/>
      <c r="BL1233" s="235"/>
    </row>
    <row r="1234" spans="2:65">
      <c r="B1234" s="235"/>
      <c r="C1234" s="239">
        <v>1231</v>
      </c>
      <c r="D1234" s="234" t="s">
        <v>1726</v>
      </c>
      <c r="E1234" s="236">
        <f t="shared" si="996"/>
        <v>2.775E-2</v>
      </c>
      <c r="F1234" s="236">
        <f t="shared" si="984"/>
        <v>9.3482016398381287</v>
      </c>
      <c r="G1234" s="236">
        <f t="shared" si="997"/>
        <v>10.838494654884787</v>
      </c>
      <c r="H1234" s="236">
        <f t="shared" si="986"/>
        <v>0.86249999999999993</v>
      </c>
      <c r="I1234" s="236">
        <f t="shared" si="998"/>
        <v>2.4772083301466186E-2</v>
      </c>
      <c r="J1234" s="236">
        <f t="shared" si="987"/>
        <v>7.0996265072793747</v>
      </c>
      <c r="K1234" s="236">
        <f t="shared" si="999"/>
        <v>13.831471324517638</v>
      </c>
      <c r="L1234" s="236">
        <f t="shared" si="989"/>
        <v>0.51329510365933317</v>
      </c>
      <c r="M1234" s="235" t="s">
        <v>1729</v>
      </c>
      <c r="N1234" s="234">
        <v>1</v>
      </c>
      <c r="P1234" s="248">
        <v>3.5</v>
      </c>
      <c r="Q1234" s="235" t="s">
        <v>628</v>
      </c>
      <c r="R1234" s="235" t="s">
        <v>628</v>
      </c>
      <c r="S1234" s="236">
        <f t="shared" si="995"/>
        <v>1.7250000000000001</v>
      </c>
      <c r="T1234" s="235" t="s">
        <v>628</v>
      </c>
      <c r="U1234" s="248">
        <v>0.05</v>
      </c>
      <c r="V1234" s="235" t="s">
        <v>628</v>
      </c>
      <c r="Y1234" s="236">
        <f t="shared" si="991"/>
        <v>4.0091221230485905</v>
      </c>
      <c r="Z1234" s="313">
        <f t="shared" si="994"/>
        <v>1.5707963267948966</v>
      </c>
      <c r="AA1234" s="236"/>
      <c r="AB1234" s="236"/>
      <c r="AC1234" s="236"/>
      <c r="AD1234" s="236"/>
      <c r="AG1234" s="236">
        <f t="shared" si="992"/>
        <v>2.4499999999999997</v>
      </c>
      <c r="AH1234" s="236"/>
      <c r="AI1234" s="236"/>
      <c r="AJ1234" s="236"/>
      <c r="AK1234" s="236"/>
      <c r="AL1234" s="236"/>
      <c r="AM1234" s="236"/>
      <c r="AN1234" s="236"/>
      <c r="AO1234" s="236"/>
      <c r="AP1234" s="235">
        <v>8</v>
      </c>
      <c r="AR1234" s="235" t="str">
        <f t="shared" si="962"/>
        <v/>
      </c>
      <c r="AS1234" s="236"/>
      <c r="AT1234" s="236"/>
      <c r="AU1234" s="236"/>
      <c r="AV1234" s="236"/>
      <c r="AW1234" s="236"/>
      <c r="AX1234" s="236"/>
      <c r="AY1234" s="236"/>
      <c r="AZ1234" s="236"/>
      <c r="BA1234" s="236"/>
      <c r="BB1234" s="236"/>
      <c r="BC1234" s="236"/>
      <c r="BD1234" s="236"/>
      <c r="BE1234" s="236"/>
      <c r="BF1234" s="236"/>
      <c r="BG1234" s="236"/>
      <c r="BH1234" s="236"/>
      <c r="BI1234" s="236"/>
      <c r="BJ1234" s="236"/>
      <c r="BK1234" s="236"/>
      <c r="BL1234" s="235"/>
    </row>
    <row r="1235" spans="2:65">
      <c r="B1235" s="235"/>
      <c r="C1235" s="239">
        <v>1232</v>
      </c>
      <c r="D1235" s="234" t="s">
        <v>1727</v>
      </c>
      <c r="E1235" s="236">
        <f t="shared" si="996"/>
        <v>2.775E-2</v>
      </c>
      <c r="F1235" s="236">
        <f t="shared" si="984"/>
        <v>12.254174844408688</v>
      </c>
      <c r="G1235" s="236">
        <f t="shared" si="997"/>
        <v>12.409290981679684</v>
      </c>
      <c r="H1235" s="236">
        <f t="shared" si="986"/>
        <v>0.98750000000000004</v>
      </c>
      <c r="I1235" s="236">
        <f t="shared" si="998"/>
        <v>2.4760456562024188E-2</v>
      </c>
      <c r="J1235" s="236">
        <f t="shared" si="987"/>
        <v>9.2884171897778529</v>
      </c>
      <c r="K1235" s="236">
        <f t="shared" si="999"/>
        <v>15.813686315081377</v>
      </c>
      <c r="L1235" s="236">
        <f t="shared" si="989"/>
        <v>0.58736571629851853</v>
      </c>
      <c r="M1235" s="235" t="s">
        <v>1729</v>
      </c>
      <c r="N1235" s="234">
        <v>1</v>
      </c>
      <c r="P1235" s="248">
        <v>4</v>
      </c>
      <c r="Q1235" s="235" t="s">
        <v>628</v>
      </c>
      <c r="R1235" s="235" t="s">
        <v>628</v>
      </c>
      <c r="S1235" s="236">
        <f t="shared" si="995"/>
        <v>1.9750000000000001</v>
      </c>
      <c r="T1235" s="235" t="s">
        <v>628</v>
      </c>
      <c r="U1235" s="248">
        <v>0.05</v>
      </c>
      <c r="V1235" s="235" t="s">
        <v>628</v>
      </c>
      <c r="Y1235" s="236">
        <f t="shared" si="991"/>
        <v>4.0034648898940191</v>
      </c>
      <c r="Z1235" s="313">
        <f t="shared" si="994"/>
        <v>1.5707963267948966</v>
      </c>
      <c r="AA1235" s="236"/>
      <c r="AB1235" s="236"/>
      <c r="AC1235" s="236"/>
      <c r="AD1235" s="236"/>
      <c r="AG1235" s="236">
        <f t="shared" si="992"/>
        <v>2.8</v>
      </c>
      <c r="AH1235" s="236"/>
      <c r="AI1235" s="236"/>
      <c r="AJ1235" s="236"/>
      <c r="AK1235" s="236"/>
      <c r="AL1235" s="236"/>
      <c r="AM1235" s="236"/>
      <c r="AN1235" s="236"/>
      <c r="AO1235" s="236"/>
      <c r="AP1235" s="235">
        <v>8</v>
      </c>
      <c r="AR1235" s="235" t="str">
        <f t="shared" si="962"/>
        <v/>
      </c>
      <c r="AS1235" s="236"/>
      <c r="AT1235" s="236"/>
      <c r="AU1235" s="236"/>
      <c r="AV1235" s="236"/>
      <c r="AW1235" s="236"/>
      <c r="AX1235" s="236"/>
      <c r="AY1235" s="236"/>
      <c r="AZ1235" s="236"/>
      <c r="BA1235" s="236"/>
      <c r="BB1235" s="236"/>
      <c r="BC1235" s="236"/>
      <c r="BD1235" s="236"/>
      <c r="BE1235" s="236"/>
      <c r="BF1235" s="236"/>
      <c r="BG1235" s="236"/>
      <c r="BH1235" s="236"/>
      <c r="BI1235" s="236"/>
      <c r="BJ1235" s="236"/>
      <c r="BK1235" s="236"/>
      <c r="BL1235" s="235"/>
    </row>
    <row r="1236" spans="2:65">
      <c r="B1236" s="235"/>
      <c r="C1236" s="239">
        <v>1233</v>
      </c>
      <c r="D1236" s="234" t="s">
        <v>1728</v>
      </c>
      <c r="E1236" s="236">
        <f t="shared" si="996"/>
        <v>2.775E-2</v>
      </c>
      <c r="F1236" s="236">
        <f t="shared" si="984"/>
        <v>15.552847130677971</v>
      </c>
      <c r="G1236" s="236">
        <f t="shared" si="997"/>
        <v>13.98008730847458</v>
      </c>
      <c r="H1236" s="236">
        <f t="shared" si="986"/>
        <v>1.1125</v>
      </c>
      <c r="I1236" s="236">
        <f t="shared" si="998"/>
        <v>2.4751430372696337E-2</v>
      </c>
      <c r="J1236" s="236">
        <f t="shared" si="987"/>
        <v>11.770822463629367</v>
      </c>
      <c r="K1236" s="236">
        <f t="shared" si="999"/>
        <v>17.795923823336487</v>
      </c>
      <c r="L1236" s="236">
        <f t="shared" si="989"/>
        <v>0.66143362831177266</v>
      </c>
      <c r="M1236" s="235" t="s">
        <v>1729</v>
      </c>
      <c r="N1236" s="234">
        <v>1</v>
      </c>
      <c r="P1236" s="248">
        <v>4.5</v>
      </c>
      <c r="Q1236" s="235" t="s">
        <v>628</v>
      </c>
      <c r="R1236" s="235" t="s">
        <v>628</v>
      </c>
      <c r="S1236" s="236">
        <f t="shared" si="995"/>
        <v>2.2250000000000001</v>
      </c>
      <c r="T1236" s="235" t="s">
        <v>628</v>
      </c>
      <c r="U1236" s="248">
        <v>0.05</v>
      </c>
      <c r="V1236" s="235" t="s">
        <v>628</v>
      </c>
      <c r="Y1236" s="236">
        <f t="shared" si="991"/>
        <v>3.9990840052441543</v>
      </c>
      <c r="Z1236" s="313">
        <f t="shared" si="994"/>
        <v>1.5707963267948966</v>
      </c>
      <c r="AA1236" s="236"/>
      <c r="AB1236" s="236"/>
      <c r="AC1236" s="236"/>
      <c r="AD1236" s="236"/>
      <c r="AG1236" s="236">
        <f t="shared" si="992"/>
        <v>3.15</v>
      </c>
      <c r="AH1236" s="236"/>
      <c r="AI1236" s="236"/>
      <c r="AJ1236" s="236"/>
      <c r="AK1236" s="236"/>
      <c r="AL1236" s="236"/>
      <c r="AM1236" s="236"/>
      <c r="AN1236" s="236"/>
      <c r="AO1236" s="236"/>
      <c r="AP1236" s="235">
        <v>8</v>
      </c>
      <c r="AR1236" s="235" t="str">
        <f t="shared" si="962"/>
        <v/>
      </c>
      <c r="AS1236" s="236"/>
      <c r="AT1236" s="236"/>
      <c r="AU1236" s="236"/>
      <c r="AV1236" s="236"/>
      <c r="AW1236" s="236"/>
      <c r="AX1236" s="236"/>
      <c r="AY1236" s="236"/>
      <c r="AZ1236" s="236"/>
      <c r="BA1236" s="236"/>
      <c r="BB1236" s="236"/>
      <c r="BC1236" s="236"/>
      <c r="BD1236" s="236"/>
      <c r="BE1236" s="236"/>
      <c r="BF1236" s="236"/>
      <c r="BG1236" s="236"/>
      <c r="BH1236" s="236"/>
      <c r="BI1236" s="236"/>
      <c r="BJ1236" s="236"/>
      <c r="BK1236" s="236"/>
      <c r="BL1236" s="235"/>
    </row>
    <row r="1237" spans="2:65">
      <c r="B1237" s="235"/>
      <c r="C1237" s="239">
        <v>1234</v>
      </c>
      <c r="E1237" s="248"/>
      <c r="F1237" s="236"/>
      <c r="G1237" s="236"/>
      <c r="H1237" s="236"/>
      <c r="I1237" s="248"/>
      <c r="J1237" s="236"/>
      <c r="K1237" s="236"/>
      <c r="L1237" s="236"/>
      <c r="M1237" s="235"/>
      <c r="N1237" s="235"/>
      <c r="P1237" s="248"/>
      <c r="Q1237" s="235"/>
      <c r="R1237" s="235"/>
      <c r="S1237" s="236"/>
      <c r="T1237" s="235"/>
      <c r="U1237" s="248"/>
      <c r="V1237" s="235" t="s">
        <v>1772</v>
      </c>
      <c r="Y1237" s="236"/>
      <c r="Z1237" s="235"/>
      <c r="AA1237" s="236"/>
      <c r="AB1237" s="236"/>
      <c r="AC1237" s="236"/>
      <c r="AD1237" s="236"/>
      <c r="AG1237" s="236"/>
      <c r="AH1237" s="236"/>
      <c r="AI1237" s="236"/>
      <c r="AJ1237" s="236"/>
      <c r="AK1237" s="236"/>
      <c r="AL1237" s="236"/>
      <c r="AM1237" s="236"/>
      <c r="AN1237" s="236"/>
      <c r="AO1237" s="236"/>
      <c r="AR1237" s="235" t="str">
        <f t="shared" si="962"/>
        <v/>
      </c>
      <c r="AS1237" s="236"/>
      <c r="AT1237" s="236"/>
      <c r="AU1237" s="236"/>
      <c r="AV1237" s="236"/>
      <c r="AW1237" s="236"/>
      <c r="AX1237" s="236"/>
      <c r="AY1237" s="236"/>
      <c r="AZ1237" s="236"/>
      <c r="BA1237" s="236"/>
      <c r="BB1237" s="236"/>
      <c r="BC1237" s="236"/>
      <c r="BD1237" s="236"/>
      <c r="BE1237" s="236"/>
      <c r="BF1237" s="236"/>
      <c r="BG1237" s="236"/>
      <c r="BH1237" s="236"/>
      <c r="BI1237" s="236"/>
      <c r="BJ1237" s="236"/>
      <c r="BK1237" s="236"/>
      <c r="BL1237" s="235"/>
    </row>
    <row r="1238" spans="2:65">
      <c r="B1238" s="312" t="s">
        <v>1743</v>
      </c>
      <c r="C1238" s="239">
        <v>1235</v>
      </c>
      <c r="D1238" s="234" t="s">
        <v>1745</v>
      </c>
      <c r="E1238" s="248">
        <v>2.4E-2</v>
      </c>
      <c r="F1238" s="236">
        <f>(P1238+Q1238)/2*R1238-2*(AD1238*AE1238/2-S1238^2/2*(2*Z1238-SIN(Y1238)))</f>
        <v>0.10889445403580834</v>
      </c>
      <c r="G1238" s="236">
        <f>2*(R1238^2+((P1238-Q1238)/2)^2)^0.5+Q1238-4*AA1238+2*S1238*Y1238</f>
        <v>0.90900951146193254</v>
      </c>
      <c r="H1238" s="236">
        <f>F1238/G1238</f>
        <v>0.11979462553772037</v>
      </c>
      <c r="I1238" s="248">
        <v>2.4E-2</v>
      </c>
      <c r="J1238" s="236">
        <f>(AH1238+Q1238)/2*AG1238-2*(AD1238*AE1238/2-S1238^2/2*(2*Z1238-SIN(Y1238)))</f>
        <v>7.2695704035808342E-2</v>
      </c>
      <c r="K1238" s="236">
        <f>2*(AG1238^2+((AH1238-Q1238)/2)^2)^0.5+Q1238-4*AA1238+2*S1238*Y1238</f>
        <v>0.69874717531967423</v>
      </c>
      <c r="L1238" s="236">
        <f>J1238/K1238</f>
        <v>0.10403720630791864</v>
      </c>
      <c r="M1238" s="235" t="s">
        <v>1729</v>
      </c>
      <c r="N1238" s="235"/>
      <c r="P1238" s="248">
        <v>0.35</v>
      </c>
      <c r="Q1238" s="236">
        <f>P1238-2*R1238*V1238</f>
        <v>0.315</v>
      </c>
      <c r="R1238" s="248">
        <v>0.35</v>
      </c>
      <c r="S1238" s="248">
        <v>0.14000000000000001</v>
      </c>
      <c r="T1238" s="235" t="s">
        <v>628</v>
      </c>
      <c r="U1238" s="235" t="s">
        <v>628</v>
      </c>
      <c r="V1238" s="248">
        <v>0.05</v>
      </c>
      <c r="Y1238" s="236">
        <f>ATAN(R1238/((P1238-Q1238)/2))</f>
        <v>1.5208379310729538</v>
      </c>
      <c r="Z1238" s="236">
        <f>Y1238/2</f>
        <v>0.76041896553647692</v>
      </c>
      <c r="AA1238" s="236">
        <f>S1238*TAN(Z1238)</f>
        <v>0.13317489076150552</v>
      </c>
      <c r="AB1238" s="236"/>
      <c r="AC1238" s="236"/>
      <c r="AD1238" s="236">
        <f>2*S1238*SIN(Z1238)</f>
        <v>0.19298301846483651</v>
      </c>
      <c r="AE1238" s="236">
        <f>AA1238*COS(PI()/2-Z1238)</f>
        <v>9.178747286742929E-2</v>
      </c>
      <c r="AG1238" s="236">
        <f t="shared" ref="AG1238:AG1301" si="1000">$L$1*R1238</f>
        <v>0.24499999999999997</v>
      </c>
      <c r="AH1238" s="236">
        <f>Q1238+(P1238-Q1238)/R1238*AG1238</f>
        <v>0.33949999999999997</v>
      </c>
      <c r="AI1238" s="236"/>
      <c r="AJ1238" s="236"/>
      <c r="AK1238" s="236"/>
      <c r="AL1238" s="236"/>
      <c r="AM1238" s="236"/>
      <c r="AN1238" s="236"/>
      <c r="AO1238" s="236"/>
      <c r="AP1238" s="235">
        <v>1</v>
      </c>
      <c r="AR1238" s="235" t="str">
        <f t="shared" si="962"/>
        <v>OK</v>
      </c>
      <c r="AS1238" s="236"/>
      <c r="AT1238" s="236"/>
      <c r="AU1238" s="236"/>
      <c r="AV1238" s="236"/>
      <c r="AW1238" s="236"/>
      <c r="AX1238" s="236"/>
      <c r="AY1238" s="236"/>
      <c r="AZ1238" s="236"/>
      <c r="BA1238" s="236"/>
      <c r="BB1238" s="236"/>
      <c r="BC1238" s="236"/>
      <c r="BD1238" s="236"/>
      <c r="BE1238" s="236"/>
      <c r="BF1238" s="236"/>
      <c r="BG1238" s="236"/>
      <c r="BH1238" s="236"/>
      <c r="BI1238" s="236"/>
      <c r="BJ1238" s="236"/>
      <c r="BK1238" s="236"/>
      <c r="BL1238" s="235" t="str">
        <f>IF(AA1238*SIN(Y1238)&lt;=AG1238,"OK","NO")</f>
        <v>OK</v>
      </c>
      <c r="BM1238" s="234" t="s">
        <v>681</v>
      </c>
    </row>
    <row r="1239" spans="2:65">
      <c r="B1239" s="249" t="s">
        <v>1744</v>
      </c>
      <c r="C1239" s="239">
        <v>1236</v>
      </c>
      <c r="D1239" s="234" t="s">
        <v>1746</v>
      </c>
      <c r="E1239" s="248">
        <v>2.4E-2</v>
      </c>
      <c r="F1239" s="236">
        <f t="shared" ref="F1239:F1246" si="1001">(P1239+Q1239)/2*R1239-2*(AD1239*AE1239/2-S1239^2/2*(2*Z1239-SIN(Y1239)))</f>
        <v>0.14451945403580838</v>
      </c>
      <c r="G1239" s="236">
        <f t="shared" ref="G1239:G1246" si="1002">2*(R1239^2+((P1239-Q1239)/2)^2)^0.5+Q1239-4*AA1239+2*S1239*Y1239</f>
        <v>1.0541344334344365</v>
      </c>
      <c r="H1239" s="236">
        <f t="shared" ref="H1239:H1246" si="1003">F1239/G1239</f>
        <v>0.13709774527045368</v>
      </c>
      <c r="I1239" s="248">
        <v>2.4E-2</v>
      </c>
      <c r="J1239" s="236">
        <f t="shared" ref="J1239:J1246" si="1004">(AH1239+Q1239)/2*AG1239-2*(AD1239*AE1239/2-S1239^2/2*(2*Z1239-SIN(Y1239)))</f>
        <v>9.7239454035808345E-2</v>
      </c>
      <c r="K1239" s="236">
        <f t="shared" ref="K1239:K1246" si="1005">2*(AG1239^2+((AH1239-Q1239)/2)^2)^0.5+Q1239-4*AA1239+2*S1239*Y1239</f>
        <v>0.813834620700427</v>
      </c>
      <c r="L1239" s="236">
        <f t="shared" ref="L1239:L1246" si="1006">J1239/K1239</f>
        <v>0.11948306395729293</v>
      </c>
      <c r="M1239" s="235" t="s">
        <v>1729</v>
      </c>
      <c r="N1239" s="235"/>
      <c r="P1239" s="248">
        <v>0.4</v>
      </c>
      <c r="Q1239" s="236">
        <f t="shared" ref="Q1239:Q1246" si="1007">P1239-2*R1239*V1239</f>
        <v>0.36</v>
      </c>
      <c r="R1239" s="248">
        <v>0.4</v>
      </c>
      <c r="S1239" s="248">
        <v>0.14000000000000001</v>
      </c>
      <c r="T1239" s="235" t="s">
        <v>628</v>
      </c>
      <c r="U1239" s="235" t="s">
        <v>628</v>
      </c>
      <c r="V1239" s="248">
        <v>0.05</v>
      </c>
      <c r="Y1239" s="236">
        <f t="shared" ref="Y1239:Y1246" si="1008">ATAN(R1239/((P1239-Q1239)/2))</f>
        <v>1.5208379310729538</v>
      </c>
      <c r="Z1239" s="236">
        <f t="shared" ref="Z1239:Z1246" si="1009">Y1239/2</f>
        <v>0.76041896553647692</v>
      </c>
      <c r="AA1239" s="236">
        <f t="shared" ref="AA1239:AA1246" si="1010">S1239*TAN(Z1239)</f>
        <v>0.13317489076150552</v>
      </c>
      <c r="AB1239" s="236"/>
      <c r="AC1239" s="236"/>
      <c r="AD1239" s="236">
        <f t="shared" ref="AD1239:AD1246" si="1011">2*S1239*SIN(Z1239)</f>
        <v>0.19298301846483651</v>
      </c>
      <c r="AE1239" s="236">
        <f t="shared" ref="AE1239:AE1246" si="1012">AA1239*COS(PI()/2-Z1239)</f>
        <v>9.178747286742929E-2</v>
      </c>
      <c r="AG1239" s="236">
        <f t="shared" si="1000"/>
        <v>0.27999999999999997</v>
      </c>
      <c r="AH1239" s="236">
        <f t="shared" ref="AH1239:AH1246" si="1013">Q1239+(P1239-Q1239)/R1239*AG1239</f>
        <v>0.38800000000000001</v>
      </c>
      <c r="AI1239" s="236"/>
      <c r="AJ1239" s="236"/>
      <c r="AK1239" s="236"/>
      <c r="AL1239" s="236"/>
      <c r="AM1239" s="236"/>
      <c r="AN1239" s="236"/>
      <c r="AO1239" s="236"/>
      <c r="AP1239" s="235">
        <v>1</v>
      </c>
      <c r="AR1239" s="235" t="str">
        <f t="shared" si="962"/>
        <v>OK</v>
      </c>
      <c r="AS1239" s="236"/>
      <c r="AT1239" s="236"/>
      <c r="AU1239" s="236"/>
      <c r="AV1239" s="236"/>
      <c r="AW1239" s="236"/>
      <c r="AX1239" s="236"/>
      <c r="AY1239" s="236"/>
      <c r="AZ1239" s="236"/>
      <c r="BA1239" s="236"/>
      <c r="BB1239" s="236"/>
      <c r="BC1239" s="236"/>
      <c r="BD1239" s="236"/>
      <c r="BE1239" s="236"/>
      <c r="BF1239" s="236"/>
      <c r="BG1239" s="236"/>
      <c r="BH1239" s="236"/>
      <c r="BI1239" s="236"/>
      <c r="BJ1239" s="236"/>
      <c r="BK1239" s="236"/>
      <c r="BL1239" s="235" t="str">
        <f t="shared" ref="BL1239:BL1246" si="1014">IF(AA1239*SIN(Y1239)&lt;=AG1239,"OK","NO")</f>
        <v>OK</v>
      </c>
    </row>
    <row r="1240" spans="2:65">
      <c r="B1240" s="235"/>
      <c r="C1240" s="239">
        <v>1237</v>
      </c>
      <c r="D1240" s="234" t="s">
        <v>1747</v>
      </c>
      <c r="E1240" s="248">
        <v>2.4E-2</v>
      </c>
      <c r="F1240" s="236">
        <f t="shared" si="1001"/>
        <v>0.18489445403580834</v>
      </c>
      <c r="G1240" s="236">
        <f t="shared" si="1002"/>
        <v>1.1992593554069404</v>
      </c>
      <c r="H1240" s="236">
        <f t="shared" si="1003"/>
        <v>0.15417386839819044</v>
      </c>
      <c r="I1240" s="248">
        <v>2.4E-2</v>
      </c>
      <c r="J1240" s="236">
        <f t="shared" si="1004"/>
        <v>0.12505570403580835</v>
      </c>
      <c r="K1240" s="236">
        <f t="shared" si="1005"/>
        <v>0.92892206608117989</v>
      </c>
      <c r="L1240" s="236">
        <f t="shared" si="1006"/>
        <v>0.13462453805557412</v>
      </c>
      <c r="M1240" s="235" t="s">
        <v>1729</v>
      </c>
      <c r="N1240" s="235"/>
      <c r="P1240" s="248">
        <v>0.45</v>
      </c>
      <c r="Q1240" s="236">
        <f t="shared" si="1007"/>
        <v>0.40500000000000003</v>
      </c>
      <c r="R1240" s="248">
        <v>0.45</v>
      </c>
      <c r="S1240" s="248">
        <v>0.14000000000000001</v>
      </c>
      <c r="T1240" s="235" t="s">
        <v>628</v>
      </c>
      <c r="U1240" s="235" t="s">
        <v>628</v>
      </c>
      <c r="V1240" s="248">
        <v>0.05</v>
      </c>
      <c r="Y1240" s="236">
        <f t="shared" si="1008"/>
        <v>1.5208379310729538</v>
      </c>
      <c r="Z1240" s="236">
        <f t="shared" si="1009"/>
        <v>0.76041896553647692</v>
      </c>
      <c r="AA1240" s="236">
        <f t="shared" si="1010"/>
        <v>0.13317489076150552</v>
      </c>
      <c r="AB1240" s="236"/>
      <c r="AC1240" s="236"/>
      <c r="AD1240" s="236">
        <f t="shared" si="1011"/>
        <v>0.19298301846483651</v>
      </c>
      <c r="AE1240" s="236">
        <f t="shared" si="1012"/>
        <v>9.178747286742929E-2</v>
      </c>
      <c r="AG1240" s="236">
        <f t="shared" si="1000"/>
        <v>0.315</v>
      </c>
      <c r="AH1240" s="236">
        <f t="shared" si="1013"/>
        <v>0.4365</v>
      </c>
      <c r="AI1240" s="236"/>
      <c r="AJ1240" s="236"/>
      <c r="AK1240" s="236"/>
      <c r="AL1240" s="236"/>
      <c r="AM1240" s="236"/>
      <c r="AN1240" s="236"/>
      <c r="AO1240" s="236"/>
      <c r="AP1240" s="235">
        <v>1</v>
      </c>
      <c r="AR1240" s="235" t="str">
        <f t="shared" si="962"/>
        <v>OK</v>
      </c>
      <c r="AS1240" s="236"/>
      <c r="AT1240" s="236"/>
      <c r="AU1240" s="236"/>
      <c r="AV1240" s="236"/>
      <c r="AW1240" s="236"/>
      <c r="AX1240" s="236"/>
      <c r="AY1240" s="236"/>
      <c r="AZ1240" s="236"/>
      <c r="BA1240" s="236"/>
      <c r="BB1240" s="236"/>
      <c r="BC1240" s="236"/>
      <c r="BD1240" s="236"/>
      <c r="BE1240" s="236"/>
      <c r="BF1240" s="236"/>
      <c r="BG1240" s="236"/>
      <c r="BH1240" s="236"/>
      <c r="BI1240" s="236"/>
      <c r="BJ1240" s="236"/>
      <c r="BK1240" s="236"/>
      <c r="BL1240" s="235" t="str">
        <f t="shared" si="1014"/>
        <v>OK</v>
      </c>
    </row>
    <row r="1241" spans="2:65">
      <c r="B1241" s="235"/>
      <c r="C1241" s="239">
        <v>1238</v>
      </c>
      <c r="D1241" s="234" t="s">
        <v>1748</v>
      </c>
      <c r="E1241" s="248">
        <v>2.4E-2</v>
      </c>
      <c r="F1241" s="236">
        <f t="shared" si="1001"/>
        <v>0.23001945403580834</v>
      </c>
      <c r="G1241" s="236">
        <f t="shared" si="1002"/>
        <v>1.3443842773794443</v>
      </c>
      <c r="H1241" s="236">
        <f t="shared" si="1003"/>
        <v>0.1710965070821687</v>
      </c>
      <c r="I1241" s="248">
        <v>2.4E-2</v>
      </c>
      <c r="J1241" s="236">
        <f t="shared" si="1004"/>
        <v>0.15614445403580834</v>
      </c>
      <c r="K1241" s="236">
        <f t="shared" si="1005"/>
        <v>1.0440095114619325</v>
      </c>
      <c r="L1241" s="236">
        <f t="shared" si="1006"/>
        <v>0.1495622906894386</v>
      </c>
      <c r="M1241" s="235" t="s">
        <v>1729</v>
      </c>
      <c r="N1241" s="235"/>
      <c r="P1241" s="248">
        <v>0.5</v>
      </c>
      <c r="Q1241" s="236">
        <f t="shared" si="1007"/>
        <v>0.45</v>
      </c>
      <c r="R1241" s="248">
        <v>0.5</v>
      </c>
      <c r="S1241" s="248">
        <v>0.14000000000000001</v>
      </c>
      <c r="T1241" s="235" t="s">
        <v>628</v>
      </c>
      <c r="U1241" s="235" t="s">
        <v>628</v>
      </c>
      <c r="V1241" s="248">
        <v>0.05</v>
      </c>
      <c r="Y1241" s="236">
        <f t="shared" si="1008"/>
        <v>1.5208379310729538</v>
      </c>
      <c r="Z1241" s="236">
        <f t="shared" si="1009"/>
        <v>0.76041896553647692</v>
      </c>
      <c r="AA1241" s="236">
        <f t="shared" si="1010"/>
        <v>0.13317489076150552</v>
      </c>
      <c r="AB1241" s="236"/>
      <c r="AC1241" s="236"/>
      <c r="AD1241" s="236">
        <f t="shared" si="1011"/>
        <v>0.19298301846483651</v>
      </c>
      <c r="AE1241" s="236">
        <f t="shared" si="1012"/>
        <v>9.178747286742929E-2</v>
      </c>
      <c r="AG1241" s="236">
        <f t="shared" si="1000"/>
        <v>0.35</v>
      </c>
      <c r="AH1241" s="236">
        <f t="shared" si="1013"/>
        <v>0.48499999999999999</v>
      </c>
      <c r="AI1241" s="236"/>
      <c r="AJ1241" s="236"/>
      <c r="AK1241" s="236"/>
      <c r="AL1241" s="236"/>
      <c r="AM1241" s="236"/>
      <c r="AN1241" s="236"/>
      <c r="AO1241" s="236"/>
      <c r="AP1241" s="235">
        <v>1</v>
      </c>
      <c r="AR1241" s="235" t="str">
        <f t="shared" si="962"/>
        <v>OK</v>
      </c>
      <c r="AS1241" s="236"/>
      <c r="AT1241" s="236"/>
      <c r="AU1241" s="236"/>
      <c r="AV1241" s="236"/>
      <c r="AW1241" s="236"/>
      <c r="AX1241" s="236"/>
      <c r="AY1241" s="236"/>
      <c r="AZ1241" s="236"/>
      <c r="BA1241" s="236"/>
      <c r="BB1241" s="236"/>
      <c r="BC1241" s="236"/>
      <c r="BD1241" s="236"/>
      <c r="BE1241" s="236"/>
      <c r="BF1241" s="236"/>
      <c r="BG1241" s="236"/>
      <c r="BH1241" s="236"/>
      <c r="BI1241" s="236"/>
      <c r="BJ1241" s="236"/>
      <c r="BK1241" s="236"/>
      <c r="BL1241" s="235" t="str">
        <f t="shared" si="1014"/>
        <v>OK</v>
      </c>
    </row>
    <row r="1242" spans="2:65">
      <c r="B1242" s="235"/>
      <c r="C1242" s="239">
        <v>1239</v>
      </c>
      <c r="D1242" s="234" t="s">
        <v>1749</v>
      </c>
      <c r="E1242" s="248">
        <v>2.4E-2</v>
      </c>
      <c r="F1242" s="236">
        <f t="shared" si="1001"/>
        <v>0.27989445403580843</v>
      </c>
      <c r="G1242" s="236">
        <f t="shared" si="1002"/>
        <v>1.4895091993519485</v>
      </c>
      <c r="H1242" s="236">
        <f t="shared" si="1003"/>
        <v>0.18791052392129173</v>
      </c>
      <c r="I1242" s="248">
        <v>2.4E-2</v>
      </c>
      <c r="J1242" s="236">
        <f t="shared" si="1004"/>
        <v>0.19050570403580838</v>
      </c>
      <c r="K1242" s="236">
        <f t="shared" si="1005"/>
        <v>1.1590969568426854</v>
      </c>
      <c r="L1242" s="236">
        <f t="shared" si="1006"/>
        <v>0.16435700474508633</v>
      </c>
      <c r="M1242" s="235" t="s">
        <v>1729</v>
      </c>
      <c r="N1242" s="235"/>
      <c r="P1242" s="248">
        <v>0.55000000000000004</v>
      </c>
      <c r="Q1242" s="236">
        <f t="shared" si="1007"/>
        <v>0.49500000000000005</v>
      </c>
      <c r="R1242" s="248">
        <v>0.55000000000000004</v>
      </c>
      <c r="S1242" s="248">
        <v>0.14000000000000001</v>
      </c>
      <c r="T1242" s="235" t="s">
        <v>628</v>
      </c>
      <c r="U1242" s="235" t="s">
        <v>628</v>
      </c>
      <c r="V1242" s="248">
        <v>0.05</v>
      </c>
      <c r="Y1242" s="236">
        <f t="shared" si="1008"/>
        <v>1.5208379310729538</v>
      </c>
      <c r="Z1242" s="236">
        <f t="shared" si="1009"/>
        <v>0.76041896553647692</v>
      </c>
      <c r="AA1242" s="236">
        <f t="shared" si="1010"/>
        <v>0.13317489076150552</v>
      </c>
      <c r="AB1242" s="236"/>
      <c r="AC1242" s="236"/>
      <c r="AD1242" s="236">
        <f t="shared" si="1011"/>
        <v>0.19298301846483651</v>
      </c>
      <c r="AE1242" s="236">
        <f t="shared" si="1012"/>
        <v>9.178747286742929E-2</v>
      </c>
      <c r="AG1242" s="236">
        <f t="shared" si="1000"/>
        <v>0.38500000000000001</v>
      </c>
      <c r="AH1242" s="236">
        <f t="shared" si="1013"/>
        <v>0.53350000000000009</v>
      </c>
      <c r="AI1242" s="236"/>
      <c r="AJ1242" s="236"/>
      <c r="AK1242" s="236"/>
      <c r="AL1242" s="236"/>
      <c r="AM1242" s="236"/>
      <c r="AN1242" s="236"/>
      <c r="AO1242" s="236"/>
      <c r="AP1242" s="235">
        <v>1</v>
      </c>
      <c r="AR1242" s="235" t="str">
        <f t="shared" si="962"/>
        <v>OK</v>
      </c>
      <c r="AS1242" s="236"/>
      <c r="AT1242" s="236"/>
      <c r="AU1242" s="236"/>
      <c r="AV1242" s="236"/>
      <c r="AW1242" s="236"/>
      <c r="AX1242" s="236"/>
      <c r="AY1242" s="236"/>
      <c r="AZ1242" s="236"/>
      <c r="BA1242" s="236"/>
      <c r="BB1242" s="236"/>
      <c r="BC1242" s="236"/>
      <c r="BD1242" s="236"/>
      <c r="BE1242" s="236"/>
      <c r="BF1242" s="236"/>
      <c r="BG1242" s="236"/>
      <c r="BH1242" s="236"/>
      <c r="BI1242" s="236"/>
      <c r="BJ1242" s="236"/>
      <c r="BK1242" s="236"/>
      <c r="BL1242" s="235" t="str">
        <f t="shared" si="1014"/>
        <v>OK</v>
      </c>
    </row>
    <row r="1243" spans="2:65">
      <c r="B1243" s="235"/>
      <c r="C1243" s="239">
        <v>1240</v>
      </c>
      <c r="D1243" s="234" t="s">
        <v>1750</v>
      </c>
      <c r="E1243" s="248">
        <v>2.4E-2</v>
      </c>
      <c r="F1243" s="236">
        <f t="shared" si="1001"/>
        <v>0.33451945403580841</v>
      </c>
      <c r="G1243" s="236">
        <f t="shared" si="1002"/>
        <v>1.6346341213244522</v>
      </c>
      <c r="H1243" s="236">
        <f t="shared" si="1003"/>
        <v>0.20464484967728808</v>
      </c>
      <c r="I1243" s="248">
        <v>2.4E-2</v>
      </c>
      <c r="J1243" s="236">
        <f t="shared" si="1004"/>
        <v>0.22813945403580832</v>
      </c>
      <c r="K1243" s="236">
        <f t="shared" si="1005"/>
        <v>1.2741844022234379</v>
      </c>
      <c r="L1243" s="236">
        <f t="shared" si="1006"/>
        <v>0.17904743900310463</v>
      </c>
      <c r="M1243" s="235" t="s">
        <v>1729</v>
      </c>
      <c r="N1243" s="235"/>
      <c r="P1243" s="248">
        <v>0.6</v>
      </c>
      <c r="Q1243" s="236">
        <f t="shared" si="1007"/>
        <v>0.54</v>
      </c>
      <c r="R1243" s="248">
        <v>0.6</v>
      </c>
      <c r="S1243" s="248">
        <v>0.14000000000000001</v>
      </c>
      <c r="T1243" s="235" t="s">
        <v>628</v>
      </c>
      <c r="U1243" s="235" t="s">
        <v>628</v>
      </c>
      <c r="V1243" s="248">
        <v>0.05</v>
      </c>
      <c r="Y1243" s="236">
        <f t="shared" si="1008"/>
        <v>1.5208379310729538</v>
      </c>
      <c r="Z1243" s="236">
        <f t="shared" si="1009"/>
        <v>0.76041896553647692</v>
      </c>
      <c r="AA1243" s="236">
        <f t="shared" si="1010"/>
        <v>0.13317489076150552</v>
      </c>
      <c r="AB1243" s="236"/>
      <c r="AC1243" s="236"/>
      <c r="AD1243" s="236">
        <f t="shared" si="1011"/>
        <v>0.19298301846483651</v>
      </c>
      <c r="AE1243" s="236">
        <f t="shared" si="1012"/>
        <v>9.178747286742929E-2</v>
      </c>
      <c r="AG1243" s="236">
        <f t="shared" si="1000"/>
        <v>0.42</v>
      </c>
      <c r="AH1243" s="236">
        <f t="shared" si="1013"/>
        <v>0.58199999999999996</v>
      </c>
      <c r="AI1243" s="236"/>
      <c r="AJ1243" s="236"/>
      <c r="AK1243" s="236"/>
      <c r="AL1243" s="236"/>
      <c r="AM1243" s="236"/>
      <c r="AN1243" s="236"/>
      <c r="AO1243" s="236"/>
      <c r="AP1243" s="235">
        <v>1</v>
      </c>
      <c r="AR1243" s="235" t="str">
        <f t="shared" si="962"/>
        <v>OK</v>
      </c>
      <c r="AS1243" s="236"/>
      <c r="AT1243" s="236"/>
      <c r="AU1243" s="236"/>
      <c r="AV1243" s="236"/>
      <c r="AW1243" s="236"/>
      <c r="AX1243" s="236"/>
      <c r="AY1243" s="236"/>
      <c r="AZ1243" s="236"/>
      <c r="BA1243" s="236"/>
      <c r="BB1243" s="236"/>
      <c r="BC1243" s="236"/>
      <c r="BD1243" s="236"/>
      <c r="BE1243" s="236"/>
      <c r="BF1243" s="236"/>
      <c r="BG1243" s="236"/>
      <c r="BH1243" s="236"/>
      <c r="BI1243" s="236"/>
      <c r="BJ1243" s="236"/>
      <c r="BK1243" s="236"/>
      <c r="BL1243" s="235" t="str">
        <f t="shared" si="1014"/>
        <v>OK</v>
      </c>
    </row>
    <row r="1244" spans="2:65">
      <c r="B1244" s="235"/>
      <c r="C1244" s="239">
        <v>1241</v>
      </c>
      <c r="D1244" s="234" t="s">
        <v>1751</v>
      </c>
      <c r="E1244" s="248">
        <v>2.4E-2</v>
      </c>
      <c r="F1244" s="236">
        <f t="shared" si="1001"/>
        <v>0.39389445403580836</v>
      </c>
      <c r="G1244" s="236">
        <f t="shared" si="1002"/>
        <v>1.7797590432969561</v>
      </c>
      <c r="H1244" s="236">
        <f t="shared" si="1003"/>
        <v>0.22131897883554472</v>
      </c>
      <c r="I1244" s="248">
        <v>2.4E-2</v>
      </c>
      <c r="J1244" s="236">
        <f t="shared" si="1004"/>
        <v>0.26904570403580835</v>
      </c>
      <c r="K1244" s="236">
        <f t="shared" si="1005"/>
        <v>1.3892718476041905</v>
      </c>
      <c r="L1244" s="236">
        <f t="shared" si="1006"/>
        <v>0.19365950911607374</v>
      </c>
      <c r="M1244" s="235" t="s">
        <v>1729</v>
      </c>
      <c r="N1244" s="235"/>
      <c r="P1244" s="248">
        <v>0.65</v>
      </c>
      <c r="Q1244" s="236">
        <f t="shared" si="1007"/>
        <v>0.58499999999999996</v>
      </c>
      <c r="R1244" s="248">
        <v>0.65</v>
      </c>
      <c r="S1244" s="248">
        <v>0.14000000000000001</v>
      </c>
      <c r="T1244" s="235" t="s">
        <v>628</v>
      </c>
      <c r="U1244" s="235" t="s">
        <v>628</v>
      </c>
      <c r="V1244" s="248">
        <v>0.05</v>
      </c>
      <c r="Y1244" s="236">
        <f t="shared" si="1008"/>
        <v>1.5208379310729538</v>
      </c>
      <c r="Z1244" s="236">
        <f t="shared" si="1009"/>
        <v>0.76041896553647692</v>
      </c>
      <c r="AA1244" s="236">
        <f t="shared" si="1010"/>
        <v>0.13317489076150552</v>
      </c>
      <c r="AB1244" s="236"/>
      <c r="AC1244" s="236"/>
      <c r="AD1244" s="236">
        <f t="shared" si="1011"/>
        <v>0.19298301846483651</v>
      </c>
      <c r="AE1244" s="236">
        <f t="shared" si="1012"/>
        <v>9.178747286742929E-2</v>
      </c>
      <c r="AG1244" s="236">
        <f t="shared" si="1000"/>
        <v>0.45499999999999996</v>
      </c>
      <c r="AH1244" s="236">
        <f t="shared" si="1013"/>
        <v>0.63049999999999995</v>
      </c>
      <c r="AI1244" s="236"/>
      <c r="AJ1244" s="236"/>
      <c r="AK1244" s="236"/>
      <c r="AL1244" s="236"/>
      <c r="AM1244" s="236"/>
      <c r="AN1244" s="236"/>
      <c r="AO1244" s="236"/>
      <c r="AP1244" s="235">
        <v>1</v>
      </c>
      <c r="AR1244" s="235" t="str">
        <f t="shared" si="962"/>
        <v>OK</v>
      </c>
      <c r="AS1244" s="236"/>
      <c r="AT1244" s="236"/>
      <c r="AU1244" s="236"/>
      <c r="AV1244" s="236"/>
      <c r="AW1244" s="236"/>
      <c r="AX1244" s="236"/>
      <c r="AY1244" s="236"/>
      <c r="AZ1244" s="236"/>
      <c r="BA1244" s="236"/>
      <c r="BB1244" s="236"/>
      <c r="BC1244" s="236"/>
      <c r="BD1244" s="236"/>
      <c r="BE1244" s="236"/>
      <c r="BF1244" s="236"/>
      <c r="BG1244" s="236"/>
      <c r="BH1244" s="236"/>
      <c r="BI1244" s="236"/>
      <c r="BJ1244" s="236"/>
      <c r="BK1244" s="236"/>
      <c r="BL1244" s="235" t="str">
        <f t="shared" si="1014"/>
        <v>OK</v>
      </c>
    </row>
    <row r="1245" spans="2:65">
      <c r="B1245" s="235"/>
      <c r="C1245" s="239">
        <v>1242</v>
      </c>
      <c r="D1245" s="234" t="s">
        <v>1752</v>
      </c>
      <c r="E1245" s="248">
        <v>2.4E-2</v>
      </c>
      <c r="F1245" s="236">
        <f t="shared" si="1001"/>
        <v>0.45801945403580835</v>
      </c>
      <c r="G1245" s="236">
        <f t="shared" si="1002"/>
        <v>1.92488396526946</v>
      </c>
      <c r="H1245" s="236">
        <f t="shared" si="1003"/>
        <v>0.23794652680359943</v>
      </c>
      <c r="I1245" s="248">
        <v>2.4E-2</v>
      </c>
      <c r="J1245" s="236">
        <f t="shared" si="1004"/>
        <v>0.31322445403580834</v>
      </c>
      <c r="K1245" s="236">
        <f t="shared" si="1005"/>
        <v>1.5043592929849434</v>
      </c>
      <c r="L1245" s="236">
        <f t="shared" si="1006"/>
        <v>0.20821120027404469</v>
      </c>
      <c r="M1245" s="235" t="s">
        <v>1729</v>
      </c>
      <c r="N1245" s="235"/>
      <c r="P1245" s="248">
        <v>0.7</v>
      </c>
      <c r="Q1245" s="236">
        <f t="shared" si="1007"/>
        <v>0.63</v>
      </c>
      <c r="R1245" s="248">
        <v>0.7</v>
      </c>
      <c r="S1245" s="248">
        <v>0.14000000000000001</v>
      </c>
      <c r="T1245" s="235" t="s">
        <v>628</v>
      </c>
      <c r="U1245" s="235" t="s">
        <v>628</v>
      </c>
      <c r="V1245" s="248">
        <v>0.05</v>
      </c>
      <c r="Y1245" s="236">
        <f t="shared" si="1008"/>
        <v>1.5208379310729538</v>
      </c>
      <c r="Z1245" s="236">
        <f t="shared" si="1009"/>
        <v>0.76041896553647692</v>
      </c>
      <c r="AA1245" s="236">
        <f t="shared" si="1010"/>
        <v>0.13317489076150552</v>
      </c>
      <c r="AB1245" s="236"/>
      <c r="AC1245" s="236"/>
      <c r="AD1245" s="236">
        <f t="shared" si="1011"/>
        <v>0.19298301846483651</v>
      </c>
      <c r="AE1245" s="236">
        <f t="shared" si="1012"/>
        <v>9.178747286742929E-2</v>
      </c>
      <c r="AG1245" s="236">
        <f t="shared" si="1000"/>
        <v>0.48999999999999994</v>
      </c>
      <c r="AH1245" s="236">
        <f t="shared" si="1013"/>
        <v>0.67899999999999994</v>
      </c>
      <c r="AI1245" s="236"/>
      <c r="AJ1245" s="236"/>
      <c r="AK1245" s="236"/>
      <c r="AL1245" s="236"/>
      <c r="AM1245" s="236"/>
      <c r="AN1245" s="236"/>
      <c r="AO1245" s="236"/>
      <c r="AP1245" s="235">
        <v>1</v>
      </c>
      <c r="AR1245" s="235" t="str">
        <f t="shared" si="962"/>
        <v>OK</v>
      </c>
      <c r="AS1245" s="236"/>
      <c r="AT1245" s="236"/>
      <c r="AU1245" s="236"/>
      <c r="AV1245" s="236"/>
      <c r="AW1245" s="236"/>
      <c r="AX1245" s="236"/>
      <c r="AY1245" s="236"/>
      <c r="AZ1245" s="236"/>
      <c r="BA1245" s="236"/>
      <c r="BB1245" s="236"/>
      <c r="BC1245" s="236"/>
      <c r="BD1245" s="236"/>
      <c r="BE1245" s="236"/>
      <c r="BF1245" s="236"/>
      <c r="BG1245" s="236"/>
      <c r="BH1245" s="236"/>
      <c r="BI1245" s="236"/>
      <c r="BJ1245" s="236"/>
      <c r="BK1245" s="236"/>
      <c r="BL1245" s="235" t="str">
        <f t="shared" si="1014"/>
        <v>OK</v>
      </c>
    </row>
    <row r="1246" spans="2:65">
      <c r="B1246" s="235"/>
      <c r="C1246" s="239">
        <v>1243</v>
      </c>
      <c r="D1246" s="234" t="s">
        <v>1753</v>
      </c>
      <c r="E1246" s="248">
        <v>2.4E-2</v>
      </c>
      <c r="F1246" s="236">
        <f t="shared" si="1001"/>
        <v>0.52689445403580837</v>
      </c>
      <c r="G1246" s="236">
        <f t="shared" si="1002"/>
        <v>2.070008887241964</v>
      </c>
      <c r="H1246" s="236">
        <f t="shared" si="1003"/>
        <v>0.25453729077358278</v>
      </c>
      <c r="I1246" s="248">
        <v>2.4E-2</v>
      </c>
      <c r="J1246" s="236">
        <f t="shared" si="1004"/>
        <v>0.36067570403580834</v>
      </c>
      <c r="K1246" s="236">
        <f t="shared" si="1005"/>
        <v>1.6194467383656961</v>
      </c>
      <c r="L1246" s="236">
        <f t="shared" si="1006"/>
        <v>0.22271538513195746</v>
      </c>
      <c r="M1246" s="235" t="s">
        <v>1729</v>
      </c>
      <c r="N1246" s="235"/>
      <c r="P1246" s="248">
        <v>0.75</v>
      </c>
      <c r="Q1246" s="236">
        <f t="shared" si="1007"/>
        <v>0.67500000000000004</v>
      </c>
      <c r="R1246" s="248">
        <v>0.75</v>
      </c>
      <c r="S1246" s="248">
        <v>0.14000000000000001</v>
      </c>
      <c r="T1246" s="235" t="s">
        <v>628</v>
      </c>
      <c r="U1246" s="235" t="s">
        <v>628</v>
      </c>
      <c r="V1246" s="248">
        <v>0.05</v>
      </c>
      <c r="Y1246" s="236">
        <f t="shared" si="1008"/>
        <v>1.5208379310729538</v>
      </c>
      <c r="Z1246" s="236">
        <f t="shared" si="1009"/>
        <v>0.76041896553647692</v>
      </c>
      <c r="AA1246" s="236">
        <f t="shared" si="1010"/>
        <v>0.13317489076150552</v>
      </c>
      <c r="AB1246" s="236"/>
      <c r="AC1246" s="236"/>
      <c r="AD1246" s="236">
        <f t="shared" si="1011"/>
        <v>0.19298301846483651</v>
      </c>
      <c r="AE1246" s="236">
        <f t="shared" si="1012"/>
        <v>9.178747286742929E-2</v>
      </c>
      <c r="AG1246" s="236">
        <f t="shared" si="1000"/>
        <v>0.52499999999999991</v>
      </c>
      <c r="AH1246" s="236">
        <f t="shared" si="1013"/>
        <v>0.72750000000000004</v>
      </c>
      <c r="AI1246" s="236"/>
      <c r="AJ1246" s="236"/>
      <c r="AK1246" s="236"/>
      <c r="AL1246" s="236"/>
      <c r="AM1246" s="236"/>
      <c r="AN1246" s="236"/>
      <c r="AO1246" s="236"/>
      <c r="AP1246" s="235">
        <v>1</v>
      </c>
      <c r="AR1246" s="235" t="str">
        <f t="shared" si="962"/>
        <v>OK</v>
      </c>
      <c r="AS1246" s="236"/>
      <c r="AT1246" s="236"/>
      <c r="AU1246" s="236"/>
      <c r="AV1246" s="236"/>
      <c r="AW1246" s="236"/>
      <c r="AX1246" s="236"/>
      <c r="AY1246" s="236"/>
      <c r="AZ1246" s="236"/>
      <c r="BA1246" s="236"/>
      <c r="BB1246" s="236"/>
      <c r="BC1246" s="236"/>
      <c r="BD1246" s="236"/>
      <c r="BE1246" s="236"/>
      <c r="BF1246" s="236"/>
      <c r="BG1246" s="236"/>
      <c r="BH1246" s="236"/>
      <c r="BI1246" s="236"/>
      <c r="BJ1246" s="236"/>
      <c r="BK1246" s="236"/>
      <c r="BL1246" s="235" t="str">
        <f t="shared" si="1014"/>
        <v>OK</v>
      </c>
    </row>
    <row r="1247" spans="2:65">
      <c r="B1247" s="235"/>
      <c r="C1247" s="239">
        <v>1244</v>
      </c>
      <c r="E1247" s="248"/>
      <c r="F1247" s="236"/>
      <c r="G1247" s="236"/>
      <c r="H1247" s="236"/>
      <c r="I1247" s="248"/>
      <c r="J1247" s="236"/>
      <c r="K1247" s="236"/>
      <c r="L1247" s="236"/>
      <c r="M1247" s="235"/>
      <c r="N1247" s="235"/>
      <c r="P1247" s="248"/>
      <c r="Q1247" s="235"/>
      <c r="R1247" s="235"/>
      <c r="S1247" s="236"/>
      <c r="T1247" s="235"/>
      <c r="U1247" s="248"/>
      <c r="V1247" s="235" t="s">
        <v>1772</v>
      </c>
      <c r="Y1247" s="236"/>
      <c r="Z1247" s="235"/>
      <c r="AA1247" s="236"/>
      <c r="AB1247" s="236"/>
      <c r="AC1247" s="236"/>
      <c r="AD1247" s="236"/>
      <c r="AG1247" s="236"/>
      <c r="AH1247" s="236"/>
      <c r="AI1247" s="236"/>
      <c r="AJ1247" s="236"/>
      <c r="AK1247" s="236"/>
      <c r="AL1247" s="236"/>
      <c r="AM1247" s="236"/>
      <c r="AN1247" s="236"/>
      <c r="AO1247" s="236"/>
      <c r="AR1247" s="235" t="str">
        <f t="shared" si="962"/>
        <v/>
      </c>
      <c r="AS1247" s="236"/>
      <c r="AT1247" s="236"/>
      <c r="AU1247" s="236"/>
      <c r="AV1247" s="236"/>
      <c r="AW1247" s="236"/>
      <c r="AX1247" s="236"/>
      <c r="AY1247" s="236"/>
      <c r="AZ1247" s="236"/>
      <c r="BA1247" s="236"/>
      <c r="BB1247" s="236"/>
      <c r="BC1247" s="236"/>
      <c r="BD1247" s="236"/>
      <c r="BE1247" s="236"/>
      <c r="BF1247" s="236"/>
      <c r="BG1247" s="236"/>
      <c r="BH1247" s="236"/>
      <c r="BI1247" s="236"/>
      <c r="BJ1247" s="236"/>
      <c r="BK1247" s="236"/>
      <c r="BL1247" s="235"/>
    </row>
    <row r="1248" spans="2:65">
      <c r="B1248" s="312" t="s">
        <v>1743</v>
      </c>
      <c r="C1248" s="239">
        <v>1245</v>
      </c>
      <c r="D1248" s="234" t="s">
        <v>1754</v>
      </c>
      <c r="E1248" s="248">
        <v>2.4E-2</v>
      </c>
      <c r="F1248" s="236">
        <f t="shared" ref="F1248:F1258" si="1015">(P1248+Q1248)/2*R1248-2*(AD1248*AE1248/2-S1248^2/2*(2*Z1248-SIN(Y1248)))</f>
        <v>0.32602121822642977</v>
      </c>
      <c r="G1248" s="236">
        <f t="shared" ref="G1248:G1258" si="1016">2*(R1248^2+((P1248-Q1248)/2)^2)^0.5+Q1248-4*AA1248+2*S1248*Y1248</f>
        <v>1.465294043563973</v>
      </c>
      <c r="H1248" s="236">
        <f t="shared" ref="H1248:H1258" si="1017">F1248/G1248</f>
        <v>0.22249542312576531</v>
      </c>
      <c r="I1248" s="248">
        <v>2.4E-2</v>
      </c>
      <c r="J1248" s="236">
        <f t="shared" ref="J1248:J1258" si="1018">(AH1248+Q1248)/2*AG1248-2*(AD1248*AE1248/2-S1248^2/2*(2*Z1248-SIN(Y1248)))</f>
        <v>0.2189324682264297</v>
      </c>
      <c r="K1248" s="236">
        <f t="shared" ref="K1248:K1258" si="1019">2*(AG1248^2+((AH1248-Q1248)/2)^2)^0.5+Q1248-4*AA1248+2*S1248*Y1248</f>
        <v>1.1949567542382122</v>
      </c>
      <c r="L1248" s="236">
        <f t="shared" ref="L1248:L1258" si="1020">J1248/K1248</f>
        <v>0.18321371668885178</v>
      </c>
      <c r="M1248" s="235" t="s">
        <v>1729</v>
      </c>
      <c r="N1248" s="235"/>
      <c r="P1248" s="248">
        <v>0.8</v>
      </c>
      <c r="Q1248" s="236">
        <f t="shared" ref="Q1248:Q1258" si="1021">P1248-2*R1248*V1248</f>
        <v>0.755</v>
      </c>
      <c r="R1248" s="248">
        <v>0.45</v>
      </c>
      <c r="S1248" s="248">
        <v>0.25</v>
      </c>
      <c r="T1248" s="235" t="s">
        <v>628</v>
      </c>
      <c r="U1248" s="235" t="s">
        <v>628</v>
      </c>
      <c r="V1248" s="248">
        <v>0.05</v>
      </c>
      <c r="Y1248" s="236">
        <f t="shared" ref="Y1248:Y1258" si="1022">ATAN(R1248/((P1248-Q1248)/2))</f>
        <v>1.5208379310729538</v>
      </c>
      <c r="Z1248" s="236">
        <f t="shared" ref="Z1248:Z1258" si="1023">Y1248/2</f>
        <v>0.76041896553647692</v>
      </c>
      <c r="AA1248" s="236">
        <f t="shared" ref="AA1248:AA1258" si="1024">S1248*TAN(Z1248)</f>
        <v>0.23781230493125982</v>
      </c>
      <c r="AB1248" s="236"/>
      <c r="AC1248" s="236"/>
      <c r="AD1248" s="236">
        <f t="shared" ref="AD1248:AD1258" si="1025">2*S1248*SIN(Z1248)</f>
        <v>0.34461253297292233</v>
      </c>
      <c r="AE1248" s="236">
        <f t="shared" ref="AE1248:AE1258" si="1026">AA1248*COS(PI()/2-Z1248)</f>
        <v>0.16390620154898086</v>
      </c>
      <c r="AG1248" s="236">
        <f t="shared" si="1000"/>
        <v>0.315</v>
      </c>
      <c r="AH1248" s="236">
        <f t="shared" ref="AH1248:AH1258" si="1027">Q1248+(P1248-Q1248)/R1248*AG1248</f>
        <v>0.78649999999999998</v>
      </c>
      <c r="AI1248" s="236"/>
      <c r="AJ1248" s="236"/>
      <c r="AK1248" s="236"/>
      <c r="AL1248" s="236"/>
      <c r="AM1248" s="236"/>
      <c r="AN1248" s="236"/>
      <c r="AO1248" s="236"/>
      <c r="AP1248" s="235">
        <v>1</v>
      </c>
      <c r="AR1248" s="235" t="str">
        <f t="shared" ref="AR1248:AR1311" si="1028">IF(BL1248="","",BL1248)</f>
        <v>OK</v>
      </c>
      <c r="AS1248" s="236"/>
      <c r="AT1248" s="236"/>
      <c r="AU1248" s="236"/>
      <c r="AV1248" s="236"/>
      <c r="AW1248" s="236"/>
      <c r="AX1248" s="236"/>
      <c r="AY1248" s="236"/>
      <c r="AZ1248" s="236"/>
      <c r="BA1248" s="236"/>
      <c r="BB1248" s="236"/>
      <c r="BC1248" s="236"/>
      <c r="BD1248" s="236"/>
      <c r="BE1248" s="236"/>
      <c r="BF1248" s="236"/>
      <c r="BG1248" s="236"/>
      <c r="BH1248" s="236"/>
      <c r="BI1248" s="236"/>
      <c r="BJ1248" s="236"/>
      <c r="BK1248" s="236"/>
      <c r="BL1248" s="235" t="str">
        <f t="shared" ref="BL1248:BL1258" si="1029">IF(AA1248*SIN(Y1248)&lt;=AG1248,"OK","NO")</f>
        <v>OK</v>
      </c>
      <c r="BM1248" s="234" t="s">
        <v>681</v>
      </c>
    </row>
    <row r="1249" spans="2:65">
      <c r="B1249" s="249" t="s">
        <v>1774</v>
      </c>
      <c r="C1249" s="239">
        <v>1246</v>
      </c>
      <c r="D1249" s="234" t="s">
        <v>1755</v>
      </c>
      <c r="E1249" s="248">
        <v>2.4E-2</v>
      </c>
      <c r="F1249" s="236">
        <f t="shared" si="1015"/>
        <v>0.54802121822642968</v>
      </c>
      <c r="G1249" s="236">
        <f t="shared" si="1016"/>
        <v>2.0360435753989967</v>
      </c>
      <c r="H1249" s="236">
        <f t="shared" si="1017"/>
        <v>0.26915986713056267</v>
      </c>
      <c r="I1249" s="248">
        <v>2.4E-2</v>
      </c>
      <c r="J1249" s="236">
        <f t="shared" si="1018"/>
        <v>0.37055246822642968</v>
      </c>
      <c r="K1249" s="236">
        <f t="shared" si="1019"/>
        <v>1.5854814265227288</v>
      </c>
      <c r="L1249" s="236">
        <f t="shared" si="1020"/>
        <v>0.23371605748742436</v>
      </c>
      <c r="M1249" s="235" t="s">
        <v>1729</v>
      </c>
      <c r="N1249" s="235"/>
      <c r="P1249" s="248">
        <v>0.8</v>
      </c>
      <c r="Q1249" s="236">
        <f t="shared" si="1021"/>
        <v>0.72500000000000009</v>
      </c>
      <c r="R1249" s="248">
        <v>0.75</v>
      </c>
      <c r="S1249" s="248">
        <v>0.25</v>
      </c>
      <c r="T1249" s="235" t="s">
        <v>628</v>
      </c>
      <c r="U1249" s="235" t="s">
        <v>628</v>
      </c>
      <c r="V1249" s="248">
        <v>0.05</v>
      </c>
      <c r="Y1249" s="236">
        <f t="shared" si="1022"/>
        <v>1.5208379310729538</v>
      </c>
      <c r="Z1249" s="236">
        <f t="shared" si="1023"/>
        <v>0.76041896553647692</v>
      </c>
      <c r="AA1249" s="236">
        <f t="shared" si="1024"/>
        <v>0.23781230493125982</v>
      </c>
      <c r="AB1249" s="236"/>
      <c r="AC1249" s="236"/>
      <c r="AD1249" s="236">
        <f t="shared" si="1025"/>
        <v>0.34461253297292233</v>
      </c>
      <c r="AE1249" s="236">
        <f t="shared" si="1026"/>
        <v>0.16390620154898086</v>
      </c>
      <c r="AG1249" s="236">
        <f t="shared" si="1000"/>
        <v>0.52499999999999991</v>
      </c>
      <c r="AH1249" s="236">
        <f t="shared" si="1027"/>
        <v>0.77750000000000008</v>
      </c>
      <c r="AI1249" s="236"/>
      <c r="AJ1249" s="236"/>
      <c r="AK1249" s="236"/>
      <c r="AL1249" s="236"/>
      <c r="AM1249" s="236"/>
      <c r="AN1249" s="236"/>
      <c r="AO1249" s="236"/>
      <c r="AP1249" s="235">
        <v>1</v>
      </c>
      <c r="AR1249" s="235" t="str">
        <f t="shared" si="1028"/>
        <v>OK</v>
      </c>
      <c r="AS1249" s="236"/>
      <c r="AT1249" s="236"/>
      <c r="AU1249" s="236"/>
      <c r="AV1249" s="236"/>
      <c r="AW1249" s="236"/>
      <c r="AX1249" s="236"/>
      <c r="AY1249" s="236"/>
      <c r="AZ1249" s="236"/>
      <c r="BA1249" s="236"/>
      <c r="BB1249" s="236"/>
      <c r="BC1249" s="236"/>
      <c r="BD1249" s="236"/>
      <c r="BE1249" s="236"/>
      <c r="BF1249" s="236"/>
      <c r="BG1249" s="236"/>
      <c r="BH1249" s="236"/>
      <c r="BI1249" s="236"/>
      <c r="BJ1249" s="236"/>
      <c r="BK1249" s="236"/>
      <c r="BL1249" s="235" t="str">
        <f t="shared" si="1029"/>
        <v>OK</v>
      </c>
    </row>
    <row r="1250" spans="2:65">
      <c r="B1250" s="235"/>
      <c r="C1250" s="239">
        <v>1247</v>
      </c>
      <c r="D1250" s="234" t="s">
        <v>1756</v>
      </c>
      <c r="E1250" s="248">
        <v>2.4E-2</v>
      </c>
      <c r="F1250" s="236">
        <f t="shared" si="1015"/>
        <v>0.66414621822642983</v>
      </c>
      <c r="G1250" s="236">
        <f t="shared" si="1016"/>
        <v>2.2311684973715011</v>
      </c>
      <c r="H1250" s="236">
        <f t="shared" si="1017"/>
        <v>0.29766744152619956</v>
      </c>
      <c r="I1250" s="248">
        <v>2.4E-2</v>
      </c>
      <c r="J1250" s="236">
        <f t="shared" si="1018"/>
        <v>0.45102621822642974</v>
      </c>
      <c r="K1250" s="236">
        <f t="shared" si="1019"/>
        <v>1.7505688719034818</v>
      </c>
      <c r="L1250" s="236">
        <f t="shared" si="1020"/>
        <v>0.25764551481828085</v>
      </c>
      <c r="M1250" s="235" t="s">
        <v>1729</v>
      </c>
      <c r="N1250" s="235"/>
      <c r="P1250" s="248">
        <v>0.9</v>
      </c>
      <c r="Q1250" s="236">
        <f t="shared" si="1021"/>
        <v>0.82000000000000006</v>
      </c>
      <c r="R1250" s="248">
        <v>0.8</v>
      </c>
      <c r="S1250" s="248">
        <v>0.25</v>
      </c>
      <c r="T1250" s="235" t="s">
        <v>628</v>
      </c>
      <c r="U1250" s="235" t="s">
        <v>628</v>
      </c>
      <c r="V1250" s="248">
        <v>0.05</v>
      </c>
      <c r="Y1250" s="236">
        <f t="shared" si="1022"/>
        <v>1.5208379310729538</v>
      </c>
      <c r="Z1250" s="236">
        <f t="shared" si="1023"/>
        <v>0.76041896553647692</v>
      </c>
      <c r="AA1250" s="236">
        <f t="shared" si="1024"/>
        <v>0.23781230493125982</v>
      </c>
      <c r="AB1250" s="236"/>
      <c r="AC1250" s="236"/>
      <c r="AD1250" s="236">
        <f t="shared" si="1025"/>
        <v>0.34461253297292233</v>
      </c>
      <c r="AE1250" s="236">
        <f t="shared" si="1026"/>
        <v>0.16390620154898086</v>
      </c>
      <c r="AG1250" s="236">
        <f t="shared" si="1000"/>
        <v>0.55999999999999994</v>
      </c>
      <c r="AH1250" s="236">
        <f t="shared" si="1027"/>
        <v>0.876</v>
      </c>
      <c r="AI1250" s="236"/>
      <c r="AJ1250" s="236"/>
      <c r="AK1250" s="236"/>
      <c r="AL1250" s="236"/>
      <c r="AM1250" s="236"/>
      <c r="AN1250" s="236"/>
      <c r="AO1250" s="236"/>
      <c r="AP1250" s="235">
        <v>1</v>
      </c>
      <c r="AR1250" s="235" t="str">
        <f t="shared" si="1028"/>
        <v>OK</v>
      </c>
      <c r="AS1250" s="236"/>
      <c r="AT1250" s="236"/>
      <c r="AU1250" s="236"/>
      <c r="AV1250" s="236"/>
      <c r="AW1250" s="236"/>
      <c r="AX1250" s="236"/>
      <c r="AY1250" s="236"/>
      <c r="AZ1250" s="236"/>
      <c r="BA1250" s="236"/>
      <c r="BB1250" s="236"/>
      <c r="BC1250" s="236"/>
      <c r="BD1250" s="236"/>
      <c r="BE1250" s="236"/>
      <c r="BF1250" s="236"/>
      <c r="BG1250" s="236"/>
      <c r="BH1250" s="236"/>
      <c r="BI1250" s="236"/>
      <c r="BJ1250" s="236"/>
      <c r="BK1250" s="236"/>
      <c r="BL1250" s="235" t="str">
        <f t="shared" si="1029"/>
        <v>OK</v>
      </c>
    </row>
    <row r="1251" spans="2:65">
      <c r="B1251" s="235"/>
      <c r="C1251" s="239">
        <v>1248</v>
      </c>
      <c r="D1251" s="234" t="s">
        <v>1775</v>
      </c>
      <c r="E1251" s="248">
        <v>2.4E-2</v>
      </c>
      <c r="F1251" s="236">
        <f t="shared" si="1015"/>
        <v>0.55814621822642962</v>
      </c>
      <c r="G1251" s="236">
        <f t="shared" si="1016"/>
        <v>1.9506688094814848</v>
      </c>
      <c r="H1251" s="236">
        <f t="shared" si="1017"/>
        <v>0.28613069297744742</v>
      </c>
      <c r="I1251" s="248">
        <v>2.4E-2</v>
      </c>
      <c r="J1251" s="236">
        <f t="shared" si="1018"/>
        <v>0.3797662182264297</v>
      </c>
      <c r="K1251" s="236">
        <f t="shared" si="1019"/>
        <v>1.5902190903804705</v>
      </c>
      <c r="L1251" s="236">
        <f t="shared" si="1020"/>
        <v>0.23881377133736215</v>
      </c>
      <c r="M1251" s="235" t="s">
        <v>1729</v>
      </c>
      <c r="N1251" s="235"/>
      <c r="P1251" s="248">
        <v>1</v>
      </c>
      <c r="Q1251" s="236">
        <f t="shared" si="1021"/>
        <v>0.94</v>
      </c>
      <c r="R1251" s="248">
        <v>0.6</v>
      </c>
      <c r="S1251" s="248">
        <v>0.25</v>
      </c>
      <c r="T1251" s="235" t="s">
        <v>628</v>
      </c>
      <c r="U1251" s="235" t="s">
        <v>628</v>
      </c>
      <c r="V1251" s="248">
        <v>0.05</v>
      </c>
      <c r="Y1251" s="236">
        <f t="shared" si="1022"/>
        <v>1.5208379310729538</v>
      </c>
      <c r="Z1251" s="236">
        <f t="shared" si="1023"/>
        <v>0.76041896553647692</v>
      </c>
      <c r="AA1251" s="236">
        <f t="shared" si="1024"/>
        <v>0.23781230493125982</v>
      </c>
      <c r="AB1251" s="236"/>
      <c r="AC1251" s="236"/>
      <c r="AD1251" s="236">
        <f t="shared" si="1025"/>
        <v>0.34461253297292233</v>
      </c>
      <c r="AE1251" s="236">
        <f t="shared" si="1026"/>
        <v>0.16390620154898086</v>
      </c>
      <c r="AG1251" s="236">
        <f t="shared" si="1000"/>
        <v>0.42</v>
      </c>
      <c r="AH1251" s="236">
        <f t="shared" si="1027"/>
        <v>0.98199999999999998</v>
      </c>
      <c r="AI1251" s="236"/>
      <c r="AJ1251" s="236"/>
      <c r="AK1251" s="236"/>
      <c r="AL1251" s="236"/>
      <c r="AM1251" s="236"/>
      <c r="AN1251" s="236"/>
      <c r="AO1251" s="236"/>
      <c r="AP1251" s="235">
        <v>1</v>
      </c>
      <c r="AR1251" s="235" t="str">
        <f t="shared" si="1028"/>
        <v>OK</v>
      </c>
      <c r="AS1251" s="236"/>
      <c r="AT1251" s="236"/>
      <c r="AU1251" s="236"/>
      <c r="AV1251" s="236"/>
      <c r="AW1251" s="236"/>
      <c r="AX1251" s="236"/>
      <c r="AY1251" s="236"/>
      <c r="AZ1251" s="236"/>
      <c r="BA1251" s="236"/>
      <c r="BB1251" s="236"/>
      <c r="BC1251" s="236"/>
      <c r="BD1251" s="236"/>
      <c r="BE1251" s="236"/>
      <c r="BF1251" s="236"/>
      <c r="BG1251" s="236"/>
      <c r="BH1251" s="236"/>
      <c r="BI1251" s="236"/>
      <c r="BJ1251" s="236"/>
      <c r="BK1251" s="236"/>
      <c r="BL1251" s="235" t="str">
        <f t="shared" si="1029"/>
        <v>OK</v>
      </c>
    </row>
    <row r="1252" spans="2:65">
      <c r="B1252" s="235"/>
      <c r="C1252" s="239">
        <v>1249</v>
      </c>
      <c r="D1252" s="234" t="s">
        <v>1776</v>
      </c>
      <c r="E1252" s="248">
        <v>2.4E-2</v>
      </c>
      <c r="F1252" s="236">
        <f t="shared" si="1015"/>
        <v>0.79002121822642968</v>
      </c>
      <c r="G1252" s="236">
        <f t="shared" si="1016"/>
        <v>2.4262934193440047</v>
      </c>
      <c r="H1252" s="236">
        <f t="shared" si="1017"/>
        <v>0.32560827636421119</v>
      </c>
      <c r="I1252" s="248">
        <v>2.4E-2</v>
      </c>
      <c r="J1252" s="236">
        <f t="shared" si="1018"/>
        <v>0.5382724682264296</v>
      </c>
      <c r="K1252" s="236">
        <f t="shared" si="1019"/>
        <v>1.9156563172842342</v>
      </c>
      <c r="L1252" s="236">
        <f t="shared" si="1020"/>
        <v>0.28098592809670658</v>
      </c>
      <c r="M1252" s="235" t="s">
        <v>1729</v>
      </c>
      <c r="N1252" s="235"/>
      <c r="P1252" s="248">
        <v>1</v>
      </c>
      <c r="Q1252" s="236">
        <f t="shared" si="1021"/>
        <v>0.91500000000000004</v>
      </c>
      <c r="R1252" s="248">
        <v>0.85</v>
      </c>
      <c r="S1252" s="248">
        <v>0.25</v>
      </c>
      <c r="T1252" s="235" t="s">
        <v>628</v>
      </c>
      <c r="U1252" s="235" t="s">
        <v>628</v>
      </c>
      <c r="V1252" s="248">
        <v>0.05</v>
      </c>
      <c r="Y1252" s="236">
        <f t="shared" si="1022"/>
        <v>1.5208379310729538</v>
      </c>
      <c r="Z1252" s="236">
        <f t="shared" si="1023"/>
        <v>0.76041896553647692</v>
      </c>
      <c r="AA1252" s="236">
        <f t="shared" si="1024"/>
        <v>0.23781230493125982</v>
      </c>
      <c r="AB1252" s="236"/>
      <c r="AC1252" s="236"/>
      <c r="AD1252" s="236">
        <f t="shared" si="1025"/>
        <v>0.34461253297292233</v>
      </c>
      <c r="AE1252" s="236">
        <f t="shared" si="1026"/>
        <v>0.16390620154898086</v>
      </c>
      <c r="AG1252" s="236">
        <f t="shared" si="1000"/>
        <v>0.59499999999999997</v>
      </c>
      <c r="AH1252" s="236">
        <f t="shared" si="1027"/>
        <v>0.97450000000000003</v>
      </c>
      <c r="AI1252" s="236"/>
      <c r="AJ1252" s="236"/>
      <c r="AK1252" s="236"/>
      <c r="AL1252" s="236"/>
      <c r="AM1252" s="236"/>
      <c r="AN1252" s="236"/>
      <c r="AO1252" s="236"/>
      <c r="AP1252" s="235">
        <v>1</v>
      </c>
      <c r="AR1252" s="235" t="str">
        <f t="shared" si="1028"/>
        <v>OK</v>
      </c>
      <c r="AS1252" s="236"/>
      <c r="AT1252" s="236"/>
      <c r="AU1252" s="236"/>
      <c r="AV1252" s="236"/>
      <c r="AW1252" s="236"/>
      <c r="AX1252" s="236"/>
      <c r="AY1252" s="236"/>
      <c r="AZ1252" s="236"/>
      <c r="BA1252" s="236"/>
      <c r="BB1252" s="236"/>
      <c r="BC1252" s="236"/>
      <c r="BD1252" s="236"/>
      <c r="BE1252" s="236"/>
      <c r="BF1252" s="236"/>
      <c r="BG1252" s="236"/>
      <c r="BH1252" s="236"/>
      <c r="BI1252" s="236"/>
      <c r="BJ1252" s="236"/>
      <c r="BK1252" s="236"/>
      <c r="BL1252" s="235" t="str">
        <f t="shared" si="1029"/>
        <v>OK</v>
      </c>
    </row>
    <row r="1253" spans="2:65">
      <c r="B1253" s="235"/>
      <c r="C1253" s="239">
        <v>1250</v>
      </c>
      <c r="D1253" s="234" t="s">
        <v>1777</v>
      </c>
      <c r="E1253" s="248">
        <v>2.4E-2</v>
      </c>
      <c r="F1253" s="236">
        <f t="shared" si="1015"/>
        <v>0.92564621822642978</v>
      </c>
      <c r="G1253" s="236">
        <f t="shared" si="1016"/>
        <v>2.6214183413165086</v>
      </c>
      <c r="H1253" s="236">
        <f t="shared" si="1017"/>
        <v>0.35310892719303966</v>
      </c>
      <c r="I1253" s="248">
        <v>2.4E-2</v>
      </c>
      <c r="J1253" s="236">
        <f t="shared" si="1018"/>
        <v>0.63229121822642975</v>
      </c>
      <c r="K1253" s="236">
        <f t="shared" si="1019"/>
        <v>2.0807437626649872</v>
      </c>
      <c r="L1253" s="236">
        <f t="shared" si="1020"/>
        <v>0.30387750263713398</v>
      </c>
      <c r="M1253" s="235" t="s">
        <v>1729</v>
      </c>
      <c r="N1253" s="235"/>
      <c r="P1253" s="248">
        <v>1.1000000000000001</v>
      </c>
      <c r="Q1253" s="236">
        <f t="shared" si="1021"/>
        <v>1.01</v>
      </c>
      <c r="R1253" s="248">
        <v>0.9</v>
      </c>
      <c r="S1253" s="248">
        <v>0.25</v>
      </c>
      <c r="T1253" s="235" t="s">
        <v>628</v>
      </c>
      <c r="U1253" s="235" t="s">
        <v>628</v>
      </c>
      <c r="V1253" s="248">
        <v>0.05</v>
      </c>
      <c r="Y1253" s="236">
        <f t="shared" si="1022"/>
        <v>1.5208379310729538</v>
      </c>
      <c r="Z1253" s="236">
        <f t="shared" si="1023"/>
        <v>0.76041896553647692</v>
      </c>
      <c r="AA1253" s="236">
        <f t="shared" si="1024"/>
        <v>0.23781230493125982</v>
      </c>
      <c r="AB1253" s="236"/>
      <c r="AC1253" s="236"/>
      <c r="AD1253" s="236">
        <f t="shared" si="1025"/>
        <v>0.34461253297292233</v>
      </c>
      <c r="AE1253" s="236">
        <f t="shared" si="1026"/>
        <v>0.16390620154898086</v>
      </c>
      <c r="AG1253" s="236">
        <f t="shared" si="1000"/>
        <v>0.63</v>
      </c>
      <c r="AH1253" s="236">
        <f t="shared" si="1027"/>
        <v>1.073</v>
      </c>
      <c r="AI1253" s="236"/>
      <c r="AJ1253" s="236"/>
      <c r="AK1253" s="236"/>
      <c r="AL1253" s="236"/>
      <c r="AM1253" s="236"/>
      <c r="AN1253" s="236"/>
      <c r="AO1253" s="236"/>
      <c r="AP1253" s="235">
        <v>1</v>
      </c>
      <c r="AR1253" s="235" t="str">
        <f t="shared" si="1028"/>
        <v>OK</v>
      </c>
      <c r="AS1253" s="236"/>
      <c r="AT1253" s="236"/>
      <c r="AU1253" s="236"/>
      <c r="AV1253" s="236"/>
      <c r="AW1253" s="236"/>
      <c r="AX1253" s="236"/>
      <c r="AY1253" s="236"/>
      <c r="AZ1253" s="236"/>
      <c r="BA1253" s="236"/>
      <c r="BB1253" s="236"/>
      <c r="BC1253" s="236"/>
      <c r="BD1253" s="236"/>
      <c r="BE1253" s="236"/>
      <c r="BF1253" s="236"/>
      <c r="BG1253" s="236"/>
      <c r="BH1253" s="236"/>
      <c r="BI1253" s="236"/>
      <c r="BJ1253" s="236"/>
      <c r="BK1253" s="236"/>
      <c r="BL1253" s="235" t="str">
        <f t="shared" si="1029"/>
        <v>OK</v>
      </c>
    </row>
    <row r="1254" spans="2:65">
      <c r="B1254" s="235"/>
      <c r="C1254" s="239">
        <v>1251</v>
      </c>
      <c r="D1254" s="234" t="s">
        <v>1778</v>
      </c>
      <c r="E1254" s="248">
        <v>2.4E-2</v>
      </c>
      <c r="F1254" s="236">
        <f t="shared" si="1015"/>
        <v>0.79164621822642967</v>
      </c>
      <c r="G1254" s="236">
        <f t="shared" si="1016"/>
        <v>2.3409186534264923</v>
      </c>
      <c r="H1254" s="236">
        <f t="shared" si="1017"/>
        <v>0.33817758556781408</v>
      </c>
      <c r="I1254" s="248">
        <v>2.4E-2</v>
      </c>
      <c r="J1254" s="236">
        <f t="shared" si="1018"/>
        <v>0.54185121822642957</v>
      </c>
      <c r="K1254" s="236">
        <f t="shared" si="1019"/>
        <v>1.9203939811419759</v>
      </c>
      <c r="L1254" s="236">
        <f t="shared" si="1020"/>
        <v>0.2821562781113352</v>
      </c>
      <c r="M1254" s="235" t="s">
        <v>1729</v>
      </c>
      <c r="N1254" s="235"/>
      <c r="P1254" s="248">
        <v>1.2</v>
      </c>
      <c r="Q1254" s="236">
        <f t="shared" si="1021"/>
        <v>1.1299999999999999</v>
      </c>
      <c r="R1254" s="248">
        <v>0.7</v>
      </c>
      <c r="S1254" s="248">
        <v>0.25</v>
      </c>
      <c r="T1254" s="235" t="s">
        <v>628</v>
      </c>
      <c r="U1254" s="235" t="s">
        <v>628</v>
      </c>
      <c r="V1254" s="248">
        <v>0.05</v>
      </c>
      <c r="Y1254" s="236">
        <f t="shared" si="1022"/>
        <v>1.5208379310729538</v>
      </c>
      <c r="Z1254" s="236">
        <f t="shared" si="1023"/>
        <v>0.76041896553647692</v>
      </c>
      <c r="AA1254" s="236">
        <f t="shared" si="1024"/>
        <v>0.23781230493125982</v>
      </c>
      <c r="AB1254" s="236"/>
      <c r="AC1254" s="236"/>
      <c r="AD1254" s="236">
        <f t="shared" si="1025"/>
        <v>0.34461253297292233</v>
      </c>
      <c r="AE1254" s="236">
        <f t="shared" si="1026"/>
        <v>0.16390620154898086</v>
      </c>
      <c r="AG1254" s="236">
        <f t="shared" si="1000"/>
        <v>0.48999999999999994</v>
      </c>
      <c r="AH1254" s="236">
        <f t="shared" si="1027"/>
        <v>1.1789999999999998</v>
      </c>
      <c r="AI1254" s="236"/>
      <c r="AJ1254" s="236"/>
      <c r="AK1254" s="236"/>
      <c r="AL1254" s="236"/>
      <c r="AM1254" s="236"/>
      <c r="AN1254" s="236"/>
      <c r="AO1254" s="236"/>
      <c r="AP1254" s="235">
        <v>1</v>
      </c>
      <c r="AR1254" s="235" t="str">
        <f t="shared" si="1028"/>
        <v>OK</v>
      </c>
      <c r="AS1254" s="236"/>
      <c r="AT1254" s="236"/>
      <c r="AU1254" s="236"/>
      <c r="AV1254" s="236"/>
      <c r="AW1254" s="236"/>
      <c r="AX1254" s="236"/>
      <c r="AY1254" s="236"/>
      <c r="AZ1254" s="236"/>
      <c r="BA1254" s="236"/>
      <c r="BB1254" s="236"/>
      <c r="BC1254" s="236"/>
      <c r="BD1254" s="236"/>
      <c r="BE1254" s="236"/>
      <c r="BF1254" s="236"/>
      <c r="BG1254" s="236"/>
      <c r="BH1254" s="236"/>
      <c r="BI1254" s="236"/>
      <c r="BJ1254" s="236"/>
      <c r="BK1254" s="236"/>
      <c r="BL1254" s="235" t="str">
        <f t="shared" si="1029"/>
        <v>OK</v>
      </c>
    </row>
    <row r="1255" spans="2:65">
      <c r="B1255" s="235"/>
      <c r="C1255" s="239">
        <v>1252</v>
      </c>
      <c r="D1255" s="234" t="s">
        <v>1779</v>
      </c>
      <c r="E1255" s="248">
        <v>2.4E-2</v>
      </c>
      <c r="F1255" s="236">
        <f t="shared" si="1015"/>
        <v>1.0710212182264296</v>
      </c>
      <c r="G1255" s="236">
        <f t="shared" si="1016"/>
        <v>2.8165432632890126</v>
      </c>
      <c r="H1255" s="236">
        <f t="shared" si="1017"/>
        <v>0.3802608794213041</v>
      </c>
      <c r="I1255" s="248">
        <v>2.4E-2</v>
      </c>
      <c r="J1255" s="236">
        <f t="shared" si="1018"/>
        <v>0.73308246822642953</v>
      </c>
      <c r="K1255" s="236">
        <f t="shared" si="1019"/>
        <v>2.2458312080457401</v>
      </c>
      <c r="L1255" s="236">
        <f t="shared" si="1020"/>
        <v>0.32641921868399787</v>
      </c>
      <c r="M1255" s="235" t="s">
        <v>1729</v>
      </c>
      <c r="N1255" s="235"/>
      <c r="P1255" s="248">
        <v>1.2</v>
      </c>
      <c r="Q1255" s="236">
        <f t="shared" si="1021"/>
        <v>1.105</v>
      </c>
      <c r="R1255" s="248">
        <v>0.95</v>
      </c>
      <c r="S1255" s="248">
        <v>0.25</v>
      </c>
      <c r="T1255" s="235" t="s">
        <v>628</v>
      </c>
      <c r="U1255" s="235" t="s">
        <v>628</v>
      </c>
      <c r="V1255" s="248">
        <v>0.05</v>
      </c>
      <c r="Y1255" s="236">
        <f t="shared" si="1022"/>
        <v>1.5208379310729538</v>
      </c>
      <c r="Z1255" s="236">
        <f t="shared" si="1023"/>
        <v>0.76041896553647692</v>
      </c>
      <c r="AA1255" s="236">
        <f t="shared" si="1024"/>
        <v>0.23781230493125982</v>
      </c>
      <c r="AB1255" s="236"/>
      <c r="AC1255" s="236"/>
      <c r="AD1255" s="236">
        <f t="shared" si="1025"/>
        <v>0.34461253297292233</v>
      </c>
      <c r="AE1255" s="236">
        <f t="shared" si="1026"/>
        <v>0.16390620154898086</v>
      </c>
      <c r="AG1255" s="236">
        <f t="shared" si="1000"/>
        <v>0.66499999999999992</v>
      </c>
      <c r="AH1255" s="236">
        <f t="shared" si="1027"/>
        <v>1.1715</v>
      </c>
      <c r="AI1255" s="236"/>
      <c r="AJ1255" s="236"/>
      <c r="AK1255" s="236"/>
      <c r="AL1255" s="236"/>
      <c r="AM1255" s="236"/>
      <c r="AN1255" s="236"/>
      <c r="AO1255" s="236"/>
      <c r="AP1255" s="235">
        <v>1</v>
      </c>
      <c r="AR1255" s="235" t="str">
        <f t="shared" si="1028"/>
        <v>OK</v>
      </c>
      <c r="AS1255" s="236"/>
      <c r="AT1255" s="236"/>
      <c r="AU1255" s="236"/>
      <c r="AV1255" s="236"/>
      <c r="AW1255" s="236"/>
      <c r="AX1255" s="236"/>
      <c r="AY1255" s="236"/>
      <c r="AZ1255" s="236"/>
      <c r="BA1255" s="236"/>
      <c r="BB1255" s="236"/>
      <c r="BC1255" s="236"/>
      <c r="BD1255" s="236"/>
      <c r="BE1255" s="236"/>
      <c r="BF1255" s="236"/>
      <c r="BG1255" s="236"/>
      <c r="BH1255" s="236"/>
      <c r="BI1255" s="236"/>
      <c r="BJ1255" s="236"/>
      <c r="BK1255" s="236"/>
      <c r="BL1255" s="235" t="str">
        <f t="shared" si="1029"/>
        <v>OK</v>
      </c>
    </row>
    <row r="1256" spans="2:65">
      <c r="B1256" s="235"/>
      <c r="C1256" s="239">
        <v>1253</v>
      </c>
      <c r="D1256" s="234" t="s">
        <v>1780</v>
      </c>
      <c r="E1256" s="248">
        <v>2.4E-2</v>
      </c>
      <c r="F1256" s="236">
        <f t="shared" si="1015"/>
        <v>1.2261462182264298</v>
      </c>
      <c r="G1256" s="236">
        <f t="shared" si="1016"/>
        <v>3.0116681852615161</v>
      </c>
      <c r="H1256" s="236">
        <f t="shared" si="1017"/>
        <v>0.40713190922789466</v>
      </c>
      <c r="I1256" s="248">
        <v>2.4E-2</v>
      </c>
      <c r="J1256" s="236">
        <f t="shared" si="1018"/>
        <v>0.84064621822642949</v>
      </c>
      <c r="K1256" s="236">
        <f t="shared" si="1019"/>
        <v>2.4109186534264926</v>
      </c>
      <c r="L1256" s="236">
        <f t="shared" si="1020"/>
        <v>0.34868294582717252</v>
      </c>
      <c r="M1256" s="235" t="s">
        <v>1729</v>
      </c>
      <c r="N1256" s="235"/>
      <c r="P1256" s="248">
        <v>1.3</v>
      </c>
      <c r="Q1256" s="236">
        <f t="shared" si="1021"/>
        <v>1.2</v>
      </c>
      <c r="R1256" s="248">
        <v>1</v>
      </c>
      <c r="S1256" s="248">
        <v>0.25</v>
      </c>
      <c r="T1256" s="235" t="s">
        <v>628</v>
      </c>
      <c r="U1256" s="235" t="s">
        <v>628</v>
      </c>
      <c r="V1256" s="248">
        <v>0.05</v>
      </c>
      <c r="Y1256" s="236">
        <f t="shared" si="1022"/>
        <v>1.5208379310729538</v>
      </c>
      <c r="Z1256" s="236">
        <f t="shared" si="1023"/>
        <v>0.76041896553647692</v>
      </c>
      <c r="AA1256" s="236">
        <f t="shared" si="1024"/>
        <v>0.23781230493125982</v>
      </c>
      <c r="AB1256" s="236"/>
      <c r="AC1256" s="236"/>
      <c r="AD1256" s="236">
        <f t="shared" si="1025"/>
        <v>0.34461253297292233</v>
      </c>
      <c r="AE1256" s="236">
        <f t="shared" si="1026"/>
        <v>0.16390620154898086</v>
      </c>
      <c r="AG1256" s="236">
        <f t="shared" si="1000"/>
        <v>0.7</v>
      </c>
      <c r="AH1256" s="236">
        <f t="shared" si="1027"/>
        <v>1.27</v>
      </c>
      <c r="AI1256" s="236"/>
      <c r="AJ1256" s="236"/>
      <c r="AK1256" s="236"/>
      <c r="AL1256" s="236"/>
      <c r="AM1256" s="236"/>
      <c r="AN1256" s="236"/>
      <c r="AO1256" s="236"/>
      <c r="AP1256" s="235">
        <v>1</v>
      </c>
      <c r="AR1256" s="235" t="str">
        <f t="shared" si="1028"/>
        <v>OK</v>
      </c>
      <c r="AS1256" s="236"/>
      <c r="AT1256" s="236"/>
      <c r="AU1256" s="236"/>
      <c r="AV1256" s="236"/>
      <c r="AW1256" s="236"/>
      <c r="AX1256" s="236"/>
      <c r="AY1256" s="236"/>
      <c r="AZ1256" s="236"/>
      <c r="BA1256" s="236"/>
      <c r="BB1256" s="236"/>
      <c r="BC1256" s="236"/>
      <c r="BD1256" s="236"/>
      <c r="BE1256" s="236"/>
      <c r="BF1256" s="236"/>
      <c r="BG1256" s="236"/>
      <c r="BH1256" s="236"/>
      <c r="BI1256" s="236"/>
      <c r="BJ1256" s="236"/>
      <c r="BK1256" s="236"/>
      <c r="BL1256" s="235" t="str">
        <f t="shared" si="1029"/>
        <v>OK</v>
      </c>
    </row>
    <row r="1257" spans="2:65">
      <c r="B1257" s="235"/>
      <c r="C1257" s="239">
        <v>1254</v>
      </c>
      <c r="D1257" s="234" t="s">
        <v>1781</v>
      </c>
      <c r="E1257" s="248">
        <v>2.4E-2</v>
      </c>
      <c r="F1257" s="236">
        <f t="shared" si="1015"/>
        <v>1.0641462182264296</v>
      </c>
      <c r="G1257" s="236">
        <f t="shared" si="1016"/>
        <v>2.7311684973715007</v>
      </c>
      <c r="H1257" s="236">
        <f t="shared" si="1017"/>
        <v>0.38963037954288532</v>
      </c>
      <c r="I1257" s="248">
        <v>2.4E-2</v>
      </c>
      <c r="J1257" s="236">
        <f t="shared" si="1018"/>
        <v>0.73102621822642955</v>
      </c>
      <c r="K1257" s="236">
        <f t="shared" si="1019"/>
        <v>2.2505688719034818</v>
      </c>
      <c r="L1257" s="236">
        <f t="shared" si="1020"/>
        <v>0.32481841695790614</v>
      </c>
      <c r="M1257" s="235" t="s">
        <v>1729</v>
      </c>
      <c r="N1257" s="235"/>
      <c r="P1257" s="248">
        <v>1.4</v>
      </c>
      <c r="Q1257" s="236">
        <f t="shared" si="1021"/>
        <v>1.3199999999999998</v>
      </c>
      <c r="R1257" s="248">
        <v>0.8</v>
      </c>
      <c r="S1257" s="248">
        <v>0.25</v>
      </c>
      <c r="T1257" s="235" t="s">
        <v>628</v>
      </c>
      <c r="U1257" s="235" t="s">
        <v>628</v>
      </c>
      <c r="V1257" s="248">
        <v>0.05</v>
      </c>
      <c r="Y1257" s="236">
        <f t="shared" si="1022"/>
        <v>1.5208379310729538</v>
      </c>
      <c r="Z1257" s="236">
        <f t="shared" si="1023"/>
        <v>0.76041896553647692</v>
      </c>
      <c r="AA1257" s="236">
        <f t="shared" si="1024"/>
        <v>0.23781230493125982</v>
      </c>
      <c r="AB1257" s="236"/>
      <c r="AC1257" s="236"/>
      <c r="AD1257" s="236">
        <f t="shared" si="1025"/>
        <v>0.34461253297292233</v>
      </c>
      <c r="AE1257" s="236">
        <f t="shared" si="1026"/>
        <v>0.16390620154898086</v>
      </c>
      <c r="AG1257" s="236">
        <f t="shared" si="1000"/>
        <v>0.55999999999999994</v>
      </c>
      <c r="AH1257" s="236">
        <f t="shared" si="1027"/>
        <v>1.3759999999999999</v>
      </c>
      <c r="AI1257" s="236"/>
      <c r="AJ1257" s="236"/>
      <c r="AK1257" s="236"/>
      <c r="AL1257" s="236"/>
      <c r="AM1257" s="236"/>
      <c r="AN1257" s="236"/>
      <c r="AO1257" s="236"/>
      <c r="AP1257" s="235">
        <v>1</v>
      </c>
      <c r="AR1257" s="235" t="str">
        <f t="shared" si="1028"/>
        <v>OK</v>
      </c>
      <c r="AS1257" s="236"/>
      <c r="AT1257" s="236"/>
      <c r="AU1257" s="236"/>
      <c r="AV1257" s="236"/>
      <c r="AW1257" s="236"/>
      <c r="AX1257" s="236"/>
      <c r="AY1257" s="236"/>
      <c r="AZ1257" s="236"/>
      <c r="BA1257" s="236"/>
      <c r="BB1257" s="236"/>
      <c r="BC1257" s="236"/>
      <c r="BD1257" s="236"/>
      <c r="BE1257" s="236"/>
      <c r="BF1257" s="236"/>
      <c r="BG1257" s="236"/>
      <c r="BH1257" s="236"/>
      <c r="BI1257" s="236"/>
      <c r="BJ1257" s="236"/>
      <c r="BK1257" s="236"/>
      <c r="BL1257" s="235" t="str">
        <f t="shared" si="1029"/>
        <v>OK</v>
      </c>
    </row>
    <row r="1258" spans="2:65">
      <c r="B1258" s="235"/>
      <c r="C1258" s="239">
        <v>1255</v>
      </c>
      <c r="D1258" s="234" t="s">
        <v>1782</v>
      </c>
      <c r="E1258" s="248">
        <v>2.4E-2</v>
      </c>
      <c r="F1258" s="236">
        <f t="shared" si="1015"/>
        <v>1.3910212182264297</v>
      </c>
      <c r="G1258" s="236">
        <f t="shared" si="1016"/>
        <v>3.2067931072340201</v>
      </c>
      <c r="H1258" s="236">
        <f t="shared" si="1017"/>
        <v>0.43377329678316473</v>
      </c>
      <c r="I1258" s="248">
        <v>2.4E-2</v>
      </c>
      <c r="J1258" s="236">
        <f t="shared" si="1018"/>
        <v>0.95498246822642963</v>
      </c>
      <c r="K1258" s="236">
        <f t="shared" si="1019"/>
        <v>2.5760060988072451</v>
      </c>
      <c r="L1258" s="236">
        <f t="shared" si="1020"/>
        <v>0.37072213014891942</v>
      </c>
      <c r="M1258" s="235" t="s">
        <v>1729</v>
      </c>
      <c r="N1258" s="235"/>
      <c r="P1258" s="248">
        <v>1.4</v>
      </c>
      <c r="Q1258" s="236">
        <f t="shared" si="1021"/>
        <v>1.2949999999999999</v>
      </c>
      <c r="R1258" s="248">
        <v>1.05</v>
      </c>
      <c r="S1258" s="248">
        <v>0.25</v>
      </c>
      <c r="T1258" s="235" t="s">
        <v>628</v>
      </c>
      <c r="U1258" s="235" t="s">
        <v>628</v>
      </c>
      <c r="V1258" s="248">
        <v>0.05</v>
      </c>
      <c r="Y1258" s="236">
        <f t="shared" si="1022"/>
        <v>1.5208379310729538</v>
      </c>
      <c r="Z1258" s="236">
        <f t="shared" si="1023"/>
        <v>0.76041896553647692</v>
      </c>
      <c r="AA1258" s="236">
        <f t="shared" si="1024"/>
        <v>0.23781230493125982</v>
      </c>
      <c r="AB1258" s="236"/>
      <c r="AC1258" s="236"/>
      <c r="AD1258" s="236">
        <f t="shared" si="1025"/>
        <v>0.34461253297292233</v>
      </c>
      <c r="AE1258" s="236">
        <f t="shared" si="1026"/>
        <v>0.16390620154898086</v>
      </c>
      <c r="AG1258" s="236">
        <f t="shared" si="1000"/>
        <v>0.73499999999999999</v>
      </c>
      <c r="AH1258" s="236">
        <f t="shared" si="1027"/>
        <v>1.3684999999999998</v>
      </c>
      <c r="AI1258" s="236"/>
      <c r="AJ1258" s="236"/>
      <c r="AK1258" s="236"/>
      <c r="AL1258" s="236"/>
      <c r="AM1258" s="236"/>
      <c r="AN1258" s="236"/>
      <c r="AO1258" s="236"/>
      <c r="AP1258" s="235">
        <v>1</v>
      </c>
      <c r="AR1258" s="235" t="str">
        <f t="shared" si="1028"/>
        <v>OK</v>
      </c>
      <c r="AS1258" s="236"/>
      <c r="AT1258" s="236"/>
      <c r="AU1258" s="236"/>
      <c r="AV1258" s="236"/>
      <c r="AW1258" s="236"/>
      <c r="AX1258" s="236"/>
      <c r="AY1258" s="236"/>
      <c r="AZ1258" s="236"/>
      <c r="BA1258" s="236"/>
      <c r="BB1258" s="236"/>
      <c r="BC1258" s="236"/>
      <c r="BD1258" s="236"/>
      <c r="BE1258" s="236"/>
      <c r="BF1258" s="236"/>
      <c r="BG1258" s="236"/>
      <c r="BH1258" s="236"/>
      <c r="BI1258" s="236"/>
      <c r="BJ1258" s="236"/>
      <c r="BK1258" s="236"/>
      <c r="BL1258" s="235" t="str">
        <f t="shared" si="1029"/>
        <v>OK</v>
      </c>
    </row>
    <row r="1259" spans="2:65">
      <c r="B1259" s="235"/>
      <c r="C1259" s="239">
        <v>1256</v>
      </c>
      <c r="E1259" s="248"/>
      <c r="F1259" s="236"/>
      <c r="G1259" s="236"/>
      <c r="H1259" s="236"/>
      <c r="I1259" s="248"/>
      <c r="J1259" s="236"/>
      <c r="K1259" s="236"/>
      <c r="L1259" s="236"/>
      <c r="M1259" s="235"/>
      <c r="N1259" s="235"/>
      <c r="P1259" s="248"/>
      <c r="Q1259" s="235"/>
      <c r="R1259" s="235"/>
      <c r="S1259" s="236"/>
      <c r="T1259" s="235"/>
      <c r="U1259" s="248"/>
      <c r="V1259" s="235" t="s">
        <v>1772</v>
      </c>
      <c r="Y1259" s="236"/>
      <c r="Z1259" s="235"/>
      <c r="AA1259" s="236"/>
      <c r="AB1259" s="236"/>
      <c r="AC1259" s="236"/>
      <c r="AD1259" s="236"/>
      <c r="AG1259" s="236"/>
      <c r="AH1259" s="236"/>
      <c r="AI1259" s="236"/>
      <c r="AJ1259" s="236"/>
      <c r="AK1259" s="236"/>
      <c r="AL1259" s="236"/>
      <c r="AM1259" s="236"/>
      <c r="AN1259" s="236"/>
      <c r="AO1259" s="236"/>
      <c r="AR1259" s="235" t="str">
        <f t="shared" si="1028"/>
        <v/>
      </c>
      <c r="AS1259" s="236"/>
      <c r="AT1259" s="236"/>
      <c r="AU1259" s="236"/>
      <c r="AV1259" s="236"/>
      <c r="AW1259" s="236"/>
      <c r="AX1259" s="236"/>
      <c r="AY1259" s="236"/>
      <c r="AZ1259" s="236"/>
      <c r="BA1259" s="236"/>
      <c r="BB1259" s="236"/>
      <c r="BC1259" s="236"/>
      <c r="BD1259" s="236"/>
      <c r="BE1259" s="236"/>
      <c r="BF1259" s="236"/>
      <c r="BG1259" s="236"/>
      <c r="BH1259" s="236"/>
      <c r="BI1259" s="236"/>
      <c r="BJ1259" s="236"/>
      <c r="BK1259" s="236"/>
      <c r="BL1259" s="235"/>
    </row>
    <row r="1260" spans="2:65">
      <c r="B1260" s="312" t="s">
        <v>1743</v>
      </c>
      <c r="C1260" s="239">
        <v>1257</v>
      </c>
      <c r="D1260" s="234" t="s">
        <v>1784</v>
      </c>
      <c r="E1260" s="248">
        <v>2.4E-2</v>
      </c>
      <c r="F1260" s="236">
        <f>(P1260+Q1260)/2*R1260-2*(AD1260*AE1260/2-S1260^2/2*(2*Z1260-SIN(Y1260)))</f>
        <v>1.5974225500323751</v>
      </c>
      <c r="G1260" s="236">
        <f>2*(R1260^2+((P1260-Q1260)/2)^2)^0.5+Q1260-4*AA1260+2*S1260*Y1260</f>
        <v>3.3995574287564283</v>
      </c>
      <c r="H1260" s="236">
        <f>F1260/G1260</f>
        <v>0.46989132659444988</v>
      </c>
      <c r="I1260" s="248">
        <v>2.4E-2</v>
      </c>
      <c r="J1260" s="236">
        <f>(AH1260+Q1260)/2*AG1260-2*(AD1260*AE1260/2-S1260^2/2*(2*Z1260-SIN(Y1260)))</f>
        <v>1.102422550032375</v>
      </c>
      <c r="K1260" s="236">
        <f>2*(AG1260^2+((AH1260-Q1260)/2)^2)^0.5+Q1260-4*AA1260+2*S1260*Y1260</f>
        <v>2.7395574287564282</v>
      </c>
      <c r="L1260" s="236">
        <f>J1260/K1260</f>
        <v>0.40240899440929023</v>
      </c>
      <c r="M1260" s="235" t="s">
        <v>1729</v>
      </c>
      <c r="N1260" s="235"/>
      <c r="P1260" s="248">
        <v>1.5</v>
      </c>
      <c r="Q1260" s="236">
        <f>P1260-2*R1260*V1260</f>
        <v>1.5</v>
      </c>
      <c r="R1260" s="248">
        <v>1.1000000000000001</v>
      </c>
      <c r="S1260" s="248">
        <v>0.35</v>
      </c>
      <c r="T1260" s="235" t="s">
        <v>628</v>
      </c>
      <c r="U1260" s="235" t="s">
        <v>628</v>
      </c>
      <c r="V1260" s="248">
        <v>0</v>
      </c>
      <c r="Y1260" s="236">
        <f>PI()/2</f>
        <v>1.5707963267948966</v>
      </c>
      <c r="Z1260" s="236">
        <f>Y1260/2</f>
        <v>0.78539816339744828</v>
      </c>
      <c r="AA1260" s="236">
        <f>S1260*TAN(Z1260)</f>
        <v>0.34999999999999992</v>
      </c>
      <c r="AB1260" s="236"/>
      <c r="AC1260" s="236"/>
      <c r="AD1260" s="236">
        <f>2*S1260*SIN(Z1260)</f>
        <v>0.49497474683058318</v>
      </c>
      <c r="AE1260" s="236">
        <f>AA1260*COS(PI()/2-Z1260)</f>
        <v>0.24748737341529159</v>
      </c>
      <c r="AG1260" s="236">
        <f t="shared" si="1000"/>
        <v>0.77</v>
      </c>
      <c r="AH1260" s="236">
        <f>Q1260+(P1260-Q1260)/R1260*AG1260</f>
        <v>1.5</v>
      </c>
      <c r="AI1260" s="236"/>
      <c r="AJ1260" s="236"/>
      <c r="AK1260" s="236"/>
      <c r="AL1260" s="236"/>
      <c r="AM1260" s="236"/>
      <c r="AN1260" s="236"/>
      <c r="AO1260" s="236"/>
      <c r="AP1260" s="235">
        <v>1</v>
      </c>
      <c r="AR1260" s="235" t="str">
        <f t="shared" si="1028"/>
        <v>OK</v>
      </c>
      <c r="AS1260" s="236"/>
      <c r="AT1260" s="236"/>
      <c r="AU1260" s="236"/>
      <c r="AV1260" s="236"/>
      <c r="AW1260" s="236"/>
      <c r="AX1260" s="236"/>
      <c r="AY1260" s="236"/>
      <c r="AZ1260" s="236"/>
      <c r="BA1260" s="236"/>
      <c r="BB1260" s="236"/>
      <c r="BC1260" s="236"/>
      <c r="BD1260" s="236"/>
      <c r="BE1260" s="236"/>
      <c r="BF1260" s="236"/>
      <c r="BG1260" s="236"/>
      <c r="BH1260" s="236"/>
      <c r="BI1260" s="236"/>
      <c r="BJ1260" s="236"/>
      <c r="BK1260" s="236"/>
      <c r="BL1260" s="235" t="str">
        <f>IF(AA1260*SIN(Y1260)&lt;=AG1260,"OK","NO")</f>
        <v>OK</v>
      </c>
      <c r="BM1260" s="234" t="s">
        <v>681</v>
      </c>
    </row>
    <row r="1261" spans="2:65">
      <c r="B1261" s="249" t="s">
        <v>1783</v>
      </c>
      <c r="C1261" s="239">
        <v>1258</v>
      </c>
      <c r="D1261" s="234" t="s">
        <v>1785</v>
      </c>
      <c r="E1261" s="248">
        <v>2.4E-2</v>
      </c>
      <c r="F1261" s="236">
        <f t="shared" ref="F1261:F1273" si="1030">(P1261+Q1261)/2*R1261-2*(AD1261*AE1261/2-S1261^2/2*(2*Z1261-SIN(Y1261)))</f>
        <v>1.3874225500323751</v>
      </c>
      <c r="G1261" s="236">
        <f t="shared" ref="G1261:G1273" si="1031">2*(R1261^2+((P1261-Q1261)/2)^2)^0.5+Q1261-4*AA1261+2*S1261*Y1261</f>
        <v>3.0995574287564285</v>
      </c>
      <c r="H1261" s="236">
        <f t="shared" ref="H1261:H1273" si="1032">F1261/G1261</f>
        <v>0.44761956567103262</v>
      </c>
      <c r="I1261" s="248">
        <v>2.4E-2</v>
      </c>
      <c r="J1261" s="236">
        <f t="shared" ref="J1261:J1273" si="1033">(AH1261+Q1261)/2*AG1261-2*(AD1261*AE1261/2-S1261^2/2*(2*Z1261-SIN(Y1261)))</f>
        <v>0.95542255003237486</v>
      </c>
      <c r="K1261" s="236">
        <f t="shared" ref="K1261:K1273" si="1034">2*(AG1261^2+((AH1261-Q1261)/2)^2)^0.5+Q1261-4*AA1261+2*S1261*Y1261</f>
        <v>2.5595574287564284</v>
      </c>
      <c r="L1261" s="236">
        <f t="shared" ref="L1261:L1273" si="1035">J1261/K1261</f>
        <v>0.37327646541479276</v>
      </c>
      <c r="M1261" s="235" t="s">
        <v>1729</v>
      </c>
      <c r="N1261" s="235"/>
      <c r="P1261" s="248">
        <v>1.6</v>
      </c>
      <c r="Q1261" s="236">
        <f t="shared" ref="Q1261:Q1273" si="1036">P1261-2*R1261*V1261</f>
        <v>1.6</v>
      </c>
      <c r="R1261" s="248">
        <v>0.9</v>
      </c>
      <c r="S1261" s="248">
        <v>0.35</v>
      </c>
      <c r="T1261" s="235" t="s">
        <v>628</v>
      </c>
      <c r="U1261" s="235" t="s">
        <v>628</v>
      </c>
      <c r="V1261" s="248">
        <v>0</v>
      </c>
      <c r="Y1261" s="236">
        <f t="shared" ref="Y1261:Y1273" si="1037">PI()/2</f>
        <v>1.5707963267948966</v>
      </c>
      <c r="Z1261" s="236">
        <f t="shared" ref="Z1261:Z1273" si="1038">Y1261/2</f>
        <v>0.78539816339744828</v>
      </c>
      <c r="AA1261" s="236">
        <f t="shared" ref="AA1261:AA1273" si="1039">S1261*TAN(Z1261)</f>
        <v>0.34999999999999992</v>
      </c>
      <c r="AB1261" s="236"/>
      <c r="AC1261" s="236"/>
      <c r="AD1261" s="236">
        <f t="shared" ref="AD1261:AD1273" si="1040">2*S1261*SIN(Z1261)</f>
        <v>0.49497474683058318</v>
      </c>
      <c r="AE1261" s="236">
        <f t="shared" ref="AE1261:AE1273" si="1041">AA1261*COS(PI()/2-Z1261)</f>
        <v>0.24748737341529159</v>
      </c>
      <c r="AG1261" s="236">
        <f t="shared" si="1000"/>
        <v>0.63</v>
      </c>
      <c r="AH1261" s="236">
        <f t="shared" ref="AH1261:AH1273" si="1042">Q1261+(P1261-Q1261)/R1261*AG1261</f>
        <v>1.6</v>
      </c>
      <c r="AI1261" s="236"/>
      <c r="AJ1261" s="236"/>
      <c r="AK1261" s="236"/>
      <c r="AL1261" s="236"/>
      <c r="AM1261" s="236"/>
      <c r="AN1261" s="236"/>
      <c r="AO1261" s="236"/>
      <c r="AP1261" s="235">
        <v>1</v>
      </c>
      <c r="AR1261" s="235" t="str">
        <f t="shared" si="1028"/>
        <v>OK</v>
      </c>
      <c r="AS1261" s="236"/>
      <c r="AT1261" s="236"/>
      <c r="AU1261" s="236"/>
      <c r="AV1261" s="236"/>
      <c r="AW1261" s="236"/>
      <c r="AX1261" s="236"/>
      <c r="AY1261" s="236"/>
      <c r="AZ1261" s="236"/>
      <c r="BA1261" s="236"/>
      <c r="BB1261" s="236"/>
      <c r="BC1261" s="236"/>
      <c r="BD1261" s="236"/>
      <c r="BE1261" s="236"/>
      <c r="BF1261" s="236"/>
      <c r="BG1261" s="236"/>
      <c r="BH1261" s="236"/>
      <c r="BI1261" s="236"/>
      <c r="BJ1261" s="236"/>
      <c r="BK1261" s="236"/>
      <c r="BL1261" s="235" t="str">
        <f t="shared" ref="BL1261:BL1273" si="1043">IF(AA1261*SIN(Y1261)&lt;=AG1261,"OK","NO")</f>
        <v>OK</v>
      </c>
    </row>
    <row r="1262" spans="2:65">
      <c r="B1262" s="235"/>
      <c r="C1262" s="239">
        <v>1259</v>
      </c>
      <c r="D1262" s="234" t="s">
        <v>1786</v>
      </c>
      <c r="E1262" s="248">
        <v>2.4E-2</v>
      </c>
      <c r="F1262" s="236">
        <f t="shared" si="1030"/>
        <v>1.7874225500323748</v>
      </c>
      <c r="G1262" s="236">
        <f t="shared" si="1031"/>
        <v>3.5995574287564276</v>
      </c>
      <c r="H1262" s="236">
        <f t="shared" si="1032"/>
        <v>0.49656731012342598</v>
      </c>
      <c r="I1262" s="248">
        <v>2.4E-2</v>
      </c>
      <c r="J1262" s="236">
        <f t="shared" si="1033"/>
        <v>1.235422550032375</v>
      </c>
      <c r="K1262" s="236">
        <f t="shared" si="1034"/>
        <v>2.9095574287564281</v>
      </c>
      <c r="L1262" s="236">
        <f t="shared" si="1035"/>
        <v>0.42460840876421746</v>
      </c>
      <c r="M1262" s="235" t="s">
        <v>1729</v>
      </c>
      <c r="N1262" s="235"/>
      <c r="P1262" s="248">
        <v>1.6</v>
      </c>
      <c r="Q1262" s="236">
        <f t="shared" si="1036"/>
        <v>1.6</v>
      </c>
      <c r="R1262" s="248">
        <v>1.1499999999999999</v>
      </c>
      <c r="S1262" s="248">
        <v>0.35</v>
      </c>
      <c r="T1262" s="235" t="s">
        <v>628</v>
      </c>
      <c r="U1262" s="235" t="s">
        <v>628</v>
      </c>
      <c r="V1262" s="248">
        <v>0</v>
      </c>
      <c r="Y1262" s="236">
        <f t="shared" si="1037"/>
        <v>1.5707963267948966</v>
      </c>
      <c r="Z1262" s="236">
        <f t="shared" si="1038"/>
        <v>0.78539816339744828</v>
      </c>
      <c r="AA1262" s="236">
        <f t="shared" si="1039"/>
        <v>0.34999999999999992</v>
      </c>
      <c r="AB1262" s="236"/>
      <c r="AC1262" s="236"/>
      <c r="AD1262" s="236">
        <f t="shared" si="1040"/>
        <v>0.49497474683058318</v>
      </c>
      <c r="AE1262" s="236">
        <f t="shared" si="1041"/>
        <v>0.24748737341529159</v>
      </c>
      <c r="AG1262" s="236">
        <f t="shared" si="1000"/>
        <v>0.80499999999999994</v>
      </c>
      <c r="AH1262" s="236">
        <f t="shared" si="1042"/>
        <v>1.6</v>
      </c>
      <c r="AI1262" s="236"/>
      <c r="AJ1262" s="236"/>
      <c r="AK1262" s="236"/>
      <c r="AL1262" s="236"/>
      <c r="AM1262" s="236"/>
      <c r="AN1262" s="236"/>
      <c r="AO1262" s="236"/>
      <c r="AP1262" s="235">
        <v>1</v>
      </c>
      <c r="AR1262" s="235" t="str">
        <f t="shared" si="1028"/>
        <v>OK</v>
      </c>
      <c r="AS1262" s="236"/>
      <c r="AT1262" s="236"/>
      <c r="AU1262" s="236"/>
      <c r="AV1262" s="236"/>
      <c r="AW1262" s="236"/>
      <c r="AX1262" s="236"/>
      <c r="AY1262" s="236"/>
      <c r="AZ1262" s="236"/>
      <c r="BA1262" s="236"/>
      <c r="BB1262" s="236"/>
      <c r="BC1262" s="236"/>
      <c r="BD1262" s="236"/>
      <c r="BE1262" s="236"/>
      <c r="BF1262" s="236"/>
      <c r="BG1262" s="236"/>
      <c r="BH1262" s="236"/>
      <c r="BI1262" s="236"/>
      <c r="BJ1262" s="236"/>
      <c r="BK1262" s="236"/>
      <c r="BL1262" s="235" t="str">
        <f t="shared" si="1043"/>
        <v>OK</v>
      </c>
    </row>
    <row r="1263" spans="2:65">
      <c r="B1263" s="235"/>
      <c r="C1263" s="239">
        <v>1260</v>
      </c>
      <c r="D1263" s="234" t="s">
        <v>1787</v>
      </c>
      <c r="E1263" s="248">
        <v>2.4E-2</v>
      </c>
      <c r="F1263" s="236">
        <f t="shared" si="1030"/>
        <v>1.987422550032375</v>
      </c>
      <c r="G1263" s="236">
        <f t="shared" si="1031"/>
        <v>3.7995574287564278</v>
      </c>
      <c r="H1263" s="236">
        <f t="shared" si="1032"/>
        <v>0.52306685378429629</v>
      </c>
      <c r="I1263" s="248">
        <v>2.4E-2</v>
      </c>
      <c r="J1263" s="236">
        <f t="shared" si="1033"/>
        <v>1.3754225500323749</v>
      </c>
      <c r="K1263" s="236">
        <f t="shared" si="1034"/>
        <v>3.079557428756428</v>
      </c>
      <c r="L1263" s="236">
        <f t="shared" si="1035"/>
        <v>0.44662994012999829</v>
      </c>
      <c r="M1263" s="235" t="s">
        <v>1729</v>
      </c>
      <c r="N1263" s="235"/>
      <c r="P1263" s="248">
        <v>1.7</v>
      </c>
      <c r="Q1263" s="236">
        <f t="shared" si="1036"/>
        <v>1.7</v>
      </c>
      <c r="R1263" s="248">
        <v>1.2</v>
      </c>
      <c r="S1263" s="248">
        <v>0.35</v>
      </c>
      <c r="T1263" s="235" t="s">
        <v>628</v>
      </c>
      <c r="U1263" s="235" t="s">
        <v>628</v>
      </c>
      <c r="V1263" s="248">
        <v>0</v>
      </c>
      <c r="Y1263" s="236">
        <f t="shared" si="1037"/>
        <v>1.5707963267948966</v>
      </c>
      <c r="Z1263" s="236">
        <f t="shared" si="1038"/>
        <v>0.78539816339744828</v>
      </c>
      <c r="AA1263" s="236">
        <f t="shared" si="1039"/>
        <v>0.34999999999999992</v>
      </c>
      <c r="AB1263" s="236"/>
      <c r="AC1263" s="236"/>
      <c r="AD1263" s="236">
        <f t="shared" si="1040"/>
        <v>0.49497474683058318</v>
      </c>
      <c r="AE1263" s="236">
        <f t="shared" si="1041"/>
        <v>0.24748737341529159</v>
      </c>
      <c r="AG1263" s="236">
        <f t="shared" si="1000"/>
        <v>0.84</v>
      </c>
      <c r="AH1263" s="236">
        <f t="shared" si="1042"/>
        <v>1.7</v>
      </c>
      <c r="AI1263" s="236"/>
      <c r="AJ1263" s="236"/>
      <c r="AK1263" s="236"/>
      <c r="AL1263" s="236"/>
      <c r="AM1263" s="236"/>
      <c r="AN1263" s="236"/>
      <c r="AO1263" s="236"/>
      <c r="AP1263" s="235">
        <v>1</v>
      </c>
      <c r="AR1263" s="235" t="str">
        <f t="shared" si="1028"/>
        <v>OK</v>
      </c>
      <c r="AS1263" s="236"/>
      <c r="AT1263" s="236"/>
      <c r="AU1263" s="236"/>
      <c r="AV1263" s="236"/>
      <c r="AW1263" s="236"/>
      <c r="AX1263" s="236"/>
      <c r="AY1263" s="236"/>
      <c r="AZ1263" s="236"/>
      <c r="BA1263" s="236"/>
      <c r="BB1263" s="236"/>
      <c r="BC1263" s="236"/>
      <c r="BD1263" s="236"/>
      <c r="BE1263" s="236"/>
      <c r="BF1263" s="236"/>
      <c r="BG1263" s="236"/>
      <c r="BH1263" s="236"/>
      <c r="BI1263" s="236"/>
      <c r="BJ1263" s="236"/>
      <c r="BK1263" s="236"/>
      <c r="BL1263" s="235" t="str">
        <f t="shared" si="1043"/>
        <v>OK</v>
      </c>
    </row>
    <row r="1264" spans="2:65">
      <c r="B1264" s="235"/>
      <c r="C1264" s="239">
        <v>1261</v>
      </c>
      <c r="D1264" s="234" t="s">
        <v>1788</v>
      </c>
      <c r="E1264" s="248">
        <v>2.4E-2</v>
      </c>
      <c r="F1264" s="236">
        <f t="shared" si="1030"/>
        <v>1.747422550032375</v>
      </c>
      <c r="G1264" s="236">
        <f t="shared" si="1031"/>
        <v>3.4995574287564279</v>
      </c>
      <c r="H1264" s="236">
        <f t="shared" si="1032"/>
        <v>0.49932672505200859</v>
      </c>
      <c r="I1264" s="248">
        <v>2.4E-2</v>
      </c>
      <c r="J1264" s="236">
        <f t="shared" si="1033"/>
        <v>1.207422550032375</v>
      </c>
      <c r="K1264" s="236">
        <f t="shared" si="1034"/>
        <v>2.8995574287564283</v>
      </c>
      <c r="L1264" s="236">
        <f t="shared" si="1035"/>
        <v>0.41641615305071517</v>
      </c>
      <c r="M1264" s="235" t="s">
        <v>1729</v>
      </c>
      <c r="N1264" s="235"/>
      <c r="P1264" s="248">
        <v>1.8</v>
      </c>
      <c r="Q1264" s="236">
        <f t="shared" si="1036"/>
        <v>1.8</v>
      </c>
      <c r="R1264" s="248">
        <v>1</v>
      </c>
      <c r="S1264" s="248">
        <v>0.35</v>
      </c>
      <c r="T1264" s="235" t="s">
        <v>628</v>
      </c>
      <c r="U1264" s="235" t="s">
        <v>628</v>
      </c>
      <c r="V1264" s="248">
        <v>0</v>
      </c>
      <c r="Y1264" s="236">
        <f t="shared" si="1037"/>
        <v>1.5707963267948966</v>
      </c>
      <c r="Z1264" s="236">
        <f t="shared" si="1038"/>
        <v>0.78539816339744828</v>
      </c>
      <c r="AA1264" s="236">
        <f t="shared" si="1039"/>
        <v>0.34999999999999992</v>
      </c>
      <c r="AB1264" s="236"/>
      <c r="AC1264" s="236"/>
      <c r="AD1264" s="236">
        <f t="shared" si="1040"/>
        <v>0.49497474683058318</v>
      </c>
      <c r="AE1264" s="236">
        <f t="shared" si="1041"/>
        <v>0.24748737341529159</v>
      </c>
      <c r="AG1264" s="236">
        <f t="shared" si="1000"/>
        <v>0.7</v>
      </c>
      <c r="AH1264" s="236">
        <f t="shared" si="1042"/>
        <v>1.8</v>
      </c>
      <c r="AI1264" s="236"/>
      <c r="AJ1264" s="236"/>
      <c r="AK1264" s="236"/>
      <c r="AL1264" s="236"/>
      <c r="AM1264" s="236"/>
      <c r="AN1264" s="236"/>
      <c r="AO1264" s="236"/>
      <c r="AP1264" s="235">
        <v>1</v>
      </c>
      <c r="AR1264" s="235" t="str">
        <f t="shared" si="1028"/>
        <v>OK</v>
      </c>
      <c r="AS1264" s="236"/>
      <c r="AT1264" s="236"/>
      <c r="AU1264" s="236"/>
      <c r="AV1264" s="236"/>
      <c r="AW1264" s="236"/>
      <c r="AX1264" s="236"/>
      <c r="AY1264" s="236"/>
      <c r="AZ1264" s="236"/>
      <c r="BA1264" s="236"/>
      <c r="BB1264" s="236"/>
      <c r="BC1264" s="236"/>
      <c r="BD1264" s="236"/>
      <c r="BE1264" s="236"/>
      <c r="BF1264" s="236"/>
      <c r="BG1264" s="236"/>
      <c r="BH1264" s="236"/>
      <c r="BI1264" s="236"/>
      <c r="BJ1264" s="236"/>
      <c r="BK1264" s="236"/>
      <c r="BL1264" s="235" t="str">
        <f t="shared" si="1043"/>
        <v>OK</v>
      </c>
    </row>
    <row r="1265" spans="2:64">
      <c r="B1265" s="235"/>
      <c r="C1265" s="239">
        <v>1262</v>
      </c>
      <c r="D1265" s="234" t="s">
        <v>1789</v>
      </c>
      <c r="E1265" s="248">
        <v>2.4E-2</v>
      </c>
      <c r="F1265" s="236">
        <f t="shared" si="1030"/>
        <v>2.1074225500323749</v>
      </c>
      <c r="G1265" s="236">
        <f t="shared" si="1031"/>
        <v>3.8995574287564283</v>
      </c>
      <c r="H1265" s="236">
        <f t="shared" si="1032"/>
        <v>0.54042608386573587</v>
      </c>
      <c r="I1265" s="248">
        <v>2.4E-2</v>
      </c>
      <c r="J1265" s="236">
        <f t="shared" si="1033"/>
        <v>1.459422550032375</v>
      </c>
      <c r="K1265" s="236">
        <f t="shared" si="1034"/>
        <v>3.1795574287564277</v>
      </c>
      <c r="L1265" s="236">
        <f t="shared" si="1035"/>
        <v>0.45900178963057037</v>
      </c>
      <c r="M1265" s="235" t="s">
        <v>1729</v>
      </c>
      <c r="N1265" s="235"/>
      <c r="P1265" s="248">
        <v>1.8</v>
      </c>
      <c r="Q1265" s="236">
        <f t="shared" si="1036"/>
        <v>1.8</v>
      </c>
      <c r="R1265" s="248">
        <v>1.2</v>
      </c>
      <c r="S1265" s="248">
        <v>0.35</v>
      </c>
      <c r="T1265" s="235" t="s">
        <v>628</v>
      </c>
      <c r="U1265" s="235" t="s">
        <v>628</v>
      </c>
      <c r="V1265" s="248">
        <v>0</v>
      </c>
      <c r="Y1265" s="236">
        <f t="shared" si="1037"/>
        <v>1.5707963267948966</v>
      </c>
      <c r="Z1265" s="236">
        <f t="shared" si="1038"/>
        <v>0.78539816339744828</v>
      </c>
      <c r="AA1265" s="236">
        <f t="shared" si="1039"/>
        <v>0.34999999999999992</v>
      </c>
      <c r="AB1265" s="236"/>
      <c r="AC1265" s="236"/>
      <c r="AD1265" s="236">
        <f t="shared" si="1040"/>
        <v>0.49497474683058318</v>
      </c>
      <c r="AE1265" s="236">
        <f t="shared" si="1041"/>
        <v>0.24748737341529159</v>
      </c>
      <c r="AG1265" s="236">
        <f t="shared" si="1000"/>
        <v>0.84</v>
      </c>
      <c r="AH1265" s="236">
        <f t="shared" si="1042"/>
        <v>1.8</v>
      </c>
      <c r="AI1265" s="236"/>
      <c r="AJ1265" s="236"/>
      <c r="AK1265" s="236"/>
      <c r="AL1265" s="236"/>
      <c r="AM1265" s="236"/>
      <c r="AN1265" s="236"/>
      <c r="AO1265" s="236"/>
      <c r="AP1265" s="235">
        <v>1</v>
      </c>
      <c r="AR1265" s="235" t="str">
        <f t="shared" si="1028"/>
        <v>OK</v>
      </c>
      <c r="AS1265" s="236"/>
      <c r="AT1265" s="236"/>
      <c r="AU1265" s="236"/>
      <c r="AV1265" s="236"/>
      <c r="AW1265" s="236"/>
      <c r="AX1265" s="236"/>
      <c r="AY1265" s="236"/>
      <c r="AZ1265" s="236"/>
      <c r="BA1265" s="236"/>
      <c r="BB1265" s="236"/>
      <c r="BC1265" s="236"/>
      <c r="BD1265" s="236"/>
      <c r="BE1265" s="236"/>
      <c r="BF1265" s="236"/>
      <c r="BG1265" s="236"/>
      <c r="BH1265" s="236"/>
      <c r="BI1265" s="236"/>
      <c r="BJ1265" s="236"/>
      <c r="BK1265" s="236"/>
      <c r="BL1265" s="235" t="str">
        <f t="shared" si="1043"/>
        <v>OK</v>
      </c>
    </row>
    <row r="1266" spans="2:64">
      <c r="B1266" s="235"/>
      <c r="C1266" s="239">
        <v>1263</v>
      </c>
      <c r="D1266" s="234" t="s">
        <v>1790</v>
      </c>
      <c r="E1266" s="248">
        <v>2.4E-2</v>
      </c>
      <c r="F1266" s="236">
        <f t="shared" si="1030"/>
        <v>2.2274225500323745</v>
      </c>
      <c r="G1266" s="236">
        <f t="shared" si="1031"/>
        <v>3.9995574287564279</v>
      </c>
      <c r="H1266" s="236">
        <f t="shared" si="1032"/>
        <v>0.55691725639877643</v>
      </c>
      <c r="I1266" s="248">
        <v>2.4E-2</v>
      </c>
      <c r="J1266" s="236">
        <f t="shared" si="1033"/>
        <v>1.5434225500323748</v>
      </c>
      <c r="K1266" s="236">
        <f t="shared" si="1034"/>
        <v>3.2795574287564282</v>
      </c>
      <c r="L1266" s="236">
        <f t="shared" si="1035"/>
        <v>0.4706191562614665</v>
      </c>
      <c r="M1266" s="235" t="s">
        <v>1729</v>
      </c>
      <c r="N1266" s="235"/>
      <c r="P1266" s="248">
        <v>1.9</v>
      </c>
      <c r="Q1266" s="236">
        <f t="shared" si="1036"/>
        <v>1.9</v>
      </c>
      <c r="R1266" s="248">
        <v>1.2</v>
      </c>
      <c r="S1266" s="248">
        <v>0.35</v>
      </c>
      <c r="T1266" s="235" t="s">
        <v>628</v>
      </c>
      <c r="U1266" s="235" t="s">
        <v>628</v>
      </c>
      <c r="V1266" s="248">
        <v>0</v>
      </c>
      <c r="Y1266" s="236">
        <f t="shared" si="1037"/>
        <v>1.5707963267948966</v>
      </c>
      <c r="Z1266" s="236">
        <f t="shared" si="1038"/>
        <v>0.78539816339744828</v>
      </c>
      <c r="AA1266" s="236">
        <f t="shared" si="1039"/>
        <v>0.34999999999999992</v>
      </c>
      <c r="AB1266" s="236"/>
      <c r="AC1266" s="236"/>
      <c r="AD1266" s="236">
        <f t="shared" si="1040"/>
        <v>0.49497474683058318</v>
      </c>
      <c r="AE1266" s="236">
        <f t="shared" si="1041"/>
        <v>0.24748737341529159</v>
      </c>
      <c r="AG1266" s="236">
        <f t="shared" si="1000"/>
        <v>0.84</v>
      </c>
      <c r="AH1266" s="236">
        <f t="shared" si="1042"/>
        <v>1.9</v>
      </c>
      <c r="AI1266" s="236"/>
      <c r="AJ1266" s="236"/>
      <c r="AK1266" s="236"/>
      <c r="AL1266" s="236"/>
      <c r="AM1266" s="236"/>
      <c r="AN1266" s="236"/>
      <c r="AO1266" s="236"/>
      <c r="AP1266" s="235">
        <v>1</v>
      </c>
      <c r="AR1266" s="235" t="str">
        <f t="shared" si="1028"/>
        <v>OK</v>
      </c>
      <c r="AS1266" s="236"/>
      <c r="AT1266" s="236"/>
      <c r="AU1266" s="236"/>
      <c r="AV1266" s="236"/>
      <c r="AW1266" s="236"/>
      <c r="AX1266" s="236"/>
      <c r="AY1266" s="236"/>
      <c r="AZ1266" s="236"/>
      <c r="BA1266" s="236"/>
      <c r="BB1266" s="236"/>
      <c r="BC1266" s="236"/>
      <c r="BD1266" s="236"/>
      <c r="BE1266" s="236"/>
      <c r="BF1266" s="236"/>
      <c r="BG1266" s="236"/>
      <c r="BH1266" s="236"/>
      <c r="BI1266" s="236"/>
      <c r="BJ1266" s="236"/>
      <c r="BK1266" s="236"/>
      <c r="BL1266" s="235" t="str">
        <f t="shared" si="1043"/>
        <v>OK</v>
      </c>
    </row>
    <row r="1267" spans="2:64">
      <c r="B1267" s="235"/>
      <c r="C1267" s="239">
        <v>1264</v>
      </c>
      <c r="D1267" s="234" t="s">
        <v>1791</v>
      </c>
      <c r="E1267" s="248">
        <v>2.4E-2</v>
      </c>
      <c r="F1267" s="236">
        <f t="shared" si="1030"/>
        <v>2.3474225500323747</v>
      </c>
      <c r="G1267" s="236">
        <f t="shared" si="1031"/>
        <v>4.0995574287564285</v>
      </c>
      <c r="H1267" s="236">
        <f t="shared" si="1032"/>
        <v>0.57260389464636641</v>
      </c>
      <c r="I1267" s="248">
        <v>2.4E-2</v>
      </c>
      <c r="J1267" s="236">
        <f t="shared" si="1033"/>
        <v>1.6274225500323749</v>
      </c>
      <c r="K1267" s="236">
        <f t="shared" si="1034"/>
        <v>3.3795574287564278</v>
      </c>
      <c r="L1267" s="236">
        <f t="shared" si="1035"/>
        <v>0.48154901472741529</v>
      </c>
      <c r="M1267" s="235" t="s">
        <v>1729</v>
      </c>
      <c r="N1267" s="235"/>
      <c r="P1267" s="248">
        <v>2</v>
      </c>
      <c r="Q1267" s="236">
        <f t="shared" si="1036"/>
        <v>2</v>
      </c>
      <c r="R1267" s="248">
        <v>1.2</v>
      </c>
      <c r="S1267" s="248">
        <v>0.35</v>
      </c>
      <c r="T1267" s="235" t="s">
        <v>628</v>
      </c>
      <c r="U1267" s="235" t="s">
        <v>628</v>
      </c>
      <c r="V1267" s="248">
        <v>0</v>
      </c>
      <c r="Y1267" s="236">
        <f t="shared" si="1037"/>
        <v>1.5707963267948966</v>
      </c>
      <c r="Z1267" s="236">
        <f t="shared" si="1038"/>
        <v>0.78539816339744828</v>
      </c>
      <c r="AA1267" s="236">
        <f t="shared" si="1039"/>
        <v>0.34999999999999992</v>
      </c>
      <c r="AB1267" s="236"/>
      <c r="AC1267" s="236"/>
      <c r="AD1267" s="236">
        <f t="shared" si="1040"/>
        <v>0.49497474683058318</v>
      </c>
      <c r="AE1267" s="236">
        <f t="shared" si="1041"/>
        <v>0.24748737341529159</v>
      </c>
      <c r="AG1267" s="236">
        <f t="shared" si="1000"/>
        <v>0.84</v>
      </c>
      <c r="AH1267" s="236">
        <f t="shared" si="1042"/>
        <v>2</v>
      </c>
      <c r="AI1267" s="236"/>
      <c r="AJ1267" s="236"/>
      <c r="AK1267" s="236"/>
      <c r="AL1267" s="236"/>
      <c r="AM1267" s="236"/>
      <c r="AN1267" s="236"/>
      <c r="AO1267" s="236"/>
      <c r="AP1267" s="235">
        <v>1</v>
      </c>
      <c r="AR1267" s="235" t="str">
        <f t="shared" si="1028"/>
        <v>OK</v>
      </c>
      <c r="AS1267" s="236"/>
      <c r="AT1267" s="236"/>
      <c r="AU1267" s="236"/>
      <c r="AV1267" s="236"/>
      <c r="AW1267" s="236"/>
      <c r="AX1267" s="236"/>
      <c r="AY1267" s="236"/>
      <c r="AZ1267" s="236"/>
      <c r="BA1267" s="236"/>
      <c r="BB1267" s="236"/>
      <c r="BC1267" s="236"/>
      <c r="BD1267" s="236"/>
      <c r="BE1267" s="236"/>
      <c r="BF1267" s="236"/>
      <c r="BG1267" s="236"/>
      <c r="BH1267" s="236"/>
      <c r="BI1267" s="236"/>
      <c r="BJ1267" s="236"/>
      <c r="BK1267" s="236"/>
      <c r="BL1267" s="235" t="str">
        <f t="shared" si="1043"/>
        <v>OK</v>
      </c>
    </row>
    <row r="1268" spans="2:64">
      <c r="B1268" s="235"/>
      <c r="C1268" s="239">
        <v>1265</v>
      </c>
      <c r="D1268" s="234" t="s">
        <v>1792</v>
      </c>
      <c r="E1268" s="248">
        <v>2.4E-2</v>
      </c>
      <c r="F1268" s="236">
        <f t="shared" si="1030"/>
        <v>2.4674225500323748</v>
      </c>
      <c r="G1268" s="236">
        <f t="shared" si="1031"/>
        <v>4.1995574287564281</v>
      </c>
      <c r="H1268" s="236">
        <f t="shared" si="1032"/>
        <v>0.58754347139932483</v>
      </c>
      <c r="I1268" s="248">
        <v>2.4E-2</v>
      </c>
      <c r="J1268" s="236">
        <f t="shared" si="1033"/>
        <v>1.711422550032375</v>
      </c>
      <c r="K1268" s="236">
        <f t="shared" si="1034"/>
        <v>3.4795574287564284</v>
      </c>
      <c r="L1268" s="236">
        <f t="shared" si="1035"/>
        <v>0.49185064051206834</v>
      </c>
      <c r="M1268" s="235" t="s">
        <v>1729</v>
      </c>
      <c r="N1268" s="235"/>
      <c r="P1268" s="248">
        <v>2.1</v>
      </c>
      <c r="Q1268" s="236">
        <f t="shared" si="1036"/>
        <v>2.1</v>
      </c>
      <c r="R1268" s="248">
        <v>1.2</v>
      </c>
      <c r="S1268" s="248">
        <v>0.35</v>
      </c>
      <c r="T1268" s="235" t="s">
        <v>628</v>
      </c>
      <c r="U1268" s="235" t="s">
        <v>628</v>
      </c>
      <c r="V1268" s="248">
        <v>0</v>
      </c>
      <c r="Y1268" s="236">
        <f t="shared" si="1037"/>
        <v>1.5707963267948966</v>
      </c>
      <c r="Z1268" s="236">
        <f t="shared" si="1038"/>
        <v>0.78539816339744828</v>
      </c>
      <c r="AA1268" s="236">
        <f t="shared" si="1039"/>
        <v>0.34999999999999992</v>
      </c>
      <c r="AB1268" s="236"/>
      <c r="AC1268" s="236"/>
      <c r="AD1268" s="236">
        <f t="shared" si="1040"/>
        <v>0.49497474683058318</v>
      </c>
      <c r="AE1268" s="236">
        <f t="shared" si="1041"/>
        <v>0.24748737341529159</v>
      </c>
      <c r="AG1268" s="236">
        <f t="shared" si="1000"/>
        <v>0.84</v>
      </c>
      <c r="AH1268" s="236">
        <f t="shared" si="1042"/>
        <v>2.1</v>
      </c>
      <c r="AI1268" s="236"/>
      <c r="AJ1268" s="236"/>
      <c r="AK1268" s="236"/>
      <c r="AL1268" s="236"/>
      <c r="AM1268" s="236"/>
      <c r="AN1268" s="236"/>
      <c r="AO1268" s="236"/>
      <c r="AP1268" s="235">
        <v>1</v>
      </c>
      <c r="AR1268" s="235" t="str">
        <f t="shared" si="1028"/>
        <v>OK</v>
      </c>
      <c r="AS1268" s="236"/>
      <c r="AT1268" s="236"/>
      <c r="AU1268" s="236"/>
      <c r="AV1268" s="236"/>
      <c r="AW1268" s="236"/>
      <c r="AX1268" s="236"/>
      <c r="AY1268" s="236"/>
      <c r="AZ1268" s="236"/>
      <c r="BA1268" s="236"/>
      <c r="BB1268" s="236"/>
      <c r="BC1268" s="236"/>
      <c r="BD1268" s="236"/>
      <c r="BE1268" s="236"/>
      <c r="BF1268" s="236"/>
      <c r="BG1268" s="236"/>
      <c r="BH1268" s="236"/>
      <c r="BI1268" s="236"/>
      <c r="BJ1268" s="236"/>
      <c r="BK1268" s="236"/>
      <c r="BL1268" s="235" t="str">
        <f t="shared" si="1043"/>
        <v>OK</v>
      </c>
    </row>
    <row r="1269" spans="2:64">
      <c r="B1269" s="235"/>
      <c r="C1269" s="239">
        <v>1266</v>
      </c>
      <c r="D1269" s="234" t="s">
        <v>1793</v>
      </c>
      <c r="E1269" s="248">
        <v>2.4E-2</v>
      </c>
      <c r="F1269" s="236">
        <f t="shared" si="1030"/>
        <v>2.5874225500323749</v>
      </c>
      <c r="G1269" s="236">
        <f t="shared" si="1031"/>
        <v>4.2995574287564278</v>
      </c>
      <c r="H1269" s="236">
        <f t="shared" si="1032"/>
        <v>0.60178811259203058</v>
      </c>
      <c r="I1269" s="248">
        <v>2.4E-2</v>
      </c>
      <c r="J1269" s="236">
        <f t="shared" si="1033"/>
        <v>1.7954225500323751</v>
      </c>
      <c r="K1269" s="236">
        <f t="shared" si="1034"/>
        <v>3.579557428756428</v>
      </c>
      <c r="L1269" s="236">
        <f t="shared" si="1035"/>
        <v>0.50157668532115762</v>
      </c>
      <c r="M1269" s="235" t="s">
        <v>1729</v>
      </c>
      <c r="N1269" s="235"/>
      <c r="P1269" s="248">
        <v>2.2000000000000002</v>
      </c>
      <c r="Q1269" s="236">
        <f t="shared" si="1036"/>
        <v>2.2000000000000002</v>
      </c>
      <c r="R1269" s="248">
        <v>1.2</v>
      </c>
      <c r="S1269" s="248">
        <v>0.35</v>
      </c>
      <c r="T1269" s="235" t="s">
        <v>628</v>
      </c>
      <c r="U1269" s="235" t="s">
        <v>628</v>
      </c>
      <c r="V1269" s="248">
        <v>0</v>
      </c>
      <c r="Y1269" s="236">
        <f t="shared" si="1037"/>
        <v>1.5707963267948966</v>
      </c>
      <c r="Z1269" s="236">
        <f t="shared" si="1038"/>
        <v>0.78539816339744828</v>
      </c>
      <c r="AA1269" s="236">
        <f t="shared" si="1039"/>
        <v>0.34999999999999992</v>
      </c>
      <c r="AB1269" s="236"/>
      <c r="AC1269" s="236"/>
      <c r="AD1269" s="236">
        <f t="shared" si="1040"/>
        <v>0.49497474683058318</v>
      </c>
      <c r="AE1269" s="236">
        <f t="shared" si="1041"/>
        <v>0.24748737341529159</v>
      </c>
      <c r="AG1269" s="236">
        <f t="shared" si="1000"/>
        <v>0.84</v>
      </c>
      <c r="AH1269" s="236">
        <f t="shared" si="1042"/>
        <v>2.2000000000000002</v>
      </c>
      <c r="AI1269" s="236"/>
      <c r="AJ1269" s="236"/>
      <c r="AK1269" s="236"/>
      <c r="AL1269" s="236"/>
      <c r="AM1269" s="236"/>
      <c r="AN1269" s="236"/>
      <c r="AO1269" s="236"/>
      <c r="AP1269" s="235">
        <v>1</v>
      </c>
      <c r="AR1269" s="235" t="str">
        <f t="shared" si="1028"/>
        <v>OK</v>
      </c>
      <c r="AS1269" s="236"/>
      <c r="AT1269" s="236"/>
      <c r="AU1269" s="236"/>
      <c r="AV1269" s="236"/>
      <c r="AW1269" s="236"/>
      <c r="AX1269" s="236"/>
      <c r="AY1269" s="236"/>
      <c r="AZ1269" s="236"/>
      <c r="BA1269" s="236"/>
      <c r="BB1269" s="236"/>
      <c r="BC1269" s="236"/>
      <c r="BD1269" s="236"/>
      <c r="BE1269" s="236"/>
      <c r="BF1269" s="236"/>
      <c r="BG1269" s="236"/>
      <c r="BH1269" s="236"/>
      <c r="BI1269" s="236"/>
      <c r="BJ1269" s="236"/>
      <c r="BK1269" s="236"/>
      <c r="BL1269" s="235" t="str">
        <f t="shared" si="1043"/>
        <v>OK</v>
      </c>
    </row>
    <row r="1270" spans="2:64">
      <c r="B1270" s="235"/>
      <c r="C1270" s="239">
        <v>1267</v>
      </c>
      <c r="D1270" s="234" t="s">
        <v>1794</v>
      </c>
      <c r="E1270" s="248">
        <v>2.4E-2</v>
      </c>
      <c r="F1270" s="236">
        <f t="shared" si="1030"/>
        <v>2.7074225500323745</v>
      </c>
      <c r="G1270" s="236">
        <f t="shared" si="1031"/>
        <v>4.3995574287564274</v>
      </c>
      <c r="H1270" s="236">
        <f t="shared" si="1032"/>
        <v>0.61538520496086602</v>
      </c>
      <c r="I1270" s="248">
        <v>2.4E-2</v>
      </c>
      <c r="J1270" s="236">
        <f t="shared" si="1033"/>
        <v>1.8794225500323747</v>
      </c>
      <c r="K1270" s="236">
        <f t="shared" si="1034"/>
        <v>3.6795574287564277</v>
      </c>
      <c r="L1270" s="236">
        <f t="shared" si="1035"/>
        <v>0.51077407716056744</v>
      </c>
      <c r="M1270" s="235" t="s">
        <v>1729</v>
      </c>
      <c r="N1270" s="235"/>
      <c r="P1270" s="248">
        <v>2.2999999999999998</v>
      </c>
      <c r="Q1270" s="236">
        <f t="shared" si="1036"/>
        <v>2.2999999999999998</v>
      </c>
      <c r="R1270" s="248">
        <v>1.2</v>
      </c>
      <c r="S1270" s="248">
        <v>0.35</v>
      </c>
      <c r="T1270" s="235" t="s">
        <v>628</v>
      </c>
      <c r="U1270" s="235" t="s">
        <v>628</v>
      </c>
      <c r="V1270" s="248">
        <v>0</v>
      </c>
      <c r="Y1270" s="236">
        <f t="shared" si="1037"/>
        <v>1.5707963267948966</v>
      </c>
      <c r="Z1270" s="236">
        <f t="shared" si="1038"/>
        <v>0.78539816339744828</v>
      </c>
      <c r="AA1270" s="236">
        <f t="shared" si="1039"/>
        <v>0.34999999999999992</v>
      </c>
      <c r="AB1270" s="236"/>
      <c r="AC1270" s="236"/>
      <c r="AD1270" s="236">
        <f t="shared" si="1040"/>
        <v>0.49497474683058318</v>
      </c>
      <c r="AE1270" s="236">
        <f t="shared" si="1041"/>
        <v>0.24748737341529159</v>
      </c>
      <c r="AG1270" s="236">
        <f t="shared" si="1000"/>
        <v>0.84</v>
      </c>
      <c r="AH1270" s="236">
        <f t="shared" si="1042"/>
        <v>2.2999999999999998</v>
      </c>
      <c r="AI1270" s="236"/>
      <c r="AJ1270" s="236"/>
      <c r="AK1270" s="236"/>
      <c r="AL1270" s="236"/>
      <c r="AM1270" s="236"/>
      <c r="AN1270" s="236"/>
      <c r="AO1270" s="236"/>
      <c r="AP1270" s="235">
        <v>1</v>
      </c>
      <c r="AR1270" s="235" t="str">
        <f t="shared" si="1028"/>
        <v>OK</v>
      </c>
      <c r="AS1270" s="236"/>
      <c r="AT1270" s="236"/>
      <c r="AU1270" s="236"/>
      <c r="AV1270" s="236"/>
      <c r="AW1270" s="236"/>
      <c r="AX1270" s="236"/>
      <c r="AY1270" s="236"/>
      <c r="AZ1270" s="236"/>
      <c r="BA1270" s="236"/>
      <c r="BB1270" s="236"/>
      <c r="BC1270" s="236"/>
      <c r="BD1270" s="236"/>
      <c r="BE1270" s="236"/>
      <c r="BF1270" s="236"/>
      <c r="BG1270" s="236"/>
      <c r="BH1270" s="236"/>
      <c r="BI1270" s="236"/>
      <c r="BJ1270" s="236"/>
      <c r="BK1270" s="236"/>
      <c r="BL1270" s="235" t="str">
        <f t="shared" si="1043"/>
        <v>OK</v>
      </c>
    </row>
    <row r="1271" spans="2:64">
      <c r="B1271" s="235"/>
      <c r="C1271" s="239">
        <v>1268</v>
      </c>
      <c r="D1271" s="234" t="s">
        <v>1795</v>
      </c>
      <c r="E1271" s="248">
        <v>2.4E-2</v>
      </c>
      <c r="F1271" s="236">
        <f t="shared" si="1030"/>
        <v>3.3074225500323746</v>
      </c>
      <c r="G1271" s="236">
        <f t="shared" si="1031"/>
        <v>4.8995574287564274</v>
      </c>
      <c r="H1271" s="236">
        <f t="shared" si="1032"/>
        <v>0.67504516441025619</v>
      </c>
      <c r="I1271" s="248">
        <v>2.4E-2</v>
      </c>
      <c r="J1271" s="236">
        <f t="shared" si="1033"/>
        <v>2.2994225500323742</v>
      </c>
      <c r="K1271" s="236">
        <f t="shared" si="1034"/>
        <v>4.0595574287564276</v>
      </c>
      <c r="L1271" s="236">
        <f t="shared" si="1035"/>
        <v>0.56642197835264052</v>
      </c>
      <c r="M1271" s="235" t="s">
        <v>1729</v>
      </c>
      <c r="N1271" s="235"/>
      <c r="P1271" s="248">
        <v>2.4</v>
      </c>
      <c r="Q1271" s="236">
        <f t="shared" si="1036"/>
        <v>2.4</v>
      </c>
      <c r="R1271" s="248">
        <v>1.4</v>
      </c>
      <c r="S1271" s="248">
        <v>0.35</v>
      </c>
      <c r="T1271" s="235" t="s">
        <v>628</v>
      </c>
      <c r="U1271" s="235" t="s">
        <v>628</v>
      </c>
      <c r="V1271" s="248">
        <v>0</v>
      </c>
      <c r="Y1271" s="236">
        <f t="shared" si="1037"/>
        <v>1.5707963267948966</v>
      </c>
      <c r="Z1271" s="236">
        <f t="shared" si="1038"/>
        <v>0.78539816339744828</v>
      </c>
      <c r="AA1271" s="236">
        <f t="shared" si="1039"/>
        <v>0.34999999999999992</v>
      </c>
      <c r="AB1271" s="236"/>
      <c r="AC1271" s="236"/>
      <c r="AD1271" s="236">
        <f t="shared" si="1040"/>
        <v>0.49497474683058318</v>
      </c>
      <c r="AE1271" s="236">
        <f t="shared" si="1041"/>
        <v>0.24748737341529159</v>
      </c>
      <c r="AG1271" s="236">
        <f t="shared" si="1000"/>
        <v>0.97999999999999987</v>
      </c>
      <c r="AH1271" s="236">
        <f t="shared" si="1042"/>
        <v>2.4</v>
      </c>
      <c r="AI1271" s="236"/>
      <c r="AJ1271" s="236"/>
      <c r="AK1271" s="236"/>
      <c r="AL1271" s="236"/>
      <c r="AM1271" s="236"/>
      <c r="AN1271" s="236"/>
      <c r="AO1271" s="236"/>
      <c r="AP1271" s="235">
        <v>1</v>
      </c>
      <c r="AR1271" s="235" t="str">
        <f t="shared" si="1028"/>
        <v>OK</v>
      </c>
      <c r="AS1271" s="236"/>
      <c r="AT1271" s="236"/>
      <c r="AU1271" s="236"/>
      <c r="AV1271" s="236"/>
      <c r="AW1271" s="236"/>
      <c r="AX1271" s="236"/>
      <c r="AY1271" s="236"/>
      <c r="AZ1271" s="236"/>
      <c r="BA1271" s="236"/>
      <c r="BB1271" s="236"/>
      <c r="BC1271" s="236"/>
      <c r="BD1271" s="236"/>
      <c r="BE1271" s="236"/>
      <c r="BF1271" s="236"/>
      <c r="BG1271" s="236"/>
      <c r="BH1271" s="236"/>
      <c r="BI1271" s="236"/>
      <c r="BJ1271" s="236"/>
      <c r="BK1271" s="236"/>
      <c r="BL1271" s="235" t="str">
        <f t="shared" si="1043"/>
        <v>OK</v>
      </c>
    </row>
    <row r="1272" spans="2:64">
      <c r="B1272" s="235"/>
      <c r="C1272" s="239">
        <v>1269</v>
      </c>
      <c r="D1272" s="234" t="s">
        <v>1796</v>
      </c>
      <c r="E1272" s="248">
        <v>2.4E-2</v>
      </c>
      <c r="F1272" s="236">
        <f t="shared" si="1030"/>
        <v>3.4474225500323747</v>
      </c>
      <c r="G1272" s="236">
        <f t="shared" si="1031"/>
        <v>4.9995574287564279</v>
      </c>
      <c r="H1272" s="236">
        <f t="shared" si="1032"/>
        <v>0.68954554461231066</v>
      </c>
      <c r="I1272" s="248">
        <v>2.4E-2</v>
      </c>
      <c r="J1272" s="236">
        <f t="shared" si="1033"/>
        <v>2.3974225500323745</v>
      </c>
      <c r="K1272" s="236">
        <f t="shared" si="1034"/>
        <v>4.1595574287564281</v>
      </c>
      <c r="L1272" s="236">
        <f t="shared" si="1035"/>
        <v>0.57636481551094376</v>
      </c>
      <c r="M1272" s="235" t="s">
        <v>1729</v>
      </c>
      <c r="N1272" s="235"/>
      <c r="P1272" s="248">
        <v>2.5</v>
      </c>
      <c r="Q1272" s="236">
        <f t="shared" si="1036"/>
        <v>2.5</v>
      </c>
      <c r="R1272" s="248">
        <v>1.4</v>
      </c>
      <c r="S1272" s="248">
        <v>0.35</v>
      </c>
      <c r="T1272" s="235" t="s">
        <v>628</v>
      </c>
      <c r="U1272" s="235" t="s">
        <v>628</v>
      </c>
      <c r="V1272" s="248">
        <v>0</v>
      </c>
      <c r="Y1272" s="236">
        <f t="shared" si="1037"/>
        <v>1.5707963267948966</v>
      </c>
      <c r="Z1272" s="236">
        <f t="shared" si="1038"/>
        <v>0.78539816339744828</v>
      </c>
      <c r="AA1272" s="236">
        <f t="shared" si="1039"/>
        <v>0.34999999999999992</v>
      </c>
      <c r="AB1272" s="236"/>
      <c r="AC1272" s="236"/>
      <c r="AD1272" s="236">
        <f t="shared" si="1040"/>
        <v>0.49497474683058318</v>
      </c>
      <c r="AE1272" s="236">
        <f t="shared" si="1041"/>
        <v>0.24748737341529159</v>
      </c>
      <c r="AG1272" s="236">
        <f t="shared" si="1000"/>
        <v>0.97999999999999987</v>
      </c>
      <c r="AH1272" s="236">
        <f t="shared" si="1042"/>
        <v>2.5</v>
      </c>
      <c r="AI1272" s="236"/>
      <c r="AJ1272" s="236"/>
      <c r="AK1272" s="236"/>
      <c r="AL1272" s="236"/>
      <c r="AM1272" s="236"/>
      <c r="AN1272" s="236"/>
      <c r="AO1272" s="236"/>
      <c r="AP1272" s="235">
        <v>1</v>
      </c>
      <c r="AR1272" s="235" t="str">
        <f t="shared" si="1028"/>
        <v>OK</v>
      </c>
      <c r="AS1272" s="236"/>
      <c r="AT1272" s="236"/>
      <c r="AU1272" s="236"/>
      <c r="AV1272" s="236"/>
      <c r="AW1272" s="236"/>
      <c r="AX1272" s="236"/>
      <c r="AY1272" s="236"/>
      <c r="AZ1272" s="236"/>
      <c r="BA1272" s="236"/>
      <c r="BB1272" s="236"/>
      <c r="BC1272" s="236"/>
      <c r="BD1272" s="236"/>
      <c r="BE1272" s="236"/>
      <c r="BF1272" s="236"/>
      <c r="BG1272" s="236"/>
      <c r="BH1272" s="236"/>
      <c r="BI1272" s="236"/>
      <c r="BJ1272" s="236"/>
      <c r="BK1272" s="236"/>
      <c r="BL1272" s="235" t="str">
        <f t="shared" si="1043"/>
        <v>OK</v>
      </c>
    </row>
    <row r="1273" spans="2:64">
      <c r="B1273" s="235"/>
      <c r="C1273" s="239">
        <v>1270</v>
      </c>
      <c r="D1273" s="234" t="s">
        <v>1797</v>
      </c>
      <c r="E1273" s="248">
        <v>2.4E-2</v>
      </c>
      <c r="F1273" s="236">
        <f t="shared" si="1030"/>
        <v>3.5874225500323744</v>
      </c>
      <c r="G1273" s="236">
        <f t="shared" si="1031"/>
        <v>5.0995574287564285</v>
      </c>
      <c r="H1273" s="236">
        <f t="shared" si="1032"/>
        <v>0.70347723310318688</v>
      </c>
      <c r="I1273" s="248">
        <v>2.4E-2</v>
      </c>
      <c r="J1273" s="236">
        <f t="shared" si="1033"/>
        <v>2.4954225500323743</v>
      </c>
      <c r="K1273" s="236">
        <f t="shared" si="1034"/>
        <v>4.2595574287564277</v>
      </c>
      <c r="L1273" s="236">
        <f t="shared" si="1035"/>
        <v>0.58584080430180041</v>
      </c>
      <c r="M1273" s="235" t="s">
        <v>1729</v>
      </c>
      <c r="N1273" s="235"/>
      <c r="P1273" s="248">
        <v>2.6</v>
      </c>
      <c r="Q1273" s="236">
        <f t="shared" si="1036"/>
        <v>2.6</v>
      </c>
      <c r="R1273" s="248">
        <v>1.4</v>
      </c>
      <c r="S1273" s="248">
        <v>0.35</v>
      </c>
      <c r="T1273" s="235" t="s">
        <v>628</v>
      </c>
      <c r="U1273" s="235" t="s">
        <v>628</v>
      </c>
      <c r="V1273" s="248">
        <v>0</v>
      </c>
      <c r="Y1273" s="236">
        <f t="shared" si="1037"/>
        <v>1.5707963267948966</v>
      </c>
      <c r="Z1273" s="236">
        <f t="shared" si="1038"/>
        <v>0.78539816339744828</v>
      </c>
      <c r="AA1273" s="236">
        <f t="shared" si="1039"/>
        <v>0.34999999999999992</v>
      </c>
      <c r="AB1273" s="236"/>
      <c r="AC1273" s="236"/>
      <c r="AD1273" s="236">
        <f t="shared" si="1040"/>
        <v>0.49497474683058318</v>
      </c>
      <c r="AE1273" s="236">
        <f t="shared" si="1041"/>
        <v>0.24748737341529159</v>
      </c>
      <c r="AG1273" s="236">
        <f t="shared" si="1000"/>
        <v>0.97999999999999987</v>
      </c>
      <c r="AH1273" s="236">
        <f t="shared" si="1042"/>
        <v>2.6</v>
      </c>
      <c r="AI1273" s="236"/>
      <c r="AJ1273" s="236"/>
      <c r="AK1273" s="236"/>
      <c r="AL1273" s="236"/>
      <c r="AM1273" s="236"/>
      <c r="AN1273" s="236"/>
      <c r="AO1273" s="236"/>
      <c r="AP1273" s="235">
        <v>1</v>
      </c>
      <c r="AR1273" s="235" t="str">
        <f t="shared" si="1028"/>
        <v>OK</v>
      </c>
      <c r="AS1273" s="236"/>
      <c r="AT1273" s="236"/>
      <c r="AU1273" s="236"/>
      <c r="AV1273" s="236"/>
      <c r="AW1273" s="236"/>
      <c r="AX1273" s="236"/>
      <c r="AY1273" s="236"/>
      <c r="AZ1273" s="236"/>
      <c r="BA1273" s="236"/>
      <c r="BB1273" s="236"/>
      <c r="BC1273" s="236"/>
      <c r="BD1273" s="236"/>
      <c r="BE1273" s="236"/>
      <c r="BF1273" s="236"/>
      <c r="BG1273" s="236"/>
      <c r="BH1273" s="236"/>
      <c r="BI1273" s="236"/>
      <c r="BJ1273" s="236"/>
      <c r="BK1273" s="236"/>
      <c r="BL1273" s="235" t="str">
        <f t="shared" si="1043"/>
        <v>OK</v>
      </c>
    </row>
    <row r="1274" spans="2:64">
      <c r="B1274" s="235"/>
      <c r="C1274" s="239">
        <v>1271</v>
      </c>
      <c r="E1274" s="248"/>
      <c r="F1274" s="236"/>
      <c r="G1274" s="236"/>
      <c r="H1274" s="236"/>
      <c r="I1274" s="248"/>
      <c r="J1274" s="236"/>
      <c r="K1274" s="236"/>
      <c r="L1274" s="236"/>
      <c r="M1274" s="235"/>
      <c r="N1274" s="235"/>
      <c r="P1274" s="248"/>
      <c r="Q1274" s="235"/>
      <c r="R1274" s="235"/>
      <c r="S1274" s="236"/>
      <c r="T1274" s="235"/>
      <c r="U1274" s="248"/>
      <c r="V1274" s="235"/>
      <c r="Y1274" s="236"/>
      <c r="Z1274" s="235"/>
      <c r="AA1274" s="236"/>
      <c r="AB1274" s="236"/>
      <c r="AC1274" s="236"/>
      <c r="AD1274" s="236"/>
      <c r="AG1274" s="236"/>
      <c r="AH1274" s="236"/>
      <c r="AI1274" s="236"/>
      <c r="AJ1274" s="236"/>
      <c r="AK1274" s="236"/>
      <c r="AL1274" s="236"/>
      <c r="AM1274" s="236"/>
      <c r="AN1274" s="236"/>
      <c r="AO1274" s="236"/>
      <c r="AR1274" s="235" t="str">
        <f t="shared" si="1028"/>
        <v/>
      </c>
      <c r="AS1274" s="236"/>
      <c r="AT1274" s="236"/>
      <c r="AU1274" s="236"/>
      <c r="AV1274" s="236"/>
      <c r="AW1274" s="236"/>
      <c r="AX1274" s="236"/>
      <c r="AY1274" s="236"/>
      <c r="AZ1274" s="236"/>
      <c r="BA1274" s="236"/>
      <c r="BB1274" s="236"/>
      <c r="BC1274" s="236"/>
      <c r="BD1274" s="236"/>
      <c r="BE1274" s="236"/>
      <c r="BF1274" s="236"/>
      <c r="BG1274" s="236"/>
      <c r="BH1274" s="236"/>
      <c r="BI1274" s="236"/>
      <c r="BJ1274" s="236"/>
      <c r="BK1274" s="236"/>
      <c r="BL1274" s="235"/>
    </row>
    <row r="1275" spans="2:64">
      <c r="B1275" s="312" t="s">
        <v>1743</v>
      </c>
      <c r="C1275" s="239">
        <v>1272</v>
      </c>
      <c r="D1275" s="234" t="s">
        <v>1803</v>
      </c>
      <c r="E1275" s="248">
        <v>2.4E-2</v>
      </c>
      <c r="F1275" s="236">
        <f>PI()*S1275^2/2</f>
        <v>3.5342917352885174E-2</v>
      </c>
      <c r="G1275" s="236">
        <f>PI()*S1275</f>
        <v>0.47123889803846897</v>
      </c>
      <c r="H1275" s="236">
        <f>F1275/G1275</f>
        <v>7.4999999999999997E-2</v>
      </c>
      <c r="I1275" s="248">
        <v>2.4E-2</v>
      </c>
      <c r="J1275" s="236">
        <f>S1275^2*(Y1275-SIN(Y1275))/2</f>
        <v>2.204824302797434E-2</v>
      </c>
      <c r="K1275" s="236">
        <f>S1275*Y1275</f>
        <v>0.37983110183384966</v>
      </c>
      <c r="L1275" s="236">
        <f>J1275/K1275</f>
        <v>5.8047492481589753E-2</v>
      </c>
      <c r="M1275" s="235" t="s">
        <v>1729</v>
      </c>
      <c r="N1275" s="235"/>
      <c r="P1275" s="248">
        <v>0.3</v>
      </c>
      <c r="Q1275" s="235" t="s">
        <v>628</v>
      </c>
      <c r="R1275" s="248">
        <v>0.15</v>
      </c>
      <c r="S1275" s="248">
        <v>0.15</v>
      </c>
      <c r="T1275" s="235" t="s">
        <v>628</v>
      </c>
      <c r="U1275" s="235" t="s">
        <v>628</v>
      </c>
      <c r="V1275" s="235" t="s">
        <v>628</v>
      </c>
      <c r="Y1275" s="236">
        <f>2*ACOS((S1275-AG1275)/S1275)</f>
        <v>2.532207345558998</v>
      </c>
      <c r="Z1275" s="236"/>
      <c r="AA1275" s="236"/>
      <c r="AB1275" s="236"/>
      <c r="AC1275" s="236"/>
      <c r="AD1275" s="236"/>
      <c r="AG1275" s="236">
        <f t="shared" si="1000"/>
        <v>0.105</v>
      </c>
      <c r="AH1275" s="236"/>
      <c r="AI1275" s="236"/>
      <c r="AJ1275" s="236"/>
      <c r="AK1275" s="236"/>
      <c r="AL1275" s="236"/>
      <c r="AM1275" s="236"/>
      <c r="AN1275" s="236"/>
      <c r="AO1275" s="236"/>
      <c r="AP1275" s="235">
        <v>9</v>
      </c>
      <c r="AR1275" s="235" t="str">
        <f t="shared" si="1028"/>
        <v/>
      </c>
      <c r="AS1275" s="236"/>
      <c r="AT1275" s="236"/>
      <c r="AU1275" s="236"/>
      <c r="AV1275" s="236"/>
      <c r="AW1275" s="236"/>
      <c r="AX1275" s="236"/>
      <c r="AY1275" s="236"/>
      <c r="AZ1275" s="236"/>
      <c r="BA1275" s="236"/>
      <c r="BB1275" s="236"/>
      <c r="BC1275" s="236"/>
      <c r="BD1275" s="236"/>
      <c r="BE1275" s="236"/>
      <c r="BF1275" s="236"/>
      <c r="BG1275" s="236"/>
      <c r="BH1275" s="236"/>
      <c r="BI1275" s="236"/>
      <c r="BJ1275" s="236"/>
      <c r="BK1275" s="236"/>
      <c r="BL1275" s="235"/>
    </row>
    <row r="1276" spans="2:64">
      <c r="B1276" s="249" t="s">
        <v>1798</v>
      </c>
      <c r="C1276" s="239">
        <v>1273</v>
      </c>
      <c r="D1276" s="234" t="s">
        <v>1804</v>
      </c>
      <c r="E1276" s="248">
        <v>2.4E-2</v>
      </c>
      <c r="F1276" s="236">
        <f t="shared" ref="F1276:F1287" si="1044">PI()*S1276^2/2</f>
        <v>6.2831853071795868E-2</v>
      </c>
      <c r="G1276" s="236">
        <f t="shared" ref="G1276:G1287" si="1045">PI()*S1276</f>
        <v>0.62831853071795862</v>
      </c>
      <c r="H1276" s="236">
        <f t="shared" ref="H1276:H1287" si="1046">F1276/G1276</f>
        <v>0.1</v>
      </c>
      <c r="I1276" s="248">
        <v>2.4E-2</v>
      </c>
      <c r="J1276" s="236">
        <f t="shared" ref="J1276:J1287" si="1047">S1276^2*(Y1276-SIN(Y1276))/2</f>
        <v>3.9196876494176615E-2</v>
      </c>
      <c r="K1276" s="236">
        <f t="shared" ref="K1276:K1287" si="1048">S1276*Y1276</f>
        <v>0.50644146911179966</v>
      </c>
      <c r="L1276" s="236">
        <f t="shared" ref="L1276:L1287" si="1049">J1276/K1276</f>
        <v>7.7396656642119671E-2</v>
      </c>
      <c r="M1276" s="235" t="s">
        <v>1729</v>
      </c>
      <c r="N1276" s="235"/>
      <c r="P1276" s="248">
        <v>0.4</v>
      </c>
      <c r="Q1276" s="235" t="s">
        <v>628</v>
      </c>
      <c r="R1276" s="248">
        <v>0.2</v>
      </c>
      <c r="S1276" s="248">
        <v>0.2</v>
      </c>
      <c r="T1276" s="235" t="s">
        <v>628</v>
      </c>
      <c r="U1276" s="235" t="s">
        <v>628</v>
      </c>
      <c r="V1276" s="235" t="s">
        <v>628</v>
      </c>
      <c r="Y1276" s="236">
        <f t="shared" ref="Y1276:Y1287" si="1050">2*ACOS((S1276-AG1276)/S1276)</f>
        <v>2.532207345558998</v>
      </c>
      <c r="Z1276" s="236"/>
      <c r="AA1276" s="236"/>
      <c r="AB1276" s="236"/>
      <c r="AC1276" s="236"/>
      <c r="AD1276" s="236"/>
      <c r="AG1276" s="236">
        <f t="shared" si="1000"/>
        <v>0.13999999999999999</v>
      </c>
      <c r="AH1276" s="236"/>
      <c r="AI1276" s="236"/>
      <c r="AJ1276" s="236"/>
      <c r="AK1276" s="236"/>
      <c r="AL1276" s="236"/>
      <c r="AM1276" s="236"/>
      <c r="AN1276" s="236"/>
      <c r="AO1276" s="236"/>
      <c r="AP1276" s="235">
        <v>9</v>
      </c>
      <c r="AR1276" s="235" t="str">
        <f t="shared" si="1028"/>
        <v/>
      </c>
      <c r="AS1276" s="236"/>
      <c r="AT1276" s="236"/>
      <c r="AU1276" s="236"/>
      <c r="AV1276" s="236"/>
      <c r="AW1276" s="236"/>
      <c r="AX1276" s="236"/>
      <c r="AY1276" s="236"/>
      <c r="AZ1276" s="236"/>
      <c r="BA1276" s="236"/>
      <c r="BB1276" s="236"/>
      <c r="BC1276" s="236"/>
      <c r="BD1276" s="236"/>
      <c r="BE1276" s="236"/>
      <c r="BF1276" s="236"/>
      <c r="BG1276" s="236"/>
      <c r="BH1276" s="236"/>
      <c r="BI1276" s="236"/>
      <c r="BJ1276" s="236"/>
      <c r="BK1276" s="236"/>
      <c r="BL1276" s="235"/>
    </row>
    <row r="1277" spans="2:64">
      <c r="B1277" s="235"/>
      <c r="C1277" s="239">
        <v>1274</v>
      </c>
      <c r="D1277" s="234" t="s">
        <v>1805</v>
      </c>
      <c r="E1277" s="248">
        <v>2.4E-2</v>
      </c>
      <c r="F1277" s="236">
        <f t="shared" si="1044"/>
        <v>9.8174770424681035E-2</v>
      </c>
      <c r="G1277" s="236">
        <f t="shared" si="1045"/>
        <v>0.78539816339744828</v>
      </c>
      <c r="H1277" s="236">
        <f t="shared" si="1046"/>
        <v>0.125</v>
      </c>
      <c r="I1277" s="248">
        <v>2.4E-2</v>
      </c>
      <c r="J1277" s="236">
        <f t="shared" si="1047"/>
        <v>6.1245119522150948E-2</v>
      </c>
      <c r="K1277" s="236">
        <f t="shared" si="1048"/>
        <v>0.63305183638974949</v>
      </c>
      <c r="L1277" s="236">
        <f t="shared" si="1049"/>
        <v>9.6745820802649582E-2</v>
      </c>
      <c r="M1277" s="235" t="s">
        <v>1729</v>
      </c>
      <c r="N1277" s="235"/>
      <c r="P1277" s="248">
        <v>0.5</v>
      </c>
      <c r="Q1277" s="235" t="s">
        <v>628</v>
      </c>
      <c r="R1277" s="248">
        <v>0.25</v>
      </c>
      <c r="S1277" s="248">
        <v>0.25</v>
      </c>
      <c r="T1277" s="235" t="s">
        <v>628</v>
      </c>
      <c r="U1277" s="235" t="s">
        <v>628</v>
      </c>
      <c r="V1277" s="235" t="s">
        <v>628</v>
      </c>
      <c r="Y1277" s="236">
        <f t="shared" si="1050"/>
        <v>2.532207345558998</v>
      </c>
      <c r="Z1277" s="236"/>
      <c r="AA1277" s="236"/>
      <c r="AB1277" s="236"/>
      <c r="AC1277" s="236"/>
      <c r="AD1277" s="236"/>
      <c r="AG1277" s="236">
        <f t="shared" si="1000"/>
        <v>0.17499999999999999</v>
      </c>
      <c r="AH1277" s="236"/>
      <c r="AI1277" s="236"/>
      <c r="AJ1277" s="236"/>
      <c r="AK1277" s="236"/>
      <c r="AL1277" s="236"/>
      <c r="AM1277" s="236"/>
      <c r="AN1277" s="236"/>
      <c r="AO1277" s="236"/>
      <c r="AP1277" s="235">
        <v>9</v>
      </c>
      <c r="AR1277" s="235" t="str">
        <f t="shared" si="1028"/>
        <v/>
      </c>
      <c r="AS1277" s="236"/>
      <c r="AT1277" s="236"/>
      <c r="AU1277" s="236"/>
      <c r="AV1277" s="236"/>
      <c r="AW1277" s="236"/>
      <c r="AX1277" s="236"/>
      <c r="AY1277" s="236"/>
      <c r="AZ1277" s="236"/>
      <c r="BA1277" s="236"/>
      <c r="BB1277" s="236"/>
      <c r="BC1277" s="236"/>
      <c r="BD1277" s="236"/>
      <c r="BE1277" s="236"/>
      <c r="BF1277" s="236"/>
      <c r="BG1277" s="236"/>
      <c r="BH1277" s="236"/>
      <c r="BI1277" s="236"/>
      <c r="BJ1277" s="236"/>
      <c r="BK1277" s="236"/>
      <c r="BL1277" s="235"/>
    </row>
    <row r="1278" spans="2:64">
      <c r="B1278" s="235"/>
      <c r="C1278" s="239">
        <v>1275</v>
      </c>
      <c r="D1278" s="234" t="s">
        <v>1806</v>
      </c>
      <c r="E1278" s="248">
        <v>2.4E-2</v>
      </c>
      <c r="F1278" s="236">
        <f t="shared" si="1044"/>
        <v>0.1413716694115407</v>
      </c>
      <c r="G1278" s="236">
        <f t="shared" si="1045"/>
        <v>0.94247779607693793</v>
      </c>
      <c r="H1278" s="236">
        <f t="shared" si="1046"/>
        <v>0.15</v>
      </c>
      <c r="I1278" s="248">
        <v>2.4E-2</v>
      </c>
      <c r="J1278" s="236">
        <f t="shared" si="1047"/>
        <v>8.8192972111897361E-2</v>
      </c>
      <c r="K1278" s="236">
        <f t="shared" si="1048"/>
        <v>0.75966220366769932</v>
      </c>
      <c r="L1278" s="236">
        <f t="shared" si="1049"/>
        <v>0.11609498496317951</v>
      </c>
      <c r="M1278" s="235" t="s">
        <v>1729</v>
      </c>
      <c r="N1278" s="235"/>
      <c r="P1278" s="248">
        <v>0.6</v>
      </c>
      <c r="Q1278" s="235" t="s">
        <v>628</v>
      </c>
      <c r="R1278" s="248">
        <v>0.3</v>
      </c>
      <c r="S1278" s="248">
        <v>0.3</v>
      </c>
      <c r="T1278" s="235" t="s">
        <v>628</v>
      </c>
      <c r="U1278" s="235" t="s">
        <v>628</v>
      </c>
      <c r="V1278" s="235" t="s">
        <v>628</v>
      </c>
      <c r="Y1278" s="236">
        <f t="shared" si="1050"/>
        <v>2.532207345558998</v>
      </c>
      <c r="Z1278" s="236"/>
      <c r="AA1278" s="236"/>
      <c r="AB1278" s="236"/>
      <c r="AC1278" s="236"/>
      <c r="AD1278" s="236"/>
      <c r="AG1278" s="236">
        <f t="shared" si="1000"/>
        <v>0.21</v>
      </c>
      <c r="AH1278" s="236"/>
      <c r="AI1278" s="236"/>
      <c r="AJ1278" s="236"/>
      <c r="AK1278" s="236"/>
      <c r="AL1278" s="236"/>
      <c r="AM1278" s="236"/>
      <c r="AN1278" s="236"/>
      <c r="AO1278" s="236"/>
      <c r="AP1278" s="235">
        <v>9</v>
      </c>
      <c r="AR1278" s="235" t="str">
        <f t="shared" si="1028"/>
        <v/>
      </c>
      <c r="AS1278" s="236"/>
      <c r="AT1278" s="236"/>
      <c r="AU1278" s="236"/>
      <c r="AV1278" s="236"/>
      <c r="AW1278" s="236"/>
      <c r="AX1278" s="236"/>
      <c r="AY1278" s="236"/>
      <c r="AZ1278" s="236"/>
      <c r="BA1278" s="236"/>
      <c r="BB1278" s="236"/>
      <c r="BC1278" s="236"/>
      <c r="BD1278" s="236"/>
      <c r="BE1278" s="236"/>
      <c r="BF1278" s="236"/>
      <c r="BG1278" s="236"/>
      <c r="BH1278" s="236"/>
      <c r="BI1278" s="236"/>
      <c r="BJ1278" s="236"/>
      <c r="BK1278" s="236"/>
      <c r="BL1278" s="235"/>
    </row>
    <row r="1279" spans="2:64">
      <c r="B1279" s="235"/>
      <c r="C1279" s="239">
        <v>1276</v>
      </c>
      <c r="D1279" s="234" t="s">
        <v>1807</v>
      </c>
      <c r="E1279" s="248">
        <v>2.4E-2</v>
      </c>
      <c r="F1279" s="236">
        <f t="shared" si="1044"/>
        <v>0.1924225500323748</v>
      </c>
      <c r="G1279" s="236">
        <f t="shared" si="1045"/>
        <v>1.0995574287564276</v>
      </c>
      <c r="H1279" s="236">
        <f t="shared" si="1046"/>
        <v>0.17499999999999996</v>
      </c>
      <c r="I1279" s="248">
        <v>2.4E-2</v>
      </c>
      <c r="J1279" s="236">
        <f t="shared" si="1047"/>
        <v>0.12004043426341585</v>
      </c>
      <c r="K1279" s="236">
        <f t="shared" si="1048"/>
        <v>0.88627257094564926</v>
      </c>
      <c r="L1279" s="236">
        <f t="shared" si="1049"/>
        <v>0.13544414912370942</v>
      </c>
      <c r="M1279" s="235" t="s">
        <v>1729</v>
      </c>
      <c r="N1279" s="235"/>
      <c r="P1279" s="248">
        <v>0.7</v>
      </c>
      <c r="Q1279" s="235" t="s">
        <v>628</v>
      </c>
      <c r="R1279" s="248">
        <v>0.35</v>
      </c>
      <c r="S1279" s="248">
        <v>0.35</v>
      </c>
      <c r="T1279" s="235" t="s">
        <v>628</v>
      </c>
      <c r="U1279" s="235" t="s">
        <v>628</v>
      </c>
      <c r="V1279" s="235" t="s">
        <v>628</v>
      </c>
      <c r="Y1279" s="236">
        <f t="shared" si="1050"/>
        <v>2.532207345558998</v>
      </c>
      <c r="Z1279" s="236"/>
      <c r="AA1279" s="236"/>
      <c r="AB1279" s="236"/>
      <c r="AC1279" s="236"/>
      <c r="AD1279" s="236"/>
      <c r="AG1279" s="236">
        <f t="shared" si="1000"/>
        <v>0.24499999999999997</v>
      </c>
      <c r="AH1279" s="236"/>
      <c r="AI1279" s="236"/>
      <c r="AJ1279" s="236"/>
      <c r="AK1279" s="236"/>
      <c r="AL1279" s="236"/>
      <c r="AM1279" s="236"/>
      <c r="AN1279" s="236"/>
      <c r="AO1279" s="236"/>
      <c r="AP1279" s="235">
        <v>9</v>
      </c>
      <c r="AR1279" s="235" t="str">
        <f t="shared" si="1028"/>
        <v/>
      </c>
      <c r="AS1279" s="236"/>
      <c r="AT1279" s="236"/>
      <c r="AU1279" s="236"/>
      <c r="AV1279" s="236"/>
      <c r="AW1279" s="236"/>
      <c r="AX1279" s="236"/>
      <c r="AY1279" s="236"/>
      <c r="AZ1279" s="236"/>
      <c r="BA1279" s="236"/>
      <c r="BB1279" s="236"/>
      <c r="BC1279" s="236"/>
      <c r="BD1279" s="236"/>
      <c r="BE1279" s="236"/>
      <c r="BF1279" s="236"/>
      <c r="BG1279" s="236"/>
      <c r="BH1279" s="236"/>
      <c r="BI1279" s="236"/>
      <c r="BJ1279" s="236"/>
      <c r="BK1279" s="236"/>
      <c r="BL1279" s="235"/>
    </row>
    <row r="1280" spans="2:64">
      <c r="B1280" s="235"/>
      <c r="C1280" s="239">
        <v>1277</v>
      </c>
      <c r="D1280" s="234" t="s">
        <v>1808</v>
      </c>
      <c r="E1280" s="248">
        <v>2.4E-2</v>
      </c>
      <c r="F1280" s="236">
        <f t="shared" si="1044"/>
        <v>0.25132741228718347</v>
      </c>
      <c r="G1280" s="236">
        <f t="shared" si="1045"/>
        <v>1.2566370614359172</v>
      </c>
      <c r="H1280" s="236">
        <f t="shared" si="1046"/>
        <v>0.2</v>
      </c>
      <c r="I1280" s="248">
        <v>2.4E-2</v>
      </c>
      <c r="J1280" s="236">
        <f t="shared" si="1047"/>
        <v>0.15678750597670646</v>
      </c>
      <c r="K1280" s="236">
        <f t="shared" si="1048"/>
        <v>1.0128829382235993</v>
      </c>
      <c r="L1280" s="236">
        <f t="shared" si="1049"/>
        <v>0.15479331328423934</v>
      </c>
      <c r="M1280" s="235" t="s">
        <v>1729</v>
      </c>
      <c r="N1280" s="235"/>
      <c r="P1280" s="248">
        <v>0.8</v>
      </c>
      <c r="Q1280" s="235" t="s">
        <v>628</v>
      </c>
      <c r="R1280" s="248">
        <v>0.4</v>
      </c>
      <c r="S1280" s="248">
        <v>0.4</v>
      </c>
      <c r="T1280" s="235" t="s">
        <v>628</v>
      </c>
      <c r="U1280" s="235" t="s">
        <v>628</v>
      </c>
      <c r="V1280" s="235" t="s">
        <v>628</v>
      </c>
      <c r="Y1280" s="236">
        <f t="shared" si="1050"/>
        <v>2.532207345558998</v>
      </c>
      <c r="Z1280" s="236"/>
      <c r="AA1280" s="236"/>
      <c r="AB1280" s="236"/>
      <c r="AC1280" s="236"/>
      <c r="AD1280" s="236"/>
      <c r="AG1280" s="236">
        <f t="shared" si="1000"/>
        <v>0.27999999999999997</v>
      </c>
      <c r="AH1280" s="236"/>
      <c r="AI1280" s="236"/>
      <c r="AJ1280" s="236"/>
      <c r="AK1280" s="236"/>
      <c r="AL1280" s="236"/>
      <c r="AM1280" s="236"/>
      <c r="AN1280" s="236"/>
      <c r="AO1280" s="236"/>
      <c r="AP1280" s="235">
        <v>9</v>
      </c>
      <c r="AR1280" s="235" t="str">
        <f t="shared" si="1028"/>
        <v/>
      </c>
      <c r="AS1280" s="236"/>
      <c r="AT1280" s="236"/>
      <c r="AU1280" s="236"/>
      <c r="AV1280" s="236"/>
      <c r="AW1280" s="236"/>
      <c r="AX1280" s="236"/>
      <c r="AY1280" s="236"/>
      <c r="AZ1280" s="236"/>
      <c r="BA1280" s="236"/>
      <c r="BB1280" s="236"/>
      <c r="BC1280" s="236"/>
      <c r="BD1280" s="236"/>
      <c r="BE1280" s="236"/>
      <c r="BF1280" s="236"/>
      <c r="BG1280" s="236"/>
      <c r="BH1280" s="236"/>
      <c r="BI1280" s="236"/>
      <c r="BJ1280" s="236"/>
      <c r="BK1280" s="236"/>
      <c r="BL1280" s="235"/>
    </row>
    <row r="1281" spans="2:65">
      <c r="B1281" s="235"/>
      <c r="C1281" s="239">
        <v>1278</v>
      </c>
      <c r="D1281" s="234" t="s">
        <v>1809</v>
      </c>
      <c r="E1281" s="248">
        <v>2.4E-2</v>
      </c>
      <c r="F1281" s="236">
        <f t="shared" si="1044"/>
        <v>0.31808625617596659</v>
      </c>
      <c r="G1281" s="236">
        <f t="shared" si="1045"/>
        <v>1.4137166941154069</v>
      </c>
      <c r="H1281" s="236">
        <f t="shared" si="1046"/>
        <v>0.22500000000000003</v>
      </c>
      <c r="I1281" s="248">
        <v>2.4E-2</v>
      </c>
      <c r="J1281" s="236">
        <f t="shared" si="1047"/>
        <v>0.19843418725176909</v>
      </c>
      <c r="K1281" s="236">
        <f t="shared" si="1048"/>
        <v>1.139493305501549</v>
      </c>
      <c r="L1281" s="236">
        <f t="shared" si="1049"/>
        <v>0.17414247744476927</v>
      </c>
      <c r="M1281" s="235" t="s">
        <v>1729</v>
      </c>
      <c r="N1281" s="235"/>
      <c r="P1281" s="248">
        <v>0.9</v>
      </c>
      <c r="Q1281" s="235" t="s">
        <v>628</v>
      </c>
      <c r="R1281" s="248">
        <v>0.45</v>
      </c>
      <c r="S1281" s="248">
        <v>0.45</v>
      </c>
      <c r="T1281" s="235" t="s">
        <v>628</v>
      </c>
      <c r="U1281" s="235" t="s">
        <v>628</v>
      </c>
      <c r="V1281" s="235" t="s">
        <v>628</v>
      </c>
      <c r="Y1281" s="236">
        <f t="shared" si="1050"/>
        <v>2.532207345558998</v>
      </c>
      <c r="Z1281" s="236"/>
      <c r="AA1281" s="236"/>
      <c r="AB1281" s="236"/>
      <c r="AC1281" s="236"/>
      <c r="AD1281" s="236"/>
      <c r="AG1281" s="236">
        <f t="shared" si="1000"/>
        <v>0.315</v>
      </c>
      <c r="AH1281" s="236"/>
      <c r="AI1281" s="236"/>
      <c r="AJ1281" s="236"/>
      <c r="AK1281" s="236"/>
      <c r="AL1281" s="236"/>
      <c r="AM1281" s="236"/>
      <c r="AN1281" s="236"/>
      <c r="AO1281" s="236"/>
      <c r="AP1281" s="235">
        <v>9</v>
      </c>
      <c r="AR1281" s="235" t="str">
        <f t="shared" si="1028"/>
        <v/>
      </c>
      <c r="AS1281" s="236"/>
      <c r="AT1281" s="236"/>
      <c r="AU1281" s="236"/>
      <c r="AV1281" s="236"/>
      <c r="AW1281" s="236"/>
      <c r="AX1281" s="236"/>
      <c r="AY1281" s="236"/>
      <c r="AZ1281" s="236"/>
      <c r="BA1281" s="236"/>
      <c r="BB1281" s="236"/>
      <c r="BC1281" s="236"/>
      <c r="BD1281" s="236"/>
      <c r="BE1281" s="236"/>
      <c r="BF1281" s="236"/>
      <c r="BG1281" s="236"/>
      <c r="BH1281" s="236"/>
      <c r="BI1281" s="236"/>
      <c r="BJ1281" s="236"/>
      <c r="BK1281" s="236"/>
      <c r="BL1281" s="235"/>
    </row>
    <row r="1282" spans="2:65">
      <c r="B1282" s="235"/>
      <c r="C1282" s="239">
        <v>1279</v>
      </c>
      <c r="D1282" s="234" t="s">
        <v>1810</v>
      </c>
      <c r="E1282" s="248">
        <v>2.4E-2</v>
      </c>
      <c r="F1282" s="236">
        <f t="shared" si="1044"/>
        <v>0.39269908169872414</v>
      </c>
      <c r="G1282" s="236">
        <f t="shared" si="1045"/>
        <v>1.5707963267948966</v>
      </c>
      <c r="H1282" s="236">
        <f t="shared" si="1046"/>
        <v>0.25</v>
      </c>
      <c r="I1282" s="248">
        <v>2.4E-2</v>
      </c>
      <c r="J1282" s="236">
        <f t="shared" si="1047"/>
        <v>0.24498047808860379</v>
      </c>
      <c r="K1282" s="236">
        <f t="shared" si="1048"/>
        <v>1.266103672779499</v>
      </c>
      <c r="L1282" s="236">
        <f t="shared" si="1049"/>
        <v>0.19349164160529916</v>
      </c>
      <c r="M1282" s="235" t="s">
        <v>1729</v>
      </c>
      <c r="N1282" s="235"/>
      <c r="P1282" s="248">
        <v>1</v>
      </c>
      <c r="Q1282" s="235" t="s">
        <v>628</v>
      </c>
      <c r="R1282" s="248">
        <v>0.5</v>
      </c>
      <c r="S1282" s="248">
        <v>0.5</v>
      </c>
      <c r="T1282" s="235" t="s">
        <v>628</v>
      </c>
      <c r="U1282" s="235" t="s">
        <v>628</v>
      </c>
      <c r="V1282" s="235" t="s">
        <v>628</v>
      </c>
      <c r="Y1282" s="236">
        <f t="shared" si="1050"/>
        <v>2.532207345558998</v>
      </c>
      <c r="Z1282" s="236"/>
      <c r="AA1282" s="236"/>
      <c r="AB1282" s="236"/>
      <c r="AC1282" s="236"/>
      <c r="AD1282" s="236"/>
      <c r="AG1282" s="236">
        <f t="shared" si="1000"/>
        <v>0.35</v>
      </c>
      <c r="AH1282" s="236"/>
      <c r="AI1282" s="236"/>
      <c r="AJ1282" s="236"/>
      <c r="AK1282" s="236"/>
      <c r="AL1282" s="236"/>
      <c r="AM1282" s="236"/>
      <c r="AN1282" s="236"/>
      <c r="AO1282" s="236"/>
      <c r="AP1282" s="235">
        <v>9</v>
      </c>
      <c r="AR1282" s="235" t="str">
        <f t="shared" si="1028"/>
        <v/>
      </c>
      <c r="AS1282" s="236"/>
      <c r="AT1282" s="236"/>
      <c r="AU1282" s="236"/>
      <c r="AV1282" s="236"/>
      <c r="AW1282" s="236"/>
      <c r="AX1282" s="236"/>
      <c r="AY1282" s="236"/>
      <c r="AZ1282" s="236"/>
      <c r="BA1282" s="236"/>
      <c r="BB1282" s="236"/>
      <c r="BC1282" s="236"/>
      <c r="BD1282" s="236"/>
      <c r="BE1282" s="236"/>
      <c r="BF1282" s="236"/>
      <c r="BG1282" s="236"/>
      <c r="BH1282" s="236"/>
      <c r="BI1282" s="236"/>
      <c r="BJ1282" s="236"/>
      <c r="BK1282" s="236"/>
      <c r="BL1282" s="235"/>
    </row>
    <row r="1283" spans="2:65">
      <c r="B1283" s="235"/>
      <c r="C1283" s="239">
        <v>1280</v>
      </c>
      <c r="D1283" s="234" t="s">
        <v>1811</v>
      </c>
      <c r="E1283" s="248">
        <v>2.4E-2</v>
      </c>
      <c r="F1283" s="236">
        <f t="shared" si="1044"/>
        <v>0.56548667764616278</v>
      </c>
      <c r="G1283" s="236">
        <f t="shared" si="1045"/>
        <v>1.8849555921538759</v>
      </c>
      <c r="H1283" s="236">
        <f t="shared" si="1046"/>
        <v>0.3</v>
      </c>
      <c r="I1283" s="248">
        <v>2.4E-2</v>
      </c>
      <c r="J1283" s="236">
        <f t="shared" si="1047"/>
        <v>0.35277188844758944</v>
      </c>
      <c r="K1283" s="236">
        <f t="shared" si="1048"/>
        <v>1.5193244073353986</v>
      </c>
      <c r="L1283" s="236">
        <f t="shared" si="1049"/>
        <v>0.23218996992635901</v>
      </c>
      <c r="M1283" s="235" t="s">
        <v>1729</v>
      </c>
      <c r="N1283" s="235"/>
      <c r="P1283" s="248">
        <v>1.2</v>
      </c>
      <c r="Q1283" s="235" t="s">
        <v>628</v>
      </c>
      <c r="R1283" s="248">
        <v>0.6</v>
      </c>
      <c r="S1283" s="248">
        <v>0.6</v>
      </c>
      <c r="T1283" s="235" t="s">
        <v>628</v>
      </c>
      <c r="U1283" s="235" t="s">
        <v>628</v>
      </c>
      <c r="V1283" s="235" t="s">
        <v>628</v>
      </c>
      <c r="Y1283" s="236">
        <f t="shared" si="1050"/>
        <v>2.532207345558998</v>
      </c>
      <c r="Z1283" s="236"/>
      <c r="AA1283" s="236"/>
      <c r="AB1283" s="236"/>
      <c r="AC1283" s="236"/>
      <c r="AD1283" s="236"/>
      <c r="AG1283" s="236">
        <f t="shared" si="1000"/>
        <v>0.42</v>
      </c>
      <c r="AH1283" s="236"/>
      <c r="AI1283" s="236"/>
      <c r="AJ1283" s="236"/>
      <c r="AK1283" s="236"/>
      <c r="AL1283" s="236"/>
      <c r="AM1283" s="236"/>
      <c r="AN1283" s="236"/>
      <c r="AO1283" s="236"/>
      <c r="AP1283" s="235">
        <v>9</v>
      </c>
      <c r="AR1283" s="235" t="str">
        <f t="shared" si="1028"/>
        <v/>
      </c>
      <c r="AS1283" s="236"/>
      <c r="AT1283" s="236"/>
      <c r="AU1283" s="236"/>
      <c r="AV1283" s="236"/>
      <c r="AW1283" s="236"/>
      <c r="AX1283" s="236"/>
      <c r="AY1283" s="236"/>
      <c r="AZ1283" s="236"/>
      <c r="BA1283" s="236"/>
      <c r="BB1283" s="236"/>
      <c r="BC1283" s="236"/>
      <c r="BD1283" s="236"/>
      <c r="BE1283" s="236"/>
      <c r="BF1283" s="236"/>
      <c r="BG1283" s="236"/>
      <c r="BH1283" s="236"/>
      <c r="BI1283" s="236"/>
      <c r="BJ1283" s="236"/>
      <c r="BK1283" s="236"/>
      <c r="BL1283" s="235"/>
    </row>
    <row r="1284" spans="2:65">
      <c r="B1284" s="235"/>
      <c r="C1284" s="239">
        <v>1281</v>
      </c>
      <c r="D1284" s="234" t="s">
        <v>1812</v>
      </c>
      <c r="E1284" s="248">
        <v>2.4E-2</v>
      </c>
      <c r="F1284" s="236">
        <f t="shared" si="1044"/>
        <v>0.66366144807084382</v>
      </c>
      <c r="G1284" s="236">
        <f t="shared" si="1045"/>
        <v>2.0420352248333655</v>
      </c>
      <c r="H1284" s="236">
        <f t="shared" si="1046"/>
        <v>0.32500000000000001</v>
      </c>
      <c r="I1284" s="248">
        <v>2.4E-2</v>
      </c>
      <c r="J1284" s="236">
        <f t="shared" si="1047"/>
        <v>0.41401700796974045</v>
      </c>
      <c r="K1284" s="236">
        <f t="shared" si="1048"/>
        <v>1.6459347746133488</v>
      </c>
      <c r="L1284" s="236">
        <f t="shared" si="1049"/>
        <v>0.25153913408688894</v>
      </c>
      <c r="M1284" s="235" t="s">
        <v>1729</v>
      </c>
      <c r="N1284" s="235"/>
      <c r="P1284" s="248">
        <v>1.3</v>
      </c>
      <c r="Q1284" s="235" t="s">
        <v>628</v>
      </c>
      <c r="R1284" s="248">
        <v>0.65</v>
      </c>
      <c r="S1284" s="248">
        <v>0.65</v>
      </c>
      <c r="T1284" s="235" t="s">
        <v>628</v>
      </c>
      <c r="U1284" s="235" t="s">
        <v>628</v>
      </c>
      <c r="V1284" s="235" t="s">
        <v>628</v>
      </c>
      <c r="Y1284" s="236">
        <f t="shared" si="1050"/>
        <v>2.532207345558998</v>
      </c>
      <c r="Z1284" s="236"/>
      <c r="AA1284" s="236"/>
      <c r="AB1284" s="236"/>
      <c r="AC1284" s="236"/>
      <c r="AD1284" s="236"/>
      <c r="AG1284" s="236">
        <f t="shared" si="1000"/>
        <v>0.45499999999999996</v>
      </c>
      <c r="AH1284" s="236"/>
      <c r="AI1284" s="236"/>
      <c r="AJ1284" s="236"/>
      <c r="AK1284" s="236"/>
      <c r="AL1284" s="236"/>
      <c r="AM1284" s="236"/>
      <c r="AN1284" s="236"/>
      <c r="AO1284" s="236"/>
      <c r="AP1284" s="235">
        <v>9</v>
      </c>
      <c r="AR1284" s="235" t="str">
        <f t="shared" si="1028"/>
        <v/>
      </c>
      <c r="AS1284" s="236"/>
      <c r="AT1284" s="236"/>
      <c r="AU1284" s="236"/>
      <c r="AV1284" s="236"/>
      <c r="AW1284" s="236"/>
      <c r="AX1284" s="236"/>
      <c r="AY1284" s="236"/>
      <c r="AZ1284" s="236"/>
      <c r="BA1284" s="236"/>
      <c r="BB1284" s="236"/>
      <c r="BC1284" s="236"/>
      <c r="BD1284" s="236"/>
      <c r="BE1284" s="236"/>
      <c r="BF1284" s="236"/>
      <c r="BG1284" s="236"/>
      <c r="BH1284" s="236"/>
      <c r="BI1284" s="236"/>
      <c r="BJ1284" s="236"/>
      <c r="BK1284" s="236"/>
      <c r="BL1284" s="235"/>
    </row>
    <row r="1285" spans="2:65">
      <c r="B1285" s="235"/>
      <c r="C1285" s="239">
        <v>1282</v>
      </c>
      <c r="D1285" s="234" t="s">
        <v>1813</v>
      </c>
      <c r="E1285" s="248">
        <v>2.4E-2</v>
      </c>
      <c r="F1285" s="236">
        <f t="shared" si="1044"/>
        <v>0.88357293382212931</v>
      </c>
      <c r="G1285" s="236">
        <f t="shared" si="1045"/>
        <v>2.3561944901923448</v>
      </c>
      <c r="H1285" s="236">
        <f t="shared" si="1046"/>
        <v>0.375</v>
      </c>
      <c r="I1285" s="248">
        <v>2.4E-2</v>
      </c>
      <c r="J1285" s="236">
        <f t="shared" si="1047"/>
        <v>0.55120607569935853</v>
      </c>
      <c r="K1285" s="236">
        <f t="shared" si="1048"/>
        <v>1.8991555091692485</v>
      </c>
      <c r="L1285" s="236">
        <f t="shared" si="1049"/>
        <v>0.29023746240794873</v>
      </c>
      <c r="M1285" s="235" t="s">
        <v>1729</v>
      </c>
      <c r="N1285" s="235"/>
      <c r="P1285" s="248">
        <v>1.5</v>
      </c>
      <c r="Q1285" s="235" t="s">
        <v>628</v>
      </c>
      <c r="R1285" s="248">
        <v>0.75</v>
      </c>
      <c r="S1285" s="248">
        <v>0.75</v>
      </c>
      <c r="T1285" s="235" t="s">
        <v>628</v>
      </c>
      <c r="U1285" s="235" t="s">
        <v>628</v>
      </c>
      <c r="V1285" s="235" t="s">
        <v>628</v>
      </c>
      <c r="Y1285" s="236">
        <f t="shared" si="1050"/>
        <v>2.532207345558998</v>
      </c>
      <c r="Z1285" s="236"/>
      <c r="AA1285" s="236"/>
      <c r="AB1285" s="236"/>
      <c r="AC1285" s="236"/>
      <c r="AD1285" s="236"/>
      <c r="AG1285" s="236">
        <f t="shared" si="1000"/>
        <v>0.52499999999999991</v>
      </c>
      <c r="AH1285" s="236"/>
      <c r="AI1285" s="236"/>
      <c r="AJ1285" s="236"/>
      <c r="AK1285" s="236"/>
      <c r="AL1285" s="236"/>
      <c r="AM1285" s="236"/>
      <c r="AN1285" s="236"/>
      <c r="AO1285" s="236"/>
      <c r="AP1285" s="235">
        <v>9</v>
      </c>
      <c r="AR1285" s="235" t="str">
        <f t="shared" si="1028"/>
        <v/>
      </c>
      <c r="AS1285" s="236"/>
      <c r="AT1285" s="236"/>
      <c r="AU1285" s="236"/>
      <c r="AV1285" s="236"/>
      <c r="AW1285" s="236"/>
      <c r="AX1285" s="236"/>
      <c r="AY1285" s="236"/>
      <c r="AZ1285" s="236"/>
      <c r="BA1285" s="236"/>
      <c r="BB1285" s="236"/>
      <c r="BC1285" s="236"/>
      <c r="BD1285" s="236"/>
      <c r="BE1285" s="236"/>
      <c r="BF1285" s="236"/>
      <c r="BG1285" s="236"/>
      <c r="BH1285" s="236"/>
      <c r="BI1285" s="236"/>
      <c r="BJ1285" s="236"/>
      <c r="BK1285" s="236"/>
      <c r="BL1285" s="235"/>
    </row>
    <row r="1286" spans="2:65">
      <c r="B1286" s="235"/>
      <c r="C1286" s="239">
        <v>1283</v>
      </c>
      <c r="D1286" s="234" t="s">
        <v>1814</v>
      </c>
      <c r="E1286" s="248">
        <v>2.4E-2</v>
      </c>
      <c r="F1286" s="236">
        <f t="shared" si="1044"/>
        <v>1.0053096491487339</v>
      </c>
      <c r="G1286" s="236">
        <f t="shared" si="1045"/>
        <v>2.5132741228718345</v>
      </c>
      <c r="H1286" s="236">
        <f t="shared" si="1046"/>
        <v>0.4</v>
      </c>
      <c r="I1286" s="248">
        <v>2.4E-2</v>
      </c>
      <c r="J1286" s="236">
        <f t="shared" si="1047"/>
        <v>0.62715002390682584</v>
      </c>
      <c r="K1286" s="236">
        <f t="shared" si="1048"/>
        <v>2.0257658764471986</v>
      </c>
      <c r="L1286" s="236">
        <f t="shared" si="1049"/>
        <v>0.30958662656847868</v>
      </c>
      <c r="M1286" s="235" t="s">
        <v>1729</v>
      </c>
      <c r="N1286" s="235"/>
      <c r="P1286" s="248">
        <v>1.6</v>
      </c>
      <c r="Q1286" s="235" t="s">
        <v>628</v>
      </c>
      <c r="R1286" s="248">
        <v>0.8</v>
      </c>
      <c r="S1286" s="248">
        <v>0.8</v>
      </c>
      <c r="T1286" s="235" t="s">
        <v>628</v>
      </c>
      <c r="U1286" s="235" t="s">
        <v>628</v>
      </c>
      <c r="V1286" s="235" t="s">
        <v>628</v>
      </c>
      <c r="Y1286" s="236">
        <f t="shared" si="1050"/>
        <v>2.532207345558998</v>
      </c>
      <c r="Z1286" s="236"/>
      <c r="AA1286" s="236"/>
      <c r="AB1286" s="236"/>
      <c r="AC1286" s="236"/>
      <c r="AD1286" s="236"/>
      <c r="AG1286" s="236">
        <f t="shared" si="1000"/>
        <v>0.55999999999999994</v>
      </c>
      <c r="AH1286" s="236"/>
      <c r="AI1286" s="236"/>
      <c r="AJ1286" s="236"/>
      <c r="AK1286" s="236"/>
      <c r="AL1286" s="236"/>
      <c r="AM1286" s="236"/>
      <c r="AN1286" s="236"/>
      <c r="AO1286" s="236"/>
      <c r="AP1286" s="235">
        <v>9</v>
      </c>
      <c r="AR1286" s="235" t="str">
        <f t="shared" si="1028"/>
        <v/>
      </c>
      <c r="AS1286" s="236"/>
      <c r="AT1286" s="236"/>
      <c r="AU1286" s="236"/>
      <c r="AV1286" s="236"/>
      <c r="AW1286" s="236"/>
      <c r="AX1286" s="236"/>
      <c r="AY1286" s="236"/>
      <c r="AZ1286" s="236"/>
      <c r="BA1286" s="236"/>
      <c r="BB1286" s="236"/>
      <c r="BC1286" s="236"/>
      <c r="BD1286" s="236"/>
      <c r="BE1286" s="236"/>
      <c r="BF1286" s="236"/>
      <c r="BG1286" s="236"/>
      <c r="BH1286" s="236"/>
      <c r="BI1286" s="236"/>
      <c r="BJ1286" s="236"/>
      <c r="BK1286" s="236"/>
      <c r="BL1286" s="235"/>
    </row>
    <row r="1287" spans="2:65">
      <c r="B1287" s="235"/>
      <c r="C1287" s="239">
        <v>1284</v>
      </c>
      <c r="D1287" s="234" t="s">
        <v>1815</v>
      </c>
      <c r="E1287" s="248">
        <v>2.4E-2</v>
      </c>
      <c r="F1287" s="236">
        <f t="shared" si="1044"/>
        <v>1.2723450247038663</v>
      </c>
      <c r="G1287" s="236">
        <f t="shared" si="1045"/>
        <v>2.8274333882308138</v>
      </c>
      <c r="H1287" s="236">
        <f t="shared" si="1046"/>
        <v>0.45000000000000007</v>
      </c>
      <c r="I1287" s="248">
        <v>2.4E-2</v>
      </c>
      <c r="J1287" s="236">
        <f t="shared" si="1047"/>
        <v>0.79373674900707636</v>
      </c>
      <c r="K1287" s="236">
        <f t="shared" si="1048"/>
        <v>2.2789866110030981</v>
      </c>
      <c r="L1287" s="236">
        <f t="shared" si="1049"/>
        <v>0.34828495488953853</v>
      </c>
      <c r="M1287" s="235" t="s">
        <v>1729</v>
      </c>
      <c r="N1287" s="235"/>
      <c r="P1287" s="248">
        <v>1.8</v>
      </c>
      <c r="Q1287" s="235" t="s">
        <v>628</v>
      </c>
      <c r="R1287" s="248">
        <v>0.9</v>
      </c>
      <c r="S1287" s="248">
        <v>0.9</v>
      </c>
      <c r="T1287" s="235" t="s">
        <v>628</v>
      </c>
      <c r="U1287" s="235" t="s">
        <v>628</v>
      </c>
      <c r="V1287" s="235" t="s">
        <v>628</v>
      </c>
      <c r="Y1287" s="236">
        <f t="shared" si="1050"/>
        <v>2.532207345558998</v>
      </c>
      <c r="Z1287" s="236"/>
      <c r="AA1287" s="236"/>
      <c r="AB1287" s="236"/>
      <c r="AC1287" s="236"/>
      <c r="AD1287" s="236"/>
      <c r="AG1287" s="236">
        <f t="shared" si="1000"/>
        <v>0.63</v>
      </c>
      <c r="AH1287" s="236"/>
      <c r="AI1287" s="236"/>
      <c r="AJ1287" s="236"/>
      <c r="AK1287" s="236"/>
      <c r="AL1287" s="236"/>
      <c r="AM1287" s="236"/>
      <c r="AN1287" s="236"/>
      <c r="AO1287" s="236"/>
      <c r="AP1287" s="235">
        <v>9</v>
      </c>
      <c r="AR1287" s="235" t="str">
        <f t="shared" si="1028"/>
        <v/>
      </c>
      <c r="AS1287" s="236"/>
      <c r="AT1287" s="236"/>
      <c r="AU1287" s="236"/>
      <c r="AV1287" s="236"/>
      <c r="AW1287" s="236"/>
      <c r="AX1287" s="236"/>
      <c r="AY1287" s="236"/>
      <c r="AZ1287" s="236"/>
      <c r="BA1287" s="236"/>
      <c r="BB1287" s="236"/>
      <c r="BC1287" s="236"/>
      <c r="BD1287" s="236"/>
      <c r="BE1287" s="236"/>
      <c r="BF1287" s="236"/>
      <c r="BG1287" s="236"/>
      <c r="BH1287" s="236"/>
      <c r="BI1287" s="236"/>
      <c r="BJ1287" s="236"/>
      <c r="BK1287" s="236"/>
      <c r="BL1287" s="235"/>
    </row>
    <row r="1288" spans="2:65">
      <c r="B1288" s="235"/>
      <c r="C1288" s="239">
        <v>1285</v>
      </c>
      <c r="E1288" s="248"/>
      <c r="F1288" s="236"/>
      <c r="G1288" s="236"/>
      <c r="H1288" s="236"/>
      <c r="I1288" s="248"/>
      <c r="J1288" s="236"/>
      <c r="K1288" s="236"/>
      <c r="L1288" s="236"/>
      <c r="M1288" s="235"/>
      <c r="N1288" s="235"/>
      <c r="P1288" s="248"/>
      <c r="Q1288" s="235"/>
      <c r="R1288" s="235"/>
      <c r="S1288" s="236"/>
      <c r="T1288" s="235"/>
      <c r="U1288" s="248"/>
      <c r="V1288" s="235" t="s">
        <v>1772</v>
      </c>
      <c r="Y1288" s="236"/>
      <c r="Z1288" s="235"/>
      <c r="AA1288" s="236"/>
      <c r="AB1288" s="236"/>
      <c r="AC1288" s="236"/>
      <c r="AD1288" s="236"/>
      <c r="AG1288" s="236"/>
      <c r="AH1288" s="236"/>
      <c r="AI1288" s="236"/>
      <c r="AJ1288" s="236"/>
      <c r="AK1288" s="236"/>
      <c r="AL1288" s="236"/>
      <c r="AM1288" s="236"/>
      <c r="AN1288" s="236"/>
      <c r="AO1288" s="236"/>
      <c r="AR1288" s="235" t="str">
        <f t="shared" si="1028"/>
        <v/>
      </c>
      <c r="AS1288" s="236"/>
      <c r="AT1288" s="236"/>
      <c r="AU1288" s="236"/>
      <c r="AV1288" s="236"/>
      <c r="AW1288" s="236"/>
      <c r="AX1288" s="236"/>
      <c r="AY1288" s="236"/>
      <c r="AZ1288" s="236"/>
      <c r="BA1288" s="236"/>
      <c r="BB1288" s="236"/>
      <c r="BC1288" s="236"/>
      <c r="BD1288" s="236"/>
      <c r="BE1288" s="236"/>
      <c r="BF1288" s="236"/>
      <c r="BG1288" s="236"/>
      <c r="BH1288" s="236"/>
      <c r="BI1288" s="236"/>
      <c r="BJ1288" s="236"/>
      <c r="BK1288" s="236"/>
      <c r="BL1288" s="235"/>
    </row>
    <row r="1289" spans="2:65">
      <c r="B1289" s="312" t="s">
        <v>1743</v>
      </c>
      <c r="C1289" s="239">
        <v>1286</v>
      </c>
      <c r="D1289" s="234" t="s">
        <v>1818</v>
      </c>
      <c r="E1289" s="248">
        <v>3.3000000000000002E-2</v>
      </c>
      <c r="F1289" s="236">
        <f>(P1289+Q1289)/2*R1289-2*(AD1289*AE1289/2-S1289^2/2*(2*Z1289-SIN(Y1289)))</f>
        <v>2.3654866776461629</v>
      </c>
      <c r="G1289" s="236">
        <f>2*(R1289^2+((P1289-Q1289)/2)^2)^0.5+Q1289-4*AA1289+2*S1289*Y1289</f>
        <v>4.084955592153876</v>
      </c>
      <c r="H1289" s="236">
        <f>F1289/G1289</f>
        <v>0.57907280122937932</v>
      </c>
      <c r="I1289" s="248">
        <v>3.3000000000000002E-2</v>
      </c>
      <c r="J1289" s="236">
        <f>(AH1289+Q1289)/2*AG1289-2*(AD1289*AE1289/2-S1289^2/2*(2*Z1289-SIN(Y1289)))</f>
        <v>1.6094866776461627</v>
      </c>
      <c r="K1289" s="236">
        <f>2*(AG1289^2+((AH1289-Q1289)/2)^2)^0.5+Q1289-4*AA1289+2*S1289*Y1289</f>
        <v>3.2449555921538762</v>
      </c>
      <c r="L1289" s="236">
        <f>J1289/K1289</f>
        <v>0.49599651888543955</v>
      </c>
      <c r="M1289" s="235" t="s">
        <v>1729</v>
      </c>
      <c r="N1289" s="235"/>
      <c r="P1289" s="248">
        <v>1.8</v>
      </c>
      <c r="Q1289" s="236">
        <f>P1289-2*R1289*V1289</f>
        <v>1.8</v>
      </c>
      <c r="R1289" s="248">
        <v>1.4</v>
      </c>
      <c r="S1289" s="248">
        <v>0.6</v>
      </c>
      <c r="T1289" s="235" t="s">
        <v>628</v>
      </c>
      <c r="U1289" s="235" t="s">
        <v>628</v>
      </c>
      <c r="V1289" s="248">
        <v>0</v>
      </c>
      <c r="Y1289" s="236">
        <f t="shared" ref="Y1289:Y1304" si="1051">PI()/2</f>
        <v>1.5707963267948966</v>
      </c>
      <c r="Z1289" s="236">
        <f>Y1289/2</f>
        <v>0.78539816339744828</v>
      </c>
      <c r="AA1289" s="236">
        <f>S1289*TAN(Z1289)</f>
        <v>0.59999999999999987</v>
      </c>
      <c r="AB1289" s="236"/>
      <c r="AC1289" s="236"/>
      <c r="AD1289" s="236">
        <f>2*S1289*SIN(Z1289)</f>
        <v>0.84852813742385691</v>
      </c>
      <c r="AE1289" s="236">
        <f>AA1289*COS(PI()/2-Z1289)</f>
        <v>0.42426406871192845</v>
      </c>
      <c r="AG1289" s="236">
        <f t="shared" si="1000"/>
        <v>0.97999999999999987</v>
      </c>
      <c r="AH1289" s="236">
        <f>Q1289+(P1289-Q1289)/R1289*AG1289</f>
        <v>1.8</v>
      </c>
      <c r="AI1289" s="236"/>
      <c r="AJ1289" s="236"/>
      <c r="AK1289" s="236"/>
      <c r="AL1289" s="236"/>
      <c r="AM1289" s="236"/>
      <c r="AN1289" s="236"/>
      <c r="AO1289" s="236"/>
      <c r="AP1289" s="235">
        <v>1</v>
      </c>
      <c r="AR1289" s="235" t="str">
        <f t="shared" si="1028"/>
        <v>OK</v>
      </c>
      <c r="AS1289" s="236"/>
      <c r="AT1289" s="236"/>
      <c r="AU1289" s="236"/>
      <c r="AV1289" s="236"/>
      <c r="AW1289" s="236"/>
      <c r="AX1289" s="236"/>
      <c r="AY1289" s="236"/>
      <c r="AZ1289" s="236"/>
      <c r="BA1289" s="236"/>
      <c r="BB1289" s="236"/>
      <c r="BC1289" s="236"/>
      <c r="BD1289" s="236"/>
      <c r="BE1289" s="236"/>
      <c r="BF1289" s="236"/>
      <c r="BG1289" s="236"/>
      <c r="BH1289" s="236"/>
      <c r="BI1289" s="236"/>
      <c r="BJ1289" s="236"/>
      <c r="BK1289" s="236"/>
      <c r="BL1289" s="235" t="str">
        <f>IF(AA1289*SIN(Y1289)&lt;=AG1289,"OK","NO")</f>
        <v>OK</v>
      </c>
      <c r="BM1289" s="234" t="s">
        <v>681</v>
      </c>
    </row>
    <row r="1290" spans="2:65">
      <c r="B1290" s="249" t="s">
        <v>1817</v>
      </c>
      <c r="C1290" s="239">
        <v>1287</v>
      </c>
      <c r="D1290" s="234" t="s">
        <v>1819</v>
      </c>
      <c r="E1290" s="248">
        <v>3.3000000000000002E-2</v>
      </c>
      <c r="F1290" s="236">
        <f t="shared" ref="F1290:F1304" si="1052">(P1290+Q1290)/2*R1290-2*(AD1290*AE1290/2-S1290^2/2*(2*Z1290-SIN(Y1290)))</f>
        <v>2.6454866776461627</v>
      </c>
      <c r="G1290" s="236">
        <f t="shared" ref="G1290:G1304" si="1053">2*(R1290^2+((P1290-Q1290)/2)^2)^0.5+Q1290-4*AA1290+2*S1290*Y1290</f>
        <v>4.2849555921538762</v>
      </c>
      <c r="H1290" s="236">
        <f t="shared" ref="H1290:H1306" si="1054">F1290/G1290</f>
        <v>0.61738952032321581</v>
      </c>
      <c r="I1290" s="248">
        <v>3.3000000000000002E-2</v>
      </c>
      <c r="J1290" s="236">
        <f t="shared" ref="J1290:J1304" si="1055">(AH1290+Q1290)/2*AG1290-2*(AD1290*AE1290/2-S1290^2/2*(2*Z1290-SIN(Y1290)))</f>
        <v>1.8054866776461627</v>
      </c>
      <c r="K1290" s="236">
        <f t="shared" ref="K1290:K1304" si="1056">2*(AG1290^2+((AH1290-Q1290)/2)^2)^0.5+Q1290-4*AA1290+2*S1290*Y1290</f>
        <v>3.4449555921538764</v>
      </c>
      <c r="L1290" s="236">
        <f t="shared" ref="L1290:L1306" si="1057">J1290/K1290</f>
        <v>0.52409577695523357</v>
      </c>
      <c r="M1290" s="235" t="s">
        <v>1729</v>
      </c>
      <c r="N1290" s="235"/>
      <c r="P1290" s="248">
        <v>2</v>
      </c>
      <c r="Q1290" s="236">
        <f t="shared" ref="Q1290:Q1304" si="1058">P1290-2*R1290*V1290</f>
        <v>2</v>
      </c>
      <c r="R1290" s="248">
        <v>1.4</v>
      </c>
      <c r="S1290" s="248">
        <v>0.6</v>
      </c>
      <c r="T1290" s="235" t="s">
        <v>628</v>
      </c>
      <c r="U1290" s="235" t="s">
        <v>628</v>
      </c>
      <c r="V1290" s="248">
        <v>0</v>
      </c>
      <c r="Y1290" s="236">
        <f t="shared" si="1051"/>
        <v>1.5707963267948966</v>
      </c>
      <c r="Z1290" s="236">
        <f t="shared" ref="Z1290:Z1304" si="1059">Y1290/2</f>
        <v>0.78539816339744828</v>
      </c>
      <c r="AA1290" s="236">
        <f t="shared" ref="AA1290:AA1304" si="1060">S1290*TAN(Z1290)</f>
        <v>0.59999999999999987</v>
      </c>
      <c r="AB1290" s="236"/>
      <c r="AC1290" s="236"/>
      <c r="AD1290" s="236">
        <f t="shared" ref="AD1290:AD1304" si="1061">2*S1290*SIN(Z1290)</f>
        <v>0.84852813742385691</v>
      </c>
      <c r="AE1290" s="236">
        <f t="shared" ref="AE1290:AE1304" si="1062">AA1290*COS(PI()/2-Z1290)</f>
        <v>0.42426406871192845</v>
      </c>
      <c r="AG1290" s="236">
        <f t="shared" si="1000"/>
        <v>0.97999999999999987</v>
      </c>
      <c r="AH1290" s="236">
        <f t="shared" ref="AH1290:AH1304" si="1063">Q1290+(P1290-Q1290)/R1290*AG1290</f>
        <v>2</v>
      </c>
      <c r="AI1290" s="236"/>
      <c r="AJ1290" s="236"/>
      <c r="AK1290" s="236"/>
      <c r="AL1290" s="236"/>
      <c r="AM1290" s="236"/>
      <c r="AN1290" s="236"/>
      <c r="AO1290" s="236"/>
      <c r="AP1290" s="235">
        <v>1</v>
      </c>
      <c r="AR1290" s="235" t="str">
        <f t="shared" si="1028"/>
        <v>OK</v>
      </c>
      <c r="AS1290" s="236"/>
      <c r="AT1290" s="236"/>
      <c r="AU1290" s="236"/>
      <c r="AV1290" s="236"/>
      <c r="AW1290" s="236"/>
      <c r="AX1290" s="236"/>
      <c r="AY1290" s="236"/>
      <c r="AZ1290" s="236"/>
      <c r="BA1290" s="236"/>
      <c r="BB1290" s="236"/>
      <c r="BC1290" s="236"/>
      <c r="BD1290" s="236"/>
      <c r="BE1290" s="236"/>
      <c r="BF1290" s="236"/>
      <c r="BG1290" s="236"/>
      <c r="BH1290" s="236"/>
      <c r="BI1290" s="236"/>
      <c r="BJ1290" s="236"/>
      <c r="BK1290" s="236"/>
      <c r="BL1290" s="235" t="str">
        <f t="shared" ref="BL1290:BL1304" si="1064">IF(AA1290*SIN(Y1290)&lt;=AG1290,"OK","NO")</f>
        <v>OK</v>
      </c>
    </row>
    <row r="1291" spans="2:65">
      <c r="B1291" s="235"/>
      <c r="C1291" s="239">
        <v>1288</v>
      </c>
      <c r="D1291" s="234" t="s">
        <v>1820</v>
      </c>
      <c r="E1291" s="248">
        <v>3.3000000000000002E-2</v>
      </c>
      <c r="F1291" s="236">
        <f t="shared" si="1052"/>
        <v>2.925486677646163</v>
      </c>
      <c r="G1291" s="236">
        <f t="shared" si="1053"/>
        <v>4.4849555921538764</v>
      </c>
      <c r="H1291" s="236">
        <f t="shared" si="1054"/>
        <v>0.65228888392208439</v>
      </c>
      <c r="I1291" s="248">
        <v>3.3000000000000002E-2</v>
      </c>
      <c r="J1291" s="236">
        <f t="shared" si="1055"/>
        <v>2.0014866776461626</v>
      </c>
      <c r="K1291" s="236">
        <f t="shared" si="1056"/>
        <v>3.6449555921538765</v>
      </c>
      <c r="L1291" s="236">
        <f t="shared" si="1057"/>
        <v>0.5491114026065389</v>
      </c>
      <c r="M1291" s="235" t="s">
        <v>1729</v>
      </c>
      <c r="N1291" s="235"/>
      <c r="P1291" s="248">
        <v>2.2000000000000002</v>
      </c>
      <c r="Q1291" s="236">
        <f t="shared" si="1058"/>
        <v>2.2000000000000002</v>
      </c>
      <c r="R1291" s="248">
        <v>1.4</v>
      </c>
      <c r="S1291" s="248">
        <v>0.6</v>
      </c>
      <c r="T1291" s="235" t="s">
        <v>628</v>
      </c>
      <c r="U1291" s="235" t="s">
        <v>628</v>
      </c>
      <c r="V1291" s="248">
        <v>0</v>
      </c>
      <c r="Y1291" s="236">
        <f t="shared" si="1051"/>
        <v>1.5707963267948966</v>
      </c>
      <c r="Z1291" s="236">
        <f t="shared" si="1059"/>
        <v>0.78539816339744828</v>
      </c>
      <c r="AA1291" s="236">
        <f t="shared" si="1060"/>
        <v>0.59999999999999987</v>
      </c>
      <c r="AB1291" s="236"/>
      <c r="AC1291" s="236"/>
      <c r="AD1291" s="236">
        <f t="shared" si="1061"/>
        <v>0.84852813742385691</v>
      </c>
      <c r="AE1291" s="236">
        <f t="shared" si="1062"/>
        <v>0.42426406871192845</v>
      </c>
      <c r="AG1291" s="236">
        <f t="shared" si="1000"/>
        <v>0.97999999999999987</v>
      </c>
      <c r="AH1291" s="236">
        <f t="shared" si="1063"/>
        <v>2.2000000000000002</v>
      </c>
      <c r="AI1291" s="236"/>
      <c r="AJ1291" s="236"/>
      <c r="AK1291" s="236"/>
      <c r="AL1291" s="236"/>
      <c r="AM1291" s="236"/>
      <c r="AN1291" s="236"/>
      <c r="AO1291" s="236"/>
      <c r="AP1291" s="235">
        <v>1</v>
      </c>
      <c r="AR1291" s="235" t="str">
        <f t="shared" si="1028"/>
        <v>OK</v>
      </c>
      <c r="AS1291" s="236"/>
      <c r="AT1291" s="236"/>
      <c r="AU1291" s="236"/>
      <c r="AV1291" s="236"/>
      <c r="AW1291" s="236"/>
      <c r="AX1291" s="236"/>
      <c r="AY1291" s="236"/>
      <c r="AZ1291" s="236"/>
      <c r="BA1291" s="236"/>
      <c r="BB1291" s="236"/>
      <c r="BC1291" s="236"/>
      <c r="BD1291" s="236"/>
      <c r="BE1291" s="236"/>
      <c r="BF1291" s="236"/>
      <c r="BG1291" s="236"/>
      <c r="BH1291" s="236"/>
      <c r="BI1291" s="236"/>
      <c r="BJ1291" s="236"/>
      <c r="BK1291" s="236"/>
      <c r="BL1291" s="235" t="str">
        <f t="shared" si="1064"/>
        <v>OK</v>
      </c>
    </row>
    <row r="1292" spans="2:65">
      <c r="B1292" s="235"/>
      <c r="C1292" s="239">
        <v>1289</v>
      </c>
      <c r="D1292" s="234" t="s">
        <v>1821</v>
      </c>
      <c r="E1292" s="248">
        <v>3.3000000000000002E-2</v>
      </c>
      <c r="F1292" s="236">
        <f t="shared" si="1052"/>
        <v>3.2054866776461628</v>
      </c>
      <c r="G1292" s="236">
        <f t="shared" si="1053"/>
        <v>4.6849555921538757</v>
      </c>
      <c r="H1292" s="236">
        <f t="shared" si="1054"/>
        <v>0.68420855109374956</v>
      </c>
      <c r="I1292" s="248">
        <v>3.3000000000000002E-2</v>
      </c>
      <c r="J1292" s="236">
        <f t="shared" si="1055"/>
        <v>2.1974866776461623</v>
      </c>
      <c r="K1292" s="236">
        <f t="shared" si="1056"/>
        <v>3.8449555921538758</v>
      </c>
      <c r="L1292" s="236">
        <f t="shared" si="1057"/>
        <v>0.5715245924115262</v>
      </c>
      <c r="M1292" s="235" t="s">
        <v>1729</v>
      </c>
      <c r="N1292" s="235"/>
      <c r="P1292" s="248">
        <v>2.4</v>
      </c>
      <c r="Q1292" s="236">
        <f t="shared" si="1058"/>
        <v>2.4</v>
      </c>
      <c r="R1292" s="248">
        <v>1.4</v>
      </c>
      <c r="S1292" s="248">
        <v>0.6</v>
      </c>
      <c r="T1292" s="235" t="s">
        <v>628</v>
      </c>
      <c r="U1292" s="235" t="s">
        <v>628</v>
      </c>
      <c r="V1292" s="248">
        <v>0</v>
      </c>
      <c r="Y1292" s="236">
        <f t="shared" si="1051"/>
        <v>1.5707963267948966</v>
      </c>
      <c r="Z1292" s="236">
        <f t="shared" si="1059"/>
        <v>0.78539816339744828</v>
      </c>
      <c r="AA1292" s="236">
        <f t="shared" si="1060"/>
        <v>0.59999999999999987</v>
      </c>
      <c r="AB1292" s="236"/>
      <c r="AC1292" s="236"/>
      <c r="AD1292" s="236">
        <f t="shared" si="1061"/>
        <v>0.84852813742385691</v>
      </c>
      <c r="AE1292" s="236">
        <f t="shared" si="1062"/>
        <v>0.42426406871192845</v>
      </c>
      <c r="AG1292" s="236">
        <f t="shared" si="1000"/>
        <v>0.97999999999999987</v>
      </c>
      <c r="AH1292" s="236">
        <f t="shared" si="1063"/>
        <v>2.4</v>
      </c>
      <c r="AI1292" s="236"/>
      <c r="AJ1292" s="236"/>
      <c r="AK1292" s="236"/>
      <c r="AL1292" s="236"/>
      <c r="AM1292" s="236"/>
      <c r="AN1292" s="236"/>
      <c r="AO1292" s="236"/>
      <c r="AP1292" s="235">
        <v>1</v>
      </c>
      <c r="AR1292" s="235" t="str">
        <f t="shared" si="1028"/>
        <v>OK</v>
      </c>
      <c r="AS1292" s="236"/>
      <c r="AT1292" s="236"/>
      <c r="AU1292" s="236"/>
      <c r="AV1292" s="236"/>
      <c r="AW1292" s="236"/>
      <c r="AX1292" s="236"/>
      <c r="AY1292" s="236"/>
      <c r="AZ1292" s="236"/>
      <c r="BA1292" s="236"/>
      <c r="BB1292" s="236"/>
      <c r="BC1292" s="236"/>
      <c r="BD1292" s="236"/>
      <c r="BE1292" s="236"/>
      <c r="BF1292" s="236"/>
      <c r="BG1292" s="236"/>
      <c r="BH1292" s="236"/>
      <c r="BI1292" s="236"/>
      <c r="BJ1292" s="236"/>
      <c r="BK1292" s="236"/>
      <c r="BL1292" s="235" t="str">
        <f t="shared" si="1064"/>
        <v>OK</v>
      </c>
    </row>
    <row r="1293" spans="2:65">
      <c r="B1293" s="235"/>
      <c r="C1293" s="239">
        <v>1290</v>
      </c>
      <c r="D1293" s="234" t="s">
        <v>1822</v>
      </c>
      <c r="E1293" s="248">
        <v>3.3000000000000002E-2</v>
      </c>
      <c r="F1293" s="236">
        <f t="shared" si="1052"/>
        <v>3.3654866776461634</v>
      </c>
      <c r="G1293" s="236">
        <f t="shared" si="1053"/>
        <v>4.8849555921538768</v>
      </c>
      <c r="H1293" s="236">
        <f t="shared" si="1054"/>
        <v>0.68894928810647627</v>
      </c>
      <c r="I1293" s="248">
        <v>3.3000000000000002E-2</v>
      </c>
      <c r="J1293" s="236">
        <f t="shared" si="1055"/>
        <v>2.3094866776461629</v>
      </c>
      <c r="K1293" s="236">
        <f t="shared" si="1056"/>
        <v>3.9249555921538759</v>
      </c>
      <c r="L1293" s="236">
        <f t="shared" si="1057"/>
        <v>0.58841090642220462</v>
      </c>
      <c r="M1293" s="235" t="s">
        <v>1729</v>
      </c>
      <c r="N1293" s="235"/>
      <c r="P1293" s="248">
        <v>2.2000000000000002</v>
      </c>
      <c r="Q1293" s="236">
        <f t="shared" si="1058"/>
        <v>2.2000000000000002</v>
      </c>
      <c r="R1293" s="248">
        <v>1.6</v>
      </c>
      <c r="S1293" s="248">
        <v>0.6</v>
      </c>
      <c r="T1293" s="235" t="s">
        <v>628</v>
      </c>
      <c r="U1293" s="235" t="s">
        <v>628</v>
      </c>
      <c r="V1293" s="248">
        <v>0</v>
      </c>
      <c r="Y1293" s="236">
        <f t="shared" si="1051"/>
        <v>1.5707963267948966</v>
      </c>
      <c r="Z1293" s="236">
        <f t="shared" si="1059"/>
        <v>0.78539816339744828</v>
      </c>
      <c r="AA1293" s="236">
        <f t="shared" si="1060"/>
        <v>0.59999999999999987</v>
      </c>
      <c r="AB1293" s="236"/>
      <c r="AC1293" s="236"/>
      <c r="AD1293" s="236">
        <f t="shared" si="1061"/>
        <v>0.84852813742385691</v>
      </c>
      <c r="AE1293" s="236">
        <f t="shared" si="1062"/>
        <v>0.42426406871192845</v>
      </c>
      <c r="AG1293" s="236">
        <f t="shared" si="1000"/>
        <v>1.1199999999999999</v>
      </c>
      <c r="AH1293" s="236">
        <f t="shared" si="1063"/>
        <v>2.2000000000000002</v>
      </c>
      <c r="AI1293" s="236"/>
      <c r="AJ1293" s="236"/>
      <c r="AK1293" s="236"/>
      <c r="AL1293" s="236"/>
      <c r="AM1293" s="236"/>
      <c r="AN1293" s="236"/>
      <c r="AO1293" s="236"/>
      <c r="AP1293" s="235">
        <v>1</v>
      </c>
      <c r="AR1293" s="235" t="str">
        <f t="shared" si="1028"/>
        <v>OK</v>
      </c>
      <c r="AS1293" s="236"/>
      <c r="AT1293" s="236"/>
      <c r="AU1293" s="236"/>
      <c r="AV1293" s="236"/>
      <c r="AW1293" s="236"/>
      <c r="AX1293" s="236"/>
      <c r="AY1293" s="236"/>
      <c r="AZ1293" s="236"/>
      <c r="BA1293" s="236"/>
      <c r="BB1293" s="236"/>
      <c r="BC1293" s="236"/>
      <c r="BD1293" s="236"/>
      <c r="BE1293" s="236"/>
      <c r="BF1293" s="236"/>
      <c r="BG1293" s="236"/>
      <c r="BH1293" s="236"/>
      <c r="BI1293" s="236"/>
      <c r="BJ1293" s="236"/>
      <c r="BK1293" s="236"/>
      <c r="BL1293" s="235" t="str">
        <f t="shared" si="1064"/>
        <v>OK</v>
      </c>
    </row>
    <row r="1294" spans="2:65">
      <c r="B1294" s="235"/>
      <c r="C1294" s="239">
        <v>1291</v>
      </c>
      <c r="D1294" s="234" t="s">
        <v>1823</v>
      </c>
      <c r="E1294" s="248">
        <v>3.3000000000000002E-2</v>
      </c>
      <c r="F1294" s="236">
        <f t="shared" si="1052"/>
        <v>3.6854866776461628</v>
      </c>
      <c r="G1294" s="236">
        <f t="shared" si="1053"/>
        <v>5.084955592153876</v>
      </c>
      <c r="H1294" s="236">
        <f t="shared" si="1054"/>
        <v>0.72478247073246738</v>
      </c>
      <c r="I1294" s="248">
        <v>3.3000000000000002E-2</v>
      </c>
      <c r="J1294" s="236">
        <f t="shared" si="1055"/>
        <v>2.5334866776461626</v>
      </c>
      <c r="K1294" s="236">
        <f t="shared" si="1056"/>
        <v>4.1249555921538761</v>
      </c>
      <c r="L1294" s="236">
        <f t="shared" si="1057"/>
        <v>0.61418520055467651</v>
      </c>
      <c r="M1294" s="235" t="s">
        <v>1729</v>
      </c>
      <c r="N1294" s="235"/>
      <c r="P1294" s="248">
        <v>2.4</v>
      </c>
      <c r="Q1294" s="236">
        <f t="shared" si="1058"/>
        <v>2.4</v>
      </c>
      <c r="R1294" s="248">
        <v>1.6</v>
      </c>
      <c r="S1294" s="248">
        <v>0.6</v>
      </c>
      <c r="T1294" s="235" t="s">
        <v>628</v>
      </c>
      <c r="U1294" s="235" t="s">
        <v>628</v>
      </c>
      <c r="V1294" s="248">
        <v>0</v>
      </c>
      <c r="Y1294" s="236">
        <f t="shared" si="1051"/>
        <v>1.5707963267948966</v>
      </c>
      <c r="Z1294" s="236">
        <f t="shared" si="1059"/>
        <v>0.78539816339744828</v>
      </c>
      <c r="AA1294" s="236">
        <f t="shared" si="1060"/>
        <v>0.59999999999999987</v>
      </c>
      <c r="AB1294" s="236"/>
      <c r="AC1294" s="236"/>
      <c r="AD1294" s="236">
        <f t="shared" si="1061"/>
        <v>0.84852813742385691</v>
      </c>
      <c r="AE1294" s="236">
        <f t="shared" si="1062"/>
        <v>0.42426406871192845</v>
      </c>
      <c r="AG1294" s="236">
        <f t="shared" si="1000"/>
        <v>1.1199999999999999</v>
      </c>
      <c r="AH1294" s="236">
        <f t="shared" si="1063"/>
        <v>2.4</v>
      </c>
      <c r="AI1294" s="236"/>
      <c r="AJ1294" s="236"/>
      <c r="AK1294" s="236"/>
      <c r="AL1294" s="236"/>
      <c r="AM1294" s="236"/>
      <c r="AN1294" s="236"/>
      <c r="AO1294" s="236"/>
      <c r="AP1294" s="235">
        <v>1</v>
      </c>
      <c r="AR1294" s="235" t="str">
        <f t="shared" si="1028"/>
        <v>OK</v>
      </c>
      <c r="AS1294" s="236"/>
      <c r="AT1294" s="236"/>
      <c r="AU1294" s="236"/>
      <c r="AV1294" s="236"/>
      <c r="AW1294" s="236"/>
      <c r="AX1294" s="236"/>
      <c r="AY1294" s="236"/>
      <c r="AZ1294" s="236"/>
      <c r="BA1294" s="236"/>
      <c r="BB1294" s="236"/>
      <c r="BC1294" s="236"/>
      <c r="BD1294" s="236"/>
      <c r="BE1294" s="236"/>
      <c r="BF1294" s="236"/>
      <c r="BG1294" s="236"/>
      <c r="BH1294" s="236"/>
      <c r="BI1294" s="236"/>
      <c r="BJ1294" s="236"/>
      <c r="BK1294" s="236"/>
      <c r="BL1294" s="235" t="str">
        <f t="shared" si="1064"/>
        <v>OK</v>
      </c>
    </row>
    <row r="1295" spans="2:65">
      <c r="B1295" s="235"/>
      <c r="C1295" s="239">
        <v>1292</v>
      </c>
      <c r="D1295" s="234" t="s">
        <v>1825</v>
      </c>
      <c r="E1295" s="248">
        <v>3.3000000000000002E-2</v>
      </c>
      <c r="F1295" s="236">
        <f t="shared" si="1052"/>
        <v>4.0054866776461626</v>
      </c>
      <c r="G1295" s="236">
        <f t="shared" si="1053"/>
        <v>5.2849555921538771</v>
      </c>
      <c r="H1295" s="236">
        <f t="shared" si="1054"/>
        <v>0.75790356376745471</v>
      </c>
      <c r="I1295" s="248">
        <v>3.3000000000000002E-2</v>
      </c>
      <c r="J1295" s="236">
        <f t="shared" si="1055"/>
        <v>2.7574866776461628</v>
      </c>
      <c r="K1295" s="236">
        <f t="shared" si="1056"/>
        <v>4.3249555921538763</v>
      </c>
      <c r="L1295" s="236">
        <f t="shared" si="1057"/>
        <v>0.63757572046489008</v>
      </c>
      <c r="M1295" s="235" t="s">
        <v>1729</v>
      </c>
      <c r="N1295" s="235"/>
      <c r="P1295" s="248">
        <v>2.6</v>
      </c>
      <c r="Q1295" s="236">
        <f t="shared" si="1058"/>
        <v>2.6</v>
      </c>
      <c r="R1295" s="248">
        <v>1.6</v>
      </c>
      <c r="S1295" s="248">
        <v>0.6</v>
      </c>
      <c r="T1295" s="235" t="s">
        <v>628</v>
      </c>
      <c r="U1295" s="235" t="s">
        <v>628</v>
      </c>
      <c r="V1295" s="248">
        <v>0</v>
      </c>
      <c r="Y1295" s="236">
        <f t="shared" si="1051"/>
        <v>1.5707963267948966</v>
      </c>
      <c r="Z1295" s="236">
        <f t="shared" si="1059"/>
        <v>0.78539816339744828</v>
      </c>
      <c r="AA1295" s="236">
        <f t="shared" si="1060"/>
        <v>0.59999999999999987</v>
      </c>
      <c r="AB1295" s="236"/>
      <c r="AC1295" s="236"/>
      <c r="AD1295" s="236">
        <f t="shared" si="1061"/>
        <v>0.84852813742385691</v>
      </c>
      <c r="AE1295" s="236">
        <f t="shared" si="1062"/>
        <v>0.42426406871192845</v>
      </c>
      <c r="AG1295" s="236">
        <f t="shared" si="1000"/>
        <v>1.1199999999999999</v>
      </c>
      <c r="AH1295" s="236">
        <f t="shared" si="1063"/>
        <v>2.6</v>
      </c>
      <c r="AI1295" s="236"/>
      <c r="AJ1295" s="236"/>
      <c r="AK1295" s="236"/>
      <c r="AL1295" s="236"/>
      <c r="AM1295" s="236"/>
      <c r="AN1295" s="236"/>
      <c r="AO1295" s="236"/>
      <c r="AP1295" s="235">
        <v>1</v>
      </c>
      <c r="AR1295" s="235" t="str">
        <f t="shared" si="1028"/>
        <v>OK</v>
      </c>
      <c r="AS1295" s="236"/>
      <c r="AT1295" s="236"/>
      <c r="AU1295" s="236"/>
      <c r="AV1295" s="236"/>
      <c r="AW1295" s="236"/>
      <c r="AX1295" s="236"/>
      <c r="AY1295" s="236"/>
      <c r="AZ1295" s="236"/>
      <c r="BA1295" s="236"/>
      <c r="BB1295" s="236"/>
      <c r="BC1295" s="236"/>
      <c r="BD1295" s="236"/>
      <c r="BE1295" s="236"/>
      <c r="BF1295" s="236"/>
      <c r="BG1295" s="236"/>
      <c r="BH1295" s="236"/>
      <c r="BI1295" s="236"/>
      <c r="BJ1295" s="236"/>
      <c r="BK1295" s="236"/>
      <c r="BL1295" s="235" t="str">
        <f t="shared" si="1064"/>
        <v>OK</v>
      </c>
    </row>
    <row r="1296" spans="2:65">
      <c r="B1296" s="235"/>
      <c r="C1296" s="239">
        <v>1293</v>
      </c>
      <c r="D1296" s="234" t="s">
        <v>1824</v>
      </c>
      <c r="E1296" s="248">
        <v>3.3000000000000002E-2</v>
      </c>
      <c r="F1296" s="236">
        <f t="shared" si="1052"/>
        <v>4.325486677646162</v>
      </c>
      <c r="G1296" s="236">
        <f t="shared" si="1053"/>
        <v>5.4849555921538764</v>
      </c>
      <c r="H1296" s="236">
        <f t="shared" si="1054"/>
        <v>0.78860924304176461</v>
      </c>
      <c r="I1296" s="248">
        <v>3.3000000000000002E-2</v>
      </c>
      <c r="J1296" s="236">
        <f t="shared" si="1055"/>
        <v>2.9814866776461626</v>
      </c>
      <c r="K1296" s="236">
        <f t="shared" si="1056"/>
        <v>4.5249555921538755</v>
      </c>
      <c r="L1296" s="236">
        <f t="shared" si="1057"/>
        <v>0.65889854981471252</v>
      </c>
      <c r="M1296" s="235" t="s">
        <v>1729</v>
      </c>
      <c r="N1296" s="235"/>
      <c r="P1296" s="248">
        <v>2.8</v>
      </c>
      <c r="Q1296" s="236">
        <f t="shared" si="1058"/>
        <v>2.8</v>
      </c>
      <c r="R1296" s="248">
        <v>1.6</v>
      </c>
      <c r="S1296" s="248">
        <v>0.6</v>
      </c>
      <c r="T1296" s="235" t="s">
        <v>628</v>
      </c>
      <c r="U1296" s="235" t="s">
        <v>628</v>
      </c>
      <c r="V1296" s="248">
        <v>0</v>
      </c>
      <c r="Y1296" s="236">
        <f t="shared" si="1051"/>
        <v>1.5707963267948966</v>
      </c>
      <c r="Z1296" s="236">
        <f t="shared" si="1059"/>
        <v>0.78539816339744828</v>
      </c>
      <c r="AA1296" s="236">
        <f t="shared" si="1060"/>
        <v>0.59999999999999987</v>
      </c>
      <c r="AB1296" s="236"/>
      <c r="AC1296" s="236"/>
      <c r="AD1296" s="236">
        <f t="shared" si="1061"/>
        <v>0.84852813742385691</v>
      </c>
      <c r="AE1296" s="236">
        <f t="shared" si="1062"/>
        <v>0.42426406871192845</v>
      </c>
      <c r="AG1296" s="236">
        <f t="shared" si="1000"/>
        <v>1.1199999999999999</v>
      </c>
      <c r="AH1296" s="236">
        <f t="shared" si="1063"/>
        <v>2.8</v>
      </c>
      <c r="AI1296" s="236"/>
      <c r="AJ1296" s="236"/>
      <c r="AK1296" s="236"/>
      <c r="AL1296" s="236"/>
      <c r="AM1296" s="236"/>
      <c r="AN1296" s="236"/>
      <c r="AO1296" s="236"/>
      <c r="AP1296" s="235">
        <v>1</v>
      </c>
      <c r="AR1296" s="235" t="str">
        <f t="shared" si="1028"/>
        <v>OK</v>
      </c>
      <c r="AS1296" s="236"/>
      <c r="AT1296" s="236"/>
      <c r="AU1296" s="236"/>
      <c r="AV1296" s="236"/>
      <c r="AW1296" s="236"/>
      <c r="AX1296" s="236"/>
      <c r="AY1296" s="236"/>
      <c r="AZ1296" s="236"/>
      <c r="BA1296" s="236"/>
      <c r="BB1296" s="236"/>
      <c r="BC1296" s="236"/>
      <c r="BD1296" s="236"/>
      <c r="BE1296" s="236"/>
      <c r="BF1296" s="236"/>
      <c r="BG1296" s="236"/>
      <c r="BH1296" s="236"/>
      <c r="BI1296" s="236"/>
      <c r="BJ1296" s="236"/>
      <c r="BK1296" s="236"/>
      <c r="BL1296" s="235" t="str">
        <f t="shared" si="1064"/>
        <v>OK</v>
      </c>
    </row>
    <row r="1297" spans="2:64">
      <c r="B1297" s="235"/>
      <c r="C1297" s="239">
        <v>1294</v>
      </c>
      <c r="D1297" s="234" t="s">
        <v>1826</v>
      </c>
      <c r="E1297" s="248">
        <v>3.3000000000000002E-2</v>
      </c>
      <c r="F1297" s="236">
        <f t="shared" si="1052"/>
        <v>4.5254866776461631</v>
      </c>
      <c r="G1297" s="236">
        <f t="shared" si="1053"/>
        <v>5.6849555921538766</v>
      </c>
      <c r="H1297" s="236">
        <f t="shared" si="1054"/>
        <v>0.79604609117651493</v>
      </c>
      <c r="I1297" s="248">
        <v>3.3000000000000002E-2</v>
      </c>
      <c r="J1297" s="236">
        <f t="shared" si="1055"/>
        <v>3.1214866776461632</v>
      </c>
      <c r="K1297" s="236">
        <f t="shared" si="1056"/>
        <v>4.6049555921538765</v>
      </c>
      <c r="L1297" s="236">
        <f t="shared" si="1057"/>
        <v>0.67785380666095629</v>
      </c>
      <c r="M1297" s="235" t="s">
        <v>1729</v>
      </c>
      <c r="N1297" s="235"/>
      <c r="P1297" s="248">
        <v>2.6</v>
      </c>
      <c r="Q1297" s="236">
        <f t="shared" si="1058"/>
        <v>2.6</v>
      </c>
      <c r="R1297" s="248">
        <v>1.8</v>
      </c>
      <c r="S1297" s="248">
        <v>0.6</v>
      </c>
      <c r="T1297" s="235" t="s">
        <v>628</v>
      </c>
      <c r="U1297" s="235" t="s">
        <v>628</v>
      </c>
      <c r="V1297" s="248">
        <v>0</v>
      </c>
      <c r="Y1297" s="236">
        <f t="shared" si="1051"/>
        <v>1.5707963267948966</v>
      </c>
      <c r="Z1297" s="236">
        <f t="shared" si="1059"/>
        <v>0.78539816339744828</v>
      </c>
      <c r="AA1297" s="236">
        <f t="shared" si="1060"/>
        <v>0.59999999999999987</v>
      </c>
      <c r="AB1297" s="236"/>
      <c r="AC1297" s="236"/>
      <c r="AD1297" s="236">
        <f t="shared" si="1061"/>
        <v>0.84852813742385691</v>
      </c>
      <c r="AE1297" s="236">
        <f t="shared" si="1062"/>
        <v>0.42426406871192845</v>
      </c>
      <c r="AG1297" s="236">
        <f t="shared" si="1000"/>
        <v>1.26</v>
      </c>
      <c r="AH1297" s="236">
        <f t="shared" si="1063"/>
        <v>2.6</v>
      </c>
      <c r="AI1297" s="236"/>
      <c r="AJ1297" s="236"/>
      <c r="AK1297" s="236"/>
      <c r="AL1297" s="236"/>
      <c r="AM1297" s="236"/>
      <c r="AN1297" s="236"/>
      <c r="AO1297" s="236"/>
      <c r="AP1297" s="235">
        <v>1</v>
      </c>
      <c r="AR1297" s="235" t="str">
        <f t="shared" si="1028"/>
        <v>OK</v>
      </c>
      <c r="AS1297" s="236"/>
      <c r="AT1297" s="236"/>
      <c r="AU1297" s="236"/>
      <c r="AV1297" s="236"/>
      <c r="AW1297" s="236"/>
      <c r="AX1297" s="236"/>
      <c r="AY1297" s="236"/>
      <c r="AZ1297" s="236"/>
      <c r="BA1297" s="236"/>
      <c r="BB1297" s="236"/>
      <c r="BC1297" s="236"/>
      <c r="BD1297" s="236"/>
      <c r="BE1297" s="236"/>
      <c r="BF1297" s="236"/>
      <c r="BG1297" s="236"/>
      <c r="BH1297" s="236"/>
      <c r="BI1297" s="236"/>
      <c r="BJ1297" s="236"/>
      <c r="BK1297" s="236"/>
      <c r="BL1297" s="235" t="str">
        <f t="shared" si="1064"/>
        <v>OK</v>
      </c>
    </row>
    <row r="1298" spans="2:64">
      <c r="B1298" s="235"/>
      <c r="C1298" s="239">
        <v>1295</v>
      </c>
      <c r="D1298" s="234" t="s">
        <v>1827</v>
      </c>
      <c r="E1298" s="248">
        <v>3.3000000000000002E-2</v>
      </c>
      <c r="F1298" s="236">
        <f t="shared" si="1052"/>
        <v>4.8854866776461625</v>
      </c>
      <c r="G1298" s="236">
        <f t="shared" si="1053"/>
        <v>5.8849555921538768</v>
      </c>
      <c r="H1298" s="236">
        <f t="shared" si="1054"/>
        <v>0.83016542795322756</v>
      </c>
      <c r="I1298" s="248">
        <v>3.3000000000000002E-2</v>
      </c>
      <c r="J1298" s="236">
        <f t="shared" si="1055"/>
        <v>3.3734866776461625</v>
      </c>
      <c r="K1298" s="236">
        <f t="shared" si="1056"/>
        <v>4.8049555921538767</v>
      </c>
      <c r="L1298" s="236">
        <f t="shared" si="1057"/>
        <v>0.70208488152415127</v>
      </c>
      <c r="M1298" s="235" t="s">
        <v>1729</v>
      </c>
      <c r="N1298" s="235"/>
      <c r="P1298" s="248">
        <v>2.8</v>
      </c>
      <c r="Q1298" s="236">
        <f t="shared" si="1058"/>
        <v>2.8</v>
      </c>
      <c r="R1298" s="248">
        <v>1.8</v>
      </c>
      <c r="S1298" s="248">
        <v>0.6</v>
      </c>
      <c r="T1298" s="235" t="s">
        <v>628</v>
      </c>
      <c r="U1298" s="235" t="s">
        <v>628</v>
      </c>
      <c r="V1298" s="248">
        <v>0</v>
      </c>
      <c r="Y1298" s="236">
        <f t="shared" si="1051"/>
        <v>1.5707963267948966</v>
      </c>
      <c r="Z1298" s="236">
        <f t="shared" si="1059"/>
        <v>0.78539816339744828</v>
      </c>
      <c r="AA1298" s="236">
        <f t="shared" si="1060"/>
        <v>0.59999999999999987</v>
      </c>
      <c r="AB1298" s="236"/>
      <c r="AC1298" s="236"/>
      <c r="AD1298" s="236">
        <f t="shared" si="1061"/>
        <v>0.84852813742385691</v>
      </c>
      <c r="AE1298" s="236">
        <f t="shared" si="1062"/>
        <v>0.42426406871192845</v>
      </c>
      <c r="AG1298" s="236">
        <f t="shared" si="1000"/>
        <v>1.26</v>
      </c>
      <c r="AH1298" s="236">
        <f t="shared" si="1063"/>
        <v>2.8</v>
      </c>
      <c r="AI1298" s="236"/>
      <c r="AJ1298" s="236"/>
      <c r="AK1298" s="236"/>
      <c r="AL1298" s="236"/>
      <c r="AM1298" s="236"/>
      <c r="AN1298" s="236"/>
      <c r="AO1298" s="236"/>
      <c r="AP1298" s="235">
        <v>1</v>
      </c>
      <c r="AR1298" s="235" t="str">
        <f t="shared" si="1028"/>
        <v>OK</v>
      </c>
      <c r="AS1298" s="236"/>
      <c r="AT1298" s="236"/>
      <c r="AU1298" s="236"/>
      <c r="AV1298" s="236"/>
      <c r="AW1298" s="236"/>
      <c r="AX1298" s="236"/>
      <c r="AY1298" s="236"/>
      <c r="AZ1298" s="236"/>
      <c r="BA1298" s="236"/>
      <c r="BB1298" s="236"/>
      <c r="BC1298" s="236"/>
      <c r="BD1298" s="236"/>
      <c r="BE1298" s="236"/>
      <c r="BF1298" s="236"/>
      <c r="BG1298" s="236"/>
      <c r="BH1298" s="236"/>
      <c r="BI1298" s="236"/>
      <c r="BJ1298" s="236"/>
      <c r="BK1298" s="236"/>
      <c r="BL1298" s="235" t="str">
        <f t="shared" si="1064"/>
        <v>OK</v>
      </c>
    </row>
    <row r="1299" spans="2:64">
      <c r="B1299" s="235"/>
      <c r="C1299" s="239">
        <v>1296</v>
      </c>
      <c r="D1299" s="234" t="s">
        <v>1828</v>
      </c>
      <c r="E1299" s="248">
        <v>3.3000000000000002E-2</v>
      </c>
      <c r="F1299" s="236">
        <f t="shared" si="1052"/>
        <v>5.2454866776461628</v>
      </c>
      <c r="G1299" s="236">
        <f t="shared" si="1053"/>
        <v>6.084955592153876</v>
      </c>
      <c r="H1299" s="236">
        <f t="shared" si="1054"/>
        <v>0.862041899600689</v>
      </c>
      <c r="I1299" s="248">
        <v>3.3000000000000002E-2</v>
      </c>
      <c r="J1299" s="236">
        <f t="shared" si="1055"/>
        <v>3.6254866776461632</v>
      </c>
      <c r="K1299" s="236">
        <f t="shared" si="1056"/>
        <v>5.004955592153876</v>
      </c>
      <c r="L1299" s="236">
        <f t="shared" si="1057"/>
        <v>0.7243793897651627</v>
      </c>
      <c r="M1299" s="235" t="s">
        <v>1729</v>
      </c>
      <c r="N1299" s="235"/>
      <c r="P1299" s="248">
        <v>3</v>
      </c>
      <c r="Q1299" s="236">
        <f t="shared" si="1058"/>
        <v>3</v>
      </c>
      <c r="R1299" s="248">
        <v>1.8</v>
      </c>
      <c r="S1299" s="248">
        <v>0.6</v>
      </c>
      <c r="T1299" s="235" t="s">
        <v>628</v>
      </c>
      <c r="U1299" s="235" t="s">
        <v>628</v>
      </c>
      <c r="V1299" s="248">
        <v>0</v>
      </c>
      <c r="Y1299" s="236">
        <f t="shared" si="1051"/>
        <v>1.5707963267948966</v>
      </c>
      <c r="Z1299" s="236">
        <f t="shared" si="1059"/>
        <v>0.78539816339744828</v>
      </c>
      <c r="AA1299" s="236">
        <f t="shared" si="1060"/>
        <v>0.59999999999999987</v>
      </c>
      <c r="AB1299" s="236"/>
      <c r="AC1299" s="236"/>
      <c r="AD1299" s="236">
        <f t="shared" si="1061"/>
        <v>0.84852813742385691</v>
      </c>
      <c r="AE1299" s="236">
        <f t="shared" si="1062"/>
        <v>0.42426406871192845</v>
      </c>
      <c r="AG1299" s="236">
        <f t="shared" si="1000"/>
        <v>1.26</v>
      </c>
      <c r="AH1299" s="236">
        <f t="shared" si="1063"/>
        <v>3</v>
      </c>
      <c r="AI1299" s="236"/>
      <c r="AJ1299" s="236"/>
      <c r="AK1299" s="236"/>
      <c r="AL1299" s="236"/>
      <c r="AM1299" s="236"/>
      <c r="AN1299" s="236"/>
      <c r="AO1299" s="236"/>
      <c r="AP1299" s="235">
        <v>1</v>
      </c>
      <c r="AR1299" s="235" t="str">
        <f t="shared" si="1028"/>
        <v>OK</v>
      </c>
      <c r="AS1299" s="236"/>
      <c r="AT1299" s="236"/>
      <c r="AU1299" s="236"/>
      <c r="AV1299" s="236"/>
      <c r="AW1299" s="236"/>
      <c r="AX1299" s="236"/>
      <c r="AY1299" s="236"/>
      <c r="AZ1299" s="236"/>
      <c r="BA1299" s="236"/>
      <c r="BB1299" s="236"/>
      <c r="BC1299" s="236"/>
      <c r="BD1299" s="236"/>
      <c r="BE1299" s="236"/>
      <c r="BF1299" s="236"/>
      <c r="BG1299" s="236"/>
      <c r="BH1299" s="236"/>
      <c r="BI1299" s="236"/>
      <c r="BJ1299" s="236"/>
      <c r="BK1299" s="236"/>
      <c r="BL1299" s="235" t="str">
        <f t="shared" si="1064"/>
        <v>OK</v>
      </c>
    </row>
    <row r="1300" spans="2:64">
      <c r="B1300" s="235"/>
      <c r="C1300" s="239">
        <v>1297</v>
      </c>
      <c r="D1300" s="234" t="s">
        <v>1829</v>
      </c>
      <c r="E1300" s="248">
        <v>3.3000000000000002E-2</v>
      </c>
      <c r="F1300" s="236">
        <f t="shared" si="1052"/>
        <v>5.6054866776461632</v>
      </c>
      <c r="G1300" s="236">
        <f t="shared" si="1053"/>
        <v>6.2849555921538771</v>
      </c>
      <c r="H1300" s="236">
        <f t="shared" si="1054"/>
        <v>0.89188962363457891</v>
      </c>
      <c r="I1300" s="248">
        <v>3.3000000000000002E-2</v>
      </c>
      <c r="J1300" s="236">
        <f t="shared" si="1055"/>
        <v>3.8774866776461629</v>
      </c>
      <c r="K1300" s="236">
        <f t="shared" si="1056"/>
        <v>5.204955592153877</v>
      </c>
      <c r="L1300" s="236">
        <f t="shared" si="1057"/>
        <v>0.74496056863409466</v>
      </c>
      <c r="M1300" s="235" t="s">
        <v>1729</v>
      </c>
      <c r="N1300" s="235"/>
      <c r="P1300" s="248">
        <v>3.2</v>
      </c>
      <c r="Q1300" s="236">
        <f t="shared" si="1058"/>
        <v>3.2</v>
      </c>
      <c r="R1300" s="248">
        <v>1.8</v>
      </c>
      <c r="S1300" s="248">
        <v>0.6</v>
      </c>
      <c r="T1300" s="235" t="s">
        <v>628</v>
      </c>
      <c r="U1300" s="235" t="s">
        <v>628</v>
      </c>
      <c r="V1300" s="248">
        <v>0</v>
      </c>
      <c r="Y1300" s="236">
        <f t="shared" si="1051"/>
        <v>1.5707963267948966</v>
      </c>
      <c r="Z1300" s="236">
        <f t="shared" si="1059"/>
        <v>0.78539816339744828</v>
      </c>
      <c r="AA1300" s="236">
        <f t="shared" si="1060"/>
        <v>0.59999999999999987</v>
      </c>
      <c r="AB1300" s="236"/>
      <c r="AC1300" s="236"/>
      <c r="AD1300" s="236">
        <f t="shared" si="1061"/>
        <v>0.84852813742385691</v>
      </c>
      <c r="AE1300" s="236">
        <f t="shared" si="1062"/>
        <v>0.42426406871192845</v>
      </c>
      <c r="AG1300" s="236">
        <f t="shared" si="1000"/>
        <v>1.26</v>
      </c>
      <c r="AH1300" s="236">
        <f t="shared" si="1063"/>
        <v>3.2</v>
      </c>
      <c r="AI1300" s="236"/>
      <c r="AJ1300" s="236"/>
      <c r="AK1300" s="236"/>
      <c r="AL1300" s="236"/>
      <c r="AM1300" s="236"/>
      <c r="AN1300" s="236"/>
      <c r="AO1300" s="236"/>
      <c r="AP1300" s="235">
        <v>1</v>
      </c>
      <c r="AR1300" s="235" t="str">
        <f t="shared" si="1028"/>
        <v>OK</v>
      </c>
      <c r="AS1300" s="236"/>
      <c r="AT1300" s="236"/>
      <c r="AU1300" s="236"/>
      <c r="AV1300" s="236"/>
      <c r="AW1300" s="236"/>
      <c r="AX1300" s="236"/>
      <c r="AY1300" s="236"/>
      <c r="AZ1300" s="236"/>
      <c r="BA1300" s="236"/>
      <c r="BB1300" s="236"/>
      <c r="BC1300" s="236"/>
      <c r="BD1300" s="236"/>
      <c r="BE1300" s="236"/>
      <c r="BF1300" s="236"/>
      <c r="BG1300" s="236"/>
      <c r="BH1300" s="236"/>
      <c r="BI1300" s="236"/>
      <c r="BJ1300" s="236"/>
      <c r="BK1300" s="236"/>
      <c r="BL1300" s="235" t="str">
        <f t="shared" si="1064"/>
        <v>OK</v>
      </c>
    </row>
    <row r="1301" spans="2:64">
      <c r="B1301" s="235"/>
      <c r="C1301" s="239">
        <v>1298</v>
      </c>
      <c r="D1301" s="234" t="s">
        <v>1830</v>
      </c>
      <c r="E1301" s="248">
        <v>3.3000000000000002E-2</v>
      </c>
      <c r="F1301" s="236">
        <f t="shared" si="1052"/>
        <v>5.8454866776461625</v>
      </c>
      <c r="G1301" s="236">
        <f t="shared" si="1053"/>
        <v>6.4849555921538764</v>
      </c>
      <c r="H1301" s="236">
        <f t="shared" si="1054"/>
        <v>0.90139193624064207</v>
      </c>
      <c r="I1301" s="248">
        <v>3.3000000000000002E-2</v>
      </c>
      <c r="J1301" s="236">
        <f t="shared" si="1055"/>
        <v>4.0454866776461618</v>
      </c>
      <c r="K1301" s="236">
        <f t="shared" si="1056"/>
        <v>5.2849555921538762</v>
      </c>
      <c r="L1301" s="236">
        <f t="shared" si="1057"/>
        <v>0.76547221771402418</v>
      </c>
      <c r="M1301" s="235" t="s">
        <v>1729</v>
      </c>
      <c r="N1301" s="235"/>
      <c r="P1301" s="248">
        <v>3</v>
      </c>
      <c r="Q1301" s="236">
        <f t="shared" si="1058"/>
        <v>3</v>
      </c>
      <c r="R1301" s="248">
        <v>2</v>
      </c>
      <c r="S1301" s="248">
        <v>0.6</v>
      </c>
      <c r="T1301" s="235" t="s">
        <v>628</v>
      </c>
      <c r="U1301" s="235" t="s">
        <v>628</v>
      </c>
      <c r="V1301" s="248">
        <v>0</v>
      </c>
      <c r="Y1301" s="236">
        <f t="shared" si="1051"/>
        <v>1.5707963267948966</v>
      </c>
      <c r="Z1301" s="236">
        <f t="shared" si="1059"/>
        <v>0.78539816339744828</v>
      </c>
      <c r="AA1301" s="236">
        <f t="shared" si="1060"/>
        <v>0.59999999999999987</v>
      </c>
      <c r="AB1301" s="236"/>
      <c r="AC1301" s="236"/>
      <c r="AD1301" s="236">
        <f t="shared" si="1061"/>
        <v>0.84852813742385691</v>
      </c>
      <c r="AE1301" s="236">
        <f t="shared" si="1062"/>
        <v>0.42426406871192845</v>
      </c>
      <c r="AG1301" s="236">
        <f t="shared" si="1000"/>
        <v>1.4</v>
      </c>
      <c r="AH1301" s="236">
        <f t="shared" si="1063"/>
        <v>3</v>
      </c>
      <c r="AI1301" s="236"/>
      <c r="AJ1301" s="236"/>
      <c r="AK1301" s="236"/>
      <c r="AL1301" s="236"/>
      <c r="AM1301" s="236"/>
      <c r="AN1301" s="236"/>
      <c r="AO1301" s="236"/>
      <c r="AP1301" s="235">
        <v>1</v>
      </c>
      <c r="AR1301" s="235" t="str">
        <f t="shared" si="1028"/>
        <v>OK</v>
      </c>
      <c r="AS1301" s="236"/>
      <c r="AT1301" s="236"/>
      <c r="AU1301" s="236"/>
      <c r="AV1301" s="236"/>
      <c r="AW1301" s="236"/>
      <c r="AX1301" s="236"/>
      <c r="AY1301" s="236"/>
      <c r="AZ1301" s="236"/>
      <c r="BA1301" s="236"/>
      <c r="BB1301" s="236"/>
      <c r="BC1301" s="236"/>
      <c r="BD1301" s="236"/>
      <c r="BE1301" s="236"/>
      <c r="BF1301" s="236"/>
      <c r="BG1301" s="236"/>
      <c r="BH1301" s="236"/>
      <c r="BI1301" s="236"/>
      <c r="BJ1301" s="236"/>
      <c r="BK1301" s="236"/>
      <c r="BL1301" s="235" t="str">
        <f t="shared" si="1064"/>
        <v>OK</v>
      </c>
    </row>
    <row r="1302" spans="2:64">
      <c r="B1302" s="235"/>
      <c r="C1302" s="239">
        <v>1299</v>
      </c>
      <c r="D1302" s="234" t="s">
        <v>1831</v>
      </c>
      <c r="E1302" s="248">
        <v>3.3000000000000002E-2</v>
      </c>
      <c r="F1302" s="236">
        <f t="shared" si="1052"/>
        <v>6.2454866776461628</v>
      </c>
      <c r="G1302" s="236">
        <f t="shared" si="1053"/>
        <v>6.6849555921538766</v>
      </c>
      <c r="H1302" s="236">
        <f t="shared" si="1054"/>
        <v>0.93426000989093816</v>
      </c>
      <c r="I1302" s="248">
        <v>3.3000000000000002E-2</v>
      </c>
      <c r="J1302" s="236">
        <f t="shared" si="1055"/>
        <v>4.325486677646162</v>
      </c>
      <c r="K1302" s="236">
        <f t="shared" si="1056"/>
        <v>5.4849555921538764</v>
      </c>
      <c r="L1302" s="236">
        <f t="shared" si="1057"/>
        <v>0.78860924304176461</v>
      </c>
      <c r="M1302" s="235" t="s">
        <v>1729</v>
      </c>
      <c r="N1302" s="235"/>
      <c r="P1302" s="248">
        <v>3.2</v>
      </c>
      <c r="Q1302" s="236">
        <f t="shared" si="1058"/>
        <v>3.2</v>
      </c>
      <c r="R1302" s="248">
        <v>2</v>
      </c>
      <c r="S1302" s="248">
        <v>0.6</v>
      </c>
      <c r="T1302" s="235" t="s">
        <v>628</v>
      </c>
      <c r="U1302" s="235" t="s">
        <v>628</v>
      </c>
      <c r="V1302" s="248">
        <v>0</v>
      </c>
      <c r="Y1302" s="236">
        <f t="shared" si="1051"/>
        <v>1.5707963267948966</v>
      </c>
      <c r="Z1302" s="236">
        <f t="shared" si="1059"/>
        <v>0.78539816339744828</v>
      </c>
      <c r="AA1302" s="236">
        <f t="shared" si="1060"/>
        <v>0.59999999999999987</v>
      </c>
      <c r="AB1302" s="236"/>
      <c r="AC1302" s="236"/>
      <c r="AD1302" s="236">
        <f t="shared" si="1061"/>
        <v>0.84852813742385691</v>
      </c>
      <c r="AE1302" s="236">
        <f t="shared" si="1062"/>
        <v>0.42426406871192845</v>
      </c>
      <c r="AG1302" s="236">
        <f t="shared" ref="AG1302:AG1304" si="1065">$L$1*R1302</f>
        <v>1.4</v>
      </c>
      <c r="AH1302" s="236">
        <f t="shared" si="1063"/>
        <v>3.2</v>
      </c>
      <c r="AI1302" s="236"/>
      <c r="AJ1302" s="236"/>
      <c r="AK1302" s="236"/>
      <c r="AL1302" s="236"/>
      <c r="AM1302" s="236"/>
      <c r="AN1302" s="236"/>
      <c r="AO1302" s="236"/>
      <c r="AP1302" s="235">
        <v>1</v>
      </c>
      <c r="AR1302" s="235" t="str">
        <f t="shared" si="1028"/>
        <v>OK</v>
      </c>
      <c r="AS1302" s="236"/>
      <c r="AT1302" s="236"/>
      <c r="AU1302" s="236"/>
      <c r="AV1302" s="236"/>
      <c r="AW1302" s="236"/>
      <c r="AX1302" s="236"/>
      <c r="AY1302" s="236"/>
      <c r="AZ1302" s="236"/>
      <c r="BA1302" s="236"/>
      <c r="BB1302" s="236"/>
      <c r="BC1302" s="236"/>
      <c r="BD1302" s="236"/>
      <c r="BE1302" s="236"/>
      <c r="BF1302" s="236"/>
      <c r="BG1302" s="236"/>
      <c r="BH1302" s="236"/>
      <c r="BI1302" s="236"/>
      <c r="BJ1302" s="236"/>
      <c r="BK1302" s="236"/>
      <c r="BL1302" s="235" t="str">
        <f t="shared" si="1064"/>
        <v>OK</v>
      </c>
    </row>
    <row r="1303" spans="2:64">
      <c r="B1303" s="235"/>
      <c r="C1303" s="239">
        <v>1300</v>
      </c>
      <c r="D1303" s="234" t="s">
        <v>1832</v>
      </c>
      <c r="E1303" s="248">
        <v>3.3000000000000002E-2</v>
      </c>
      <c r="F1303" s="236">
        <f t="shared" si="1052"/>
        <v>6.6454866776461623</v>
      </c>
      <c r="G1303" s="236">
        <f t="shared" si="1053"/>
        <v>6.8849555921538768</v>
      </c>
      <c r="H1303" s="236">
        <f t="shared" si="1054"/>
        <v>0.96521852446214551</v>
      </c>
      <c r="I1303" s="248">
        <v>3.3000000000000002E-2</v>
      </c>
      <c r="J1303" s="236">
        <f t="shared" si="1055"/>
        <v>4.6054866776461623</v>
      </c>
      <c r="K1303" s="236">
        <f t="shared" si="1056"/>
        <v>5.6849555921538757</v>
      </c>
      <c r="L1303" s="236">
        <f t="shared" si="1057"/>
        <v>0.81011832071343726</v>
      </c>
      <c r="M1303" s="235" t="s">
        <v>1729</v>
      </c>
      <c r="N1303" s="235"/>
      <c r="P1303" s="248">
        <v>3.4</v>
      </c>
      <c r="Q1303" s="236">
        <f t="shared" si="1058"/>
        <v>3.4</v>
      </c>
      <c r="R1303" s="248">
        <v>2</v>
      </c>
      <c r="S1303" s="248">
        <v>0.6</v>
      </c>
      <c r="T1303" s="235" t="s">
        <v>628</v>
      </c>
      <c r="U1303" s="235" t="s">
        <v>628</v>
      </c>
      <c r="V1303" s="248">
        <v>0</v>
      </c>
      <c r="Y1303" s="236">
        <f t="shared" si="1051"/>
        <v>1.5707963267948966</v>
      </c>
      <c r="Z1303" s="236">
        <f t="shared" si="1059"/>
        <v>0.78539816339744828</v>
      </c>
      <c r="AA1303" s="236">
        <f t="shared" si="1060"/>
        <v>0.59999999999999987</v>
      </c>
      <c r="AB1303" s="236"/>
      <c r="AC1303" s="236"/>
      <c r="AD1303" s="236">
        <f t="shared" si="1061"/>
        <v>0.84852813742385691</v>
      </c>
      <c r="AE1303" s="236">
        <f t="shared" si="1062"/>
        <v>0.42426406871192845</v>
      </c>
      <c r="AG1303" s="236">
        <f t="shared" si="1065"/>
        <v>1.4</v>
      </c>
      <c r="AH1303" s="236">
        <f t="shared" si="1063"/>
        <v>3.4</v>
      </c>
      <c r="AI1303" s="236"/>
      <c r="AJ1303" s="236"/>
      <c r="AK1303" s="236"/>
      <c r="AL1303" s="236"/>
      <c r="AM1303" s="236"/>
      <c r="AN1303" s="236"/>
      <c r="AO1303" s="236"/>
      <c r="AP1303" s="235">
        <v>1</v>
      </c>
      <c r="AR1303" s="235" t="str">
        <f t="shared" si="1028"/>
        <v>OK</v>
      </c>
      <c r="AS1303" s="236"/>
      <c r="AT1303" s="236"/>
      <c r="AU1303" s="236"/>
      <c r="AV1303" s="236"/>
      <c r="AW1303" s="236"/>
      <c r="AX1303" s="236"/>
      <c r="AY1303" s="236"/>
      <c r="AZ1303" s="236"/>
      <c r="BA1303" s="236"/>
      <c r="BB1303" s="236"/>
      <c r="BC1303" s="236"/>
      <c r="BD1303" s="236"/>
      <c r="BE1303" s="236"/>
      <c r="BF1303" s="236"/>
      <c r="BG1303" s="236"/>
      <c r="BH1303" s="236"/>
      <c r="BI1303" s="236"/>
      <c r="BJ1303" s="236"/>
      <c r="BK1303" s="236"/>
      <c r="BL1303" s="235" t="str">
        <f t="shared" si="1064"/>
        <v>OK</v>
      </c>
    </row>
    <row r="1304" spans="2:64">
      <c r="B1304" s="235"/>
      <c r="C1304" s="239">
        <v>1301</v>
      </c>
      <c r="D1304" s="234" t="s">
        <v>1833</v>
      </c>
      <c r="E1304" s="248">
        <v>3.3000000000000002E-2</v>
      </c>
      <c r="F1304" s="236">
        <f t="shared" si="1052"/>
        <v>7.0454866776461627</v>
      </c>
      <c r="G1304" s="236">
        <f t="shared" si="1053"/>
        <v>7.084955592153876</v>
      </c>
      <c r="H1304" s="236">
        <f t="shared" si="1054"/>
        <v>0.99442919380448591</v>
      </c>
      <c r="I1304" s="248">
        <v>3.3000000000000002E-2</v>
      </c>
      <c r="J1304" s="236">
        <f t="shared" si="1055"/>
        <v>4.8854866776461625</v>
      </c>
      <c r="K1304" s="236">
        <f t="shared" si="1056"/>
        <v>5.8849555921538768</v>
      </c>
      <c r="L1304" s="236">
        <f t="shared" si="1057"/>
        <v>0.83016542795322756</v>
      </c>
      <c r="M1304" s="235" t="s">
        <v>1729</v>
      </c>
      <c r="N1304" s="235"/>
      <c r="P1304" s="248">
        <v>3.6</v>
      </c>
      <c r="Q1304" s="236">
        <f t="shared" si="1058"/>
        <v>3.6</v>
      </c>
      <c r="R1304" s="248">
        <v>2</v>
      </c>
      <c r="S1304" s="248">
        <v>0.6</v>
      </c>
      <c r="T1304" s="235" t="s">
        <v>628</v>
      </c>
      <c r="U1304" s="235" t="s">
        <v>628</v>
      </c>
      <c r="V1304" s="248">
        <v>0</v>
      </c>
      <c r="Y1304" s="236">
        <f t="shared" si="1051"/>
        <v>1.5707963267948966</v>
      </c>
      <c r="Z1304" s="236">
        <f t="shared" si="1059"/>
        <v>0.78539816339744828</v>
      </c>
      <c r="AA1304" s="236">
        <f t="shared" si="1060"/>
        <v>0.59999999999999987</v>
      </c>
      <c r="AB1304" s="236"/>
      <c r="AC1304" s="236"/>
      <c r="AD1304" s="236">
        <f t="shared" si="1061"/>
        <v>0.84852813742385691</v>
      </c>
      <c r="AE1304" s="236">
        <f t="shared" si="1062"/>
        <v>0.42426406871192845</v>
      </c>
      <c r="AG1304" s="236">
        <f t="shared" si="1065"/>
        <v>1.4</v>
      </c>
      <c r="AH1304" s="236">
        <f t="shared" si="1063"/>
        <v>3.6</v>
      </c>
      <c r="AI1304" s="236"/>
      <c r="AJ1304" s="236"/>
      <c r="AK1304" s="236"/>
      <c r="AL1304" s="236"/>
      <c r="AM1304" s="236"/>
      <c r="AN1304" s="236"/>
      <c r="AO1304" s="236"/>
      <c r="AP1304" s="235">
        <v>1</v>
      </c>
      <c r="AR1304" s="235" t="str">
        <f t="shared" si="1028"/>
        <v>OK</v>
      </c>
      <c r="AS1304" s="236"/>
      <c r="AT1304" s="236"/>
      <c r="AU1304" s="236"/>
      <c r="AV1304" s="236"/>
      <c r="AW1304" s="236"/>
      <c r="AX1304" s="236"/>
      <c r="AY1304" s="236"/>
      <c r="AZ1304" s="236"/>
      <c r="BA1304" s="236"/>
      <c r="BB1304" s="236"/>
      <c r="BC1304" s="236"/>
      <c r="BD1304" s="236"/>
      <c r="BE1304" s="236"/>
      <c r="BF1304" s="236"/>
      <c r="BG1304" s="236"/>
      <c r="BH1304" s="236"/>
      <c r="BI1304" s="236"/>
      <c r="BJ1304" s="236"/>
      <c r="BK1304" s="236"/>
      <c r="BL1304" s="235" t="str">
        <f t="shared" si="1064"/>
        <v>OK</v>
      </c>
    </row>
    <row r="1305" spans="2:64">
      <c r="B1305" s="235"/>
      <c r="C1305" s="239">
        <v>1302</v>
      </c>
      <c r="E1305" s="248"/>
      <c r="F1305" s="236"/>
      <c r="G1305" s="236"/>
      <c r="H1305" s="236"/>
      <c r="I1305" s="248"/>
      <c r="J1305" s="236"/>
      <c r="K1305" s="236"/>
      <c r="L1305" s="236"/>
      <c r="M1305" s="235"/>
      <c r="N1305" s="235"/>
      <c r="P1305" s="248"/>
      <c r="Q1305" s="235"/>
      <c r="R1305" s="235"/>
      <c r="S1305" s="236"/>
      <c r="T1305" s="235"/>
      <c r="U1305" s="248"/>
      <c r="V1305" s="235" t="s">
        <v>1955</v>
      </c>
      <c r="Y1305" s="236"/>
      <c r="Z1305" s="235"/>
      <c r="AA1305" s="236"/>
      <c r="AB1305" s="236"/>
      <c r="AC1305" s="236"/>
      <c r="AD1305" s="236"/>
      <c r="AG1305" s="236"/>
      <c r="AH1305" s="236"/>
      <c r="AI1305" s="236"/>
      <c r="AJ1305" s="236"/>
      <c r="AK1305" s="236"/>
      <c r="AL1305" s="236"/>
      <c r="AM1305" s="236"/>
      <c r="AN1305" s="236"/>
      <c r="AO1305" s="236"/>
      <c r="AR1305" s="235" t="str">
        <f t="shared" si="1028"/>
        <v/>
      </c>
      <c r="AS1305" s="236"/>
      <c r="AT1305" s="236"/>
      <c r="AU1305" s="236"/>
      <c r="AV1305" s="236"/>
      <c r="AW1305" s="236"/>
      <c r="AX1305" s="236"/>
      <c r="AY1305" s="236"/>
      <c r="AZ1305" s="236"/>
      <c r="BA1305" s="236"/>
      <c r="BB1305" s="236"/>
      <c r="BC1305" s="236"/>
      <c r="BD1305" s="236"/>
      <c r="BE1305" s="236"/>
      <c r="BF1305" s="236"/>
      <c r="BG1305" s="236"/>
      <c r="BH1305" s="236"/>
      <c r="BI1305" s="236"/>
      <c r="BJ1305" s="236"/>
      <c r="BK1305" s="236"/>
      <c r="BL1305" s="235"/>
    </row>
    <row r="1306" spans="2:64">
      <c r="B1306" s="312" t="s">
        <v>1743</v>
      </c>
      <c r="C1306" s="239">
        <v>1303</v>
      </c>
      <c r="D1306" s="234" t="s">
        <v>1855</v>
      </c>
      <c r="E1306" s="248">
        <v>1.4E-2</v>
      </c>
      <c r="F1306" s="236">
        <f>(P1306+Q1306)/2*R1306</f>
        <v>2.2799999999999998</v>
      </c>
      <c r="G1306" s="236">
        <f>(Q1306+2*(((P1306-Q1306)/2)^2+R1306^2)^0.5)*V1306</f>
        <v>4.4216415536710629</v>
      </c>
      <c r="H1306" s="236">
        <f t="shared" si="1054"/>
        <v>0.51564559730243908</v>
      </c>
      <c r="I1306" s="248">
        <v>1.4E-2</v>
      </c>
      <c r="J1306" s="236">
        <f>(AH1306+Q1306)/2*AG1306</f>
        <v>1.2936000000000001</v>
      </c>
      <c r="K1306" s="236">
        <f>(Q1306+2*(((AH1306-Q1306)/2)^2+AG1306^2)^0.5)*V1306</f>
        <v>3.3219490875697435</v>
      </c>
      <c r="L1306" s="236">
        <f t="shared" si="1057"/>
        <v>0.38940994154319386</v>
      </c>
      <c r="M1306" s="235" t="s">
        <v>1729</v>
      </c>
      <c r="N1306" s="235"/>
      <c r="P1306" s="248">
        <v>3.1</v>
      </c>
      <c r="Q1306" s="248">
        <v>0.7</v>
      </c>
      <c r="R1306" s="248">
        <v>1.2</v>
      </c>
      <c r="S1306" s="235" t="s">
        <v>628</v>
      </c>
      <c r="T1306" s="235" t="s">
        <v>628</v>
      </c>
      <c r="U1306" s="235" t="s">
        <v>628</v>
      </c>
      <c r="V1306" s="248">
        <v>1.08</v>
      </c>
      <c r="W1306" s="234" t="s">
        <v>1879</v>
      </c>
      <c r="X1306" s="234" t="s">
        <v>1956</v>
      </c>
      <c r="Y1306" s="236"/>
      <c r="Z1306" s="235"/>
      <c r="AA1306" s="236"/>
      <c r="AB1306" s="236"/>
      <c r="AC1306" s="236"/>
      <c r="AD1306" s="236"/>
      <c r="AG1306" s="236">
        <f t="shared" ref="AG1306:AG1310" si="1066">$L$1*R1306</f>
        <v>0.84</v>
      </c>
      <c r="AH1306" s="236">
        <f>Q1306+(P1306-Q1306)/R1306*AG1306</f>
        <v>2.3800000000000003</v>
      </c>
      <c r="AI1306" s="236"/>
      <c r="AJ1306" s="236"/>
      <c r="AK1306" s="236"/>
      <c r="AL1306" s="236"/>
      <c r="AM1306" s="236"/>
      <c r="AN1306" s="236"/>
      <c r="AO1306" s="236"/>
      <c r="AP1306" s="235">
        <v>10</v>
      </c>
      <c r="AR1306" s="235" t="str">
        <f t="shared" si="1028"/>
        <v/>
      </c>
      <c r="AS1306" s="236"/>
      <c r="AT1306" s="236"/>
      <c r="AU1306" s="236"/>
      <c r="AV1306" s="236"/>
      <c r="AW1306" s="236"/>
      <c r="AX1306" s="236"/>
      <c r="AY1306" s="236"/>
      <c r="AZ1306" s="236"/>
      <c r="BA1306" s="236"/>
      <c r="BB1306" s="236"/>
      <c r="BC1306" s="236"/>
      <c r="BD1306" s="236"/>
      <c r="BE1306" s="236"/>
      <c r="BF1306" s="236"/>
      <c r="BG1306" s="236"/>
      <c r="BH1306" s="236"/>
      <c r="BI1306" s="236"/>
      <c r="BJ1306" s="236"/>
      <c r="BK1306" s="236"/>
      <c r="BL1306" s="235"/>
    </row>
    <row r="1307" spans="2:64">
      <c r="B1307" s="249" t="s">
        <v>1834</v>
      </c>
      <c r="C1307" s="239">
        <v>1304</v>
      </c>
      <c r="D1307" s="234" t="s">
        <v>1836</v>
      </c>
      <c r="E1307" s="248">
        <v>1.4E-2</v>
      </c>
      <c r="F1307" s="236">
        <f>(P1307+Q1307)/2*R1307</f>
        <v>0</v>
      </c>
      <c r="G1307" s="236">
        <f>Q1307+2*(((P1307-Q1307)/2)^2+R1307^2)^0.5</f>
        <v>0</v>
      </c>
      <c r="H1307" s="236" t="e">
        <f>F1307/G1307</f>
        <v>#DIV/0!</v>
      </c>
      <c r="I1307" s="248">
        <v>1.4E-2</v>
      </c>
      <c r="J1307" s="236" t="e">
        <f>(AH1307+Q1307)/2*AG1307</f>
        <v>#DIV/0!</v>
      </c>
      <c r="K1307" s="236" t="e">
        <f>Q1307+2*(((AH1307-Q1307)/2)^2+AG1307^2)^0.5</f>
        <v>#DIV/0!</v>
      </c>
      <c r="L1307" s="236" t="e">
        <f>J1307/K1307</f>
        <v>#DIV/0!</v>
      </c>
      <c r="M1307" s="235" t="s">
        <v>1729</v>
      </c>
      <c r="N1307" s="235"/>
      <c r="P1307" s="248"/>
      <c r="Q1307" s="235"/>
      <c r="R1307" s="235"/>
      <c r="S1307" s="235" t="s">
        <v>628</v>
      </c>
      <c r="T1307" s="235" t="s">
        <v>628</v>
      </c>
      <c r="U1307" s="235" t="s">
        <v>628</v>
      </c>
      <c r="V1307" s="248"/>
      <c r="Y1307" s="236"/>
      <c r="Z1307" s="235"/>
      <c r="AA1307" s="236"/>
      <c r="AB1307" s="236"/>
      <c r="AC1307" s="236"/>
      <c r="AD1307" s="236"/>
      <c r="AG1307" s="236">
        <f t="shared" si="1066"/>
        <v>0</v>
      </c>
      <c r="AH1307" s="236" t="e">
        <f>Q1307+(P1307-Q1307)/R1307*AG1307</f>
        <v>#DIV/0!</v>
      </c>
      <c r="AI1307" s="236"/>
      <c r="AJ1307" s="236"/>
      <c r="AK1307" s="236"/>
      <c r="AL1307" s="236"/>
      <c r="AM1307" s="236"/>
      <c r="AN1307" s="236"/>
      <c r="AO1307" s="236"/>
      <c r="AP1307" s="235">
        <v>10</v>
      </c>
      <c r="AR1307" s="235" t="str">
        <f t="shared" si="1028"/>
        <v/>
      </c>
      <c r="AS1307" s="236"/>
      <c r="AT1307" s="236"/>
      <c r="AU1307" s="236"/>
      <c r="AV1307" s="236"/>
      <c r="AW1307" s="236"/>
      <c r="AX1307" s="236"/>
      <c r="AY1307" s="236"/>
      <c r="AZ1307" s="236"/>
      <c r="BA1307" s="236"/>
      <c r="BB1307" s="236"/>
      <c r="BC1307" s="236"/>
      <c r="BD1307" s="236"/>
      <c r="BE1307" s="236"/>
      <c r="BF1307" s="236"/>
      <c r="BG1307" s="236"/>
      <c r="BH1307" s="236"/>
      <c r="BI1307" s="236"/>
      <c r="BJ1307" s="236"/>
      <c r="BK1307" s="236"/>
      <c r="BL1307" s="235"/>
    </row>
    <row r="1308" spans="2:64">
      <c r="B1308" s="235"/>
      <c r="C1308" s="239">
        <v>1305</v>
      </c>
      <c r="D1308" s="234" t="s">
        <v>1836</v>
      </c>
      <c r="E1308" s="248">
        <v>1.4E-2</v>
      </c>
      <c r="F1308" s="236">
        <f>(P1308+Q1308)/2*R1308</f>
        <v>0</v>
      </c>
      <c r="G1308" s="236">
        <f>Q1308+2*(((P1308-Q1308)/2)^2+R1308^2)^0.5</f>
        <v>0</v>
      </c>
      <c r="H1308" s="236" t="e">
        <f>F1308/G1308</f>
        <v>#DIV/0!</v>
      </c>
      <c r="I1308" s="248">
        <v>1.4E-2</v>
      </c>
      <c r="J1308" s="236" t="e">
        <f>(AH1308+Q1308)/2*AG1308</f>
        <v>#DIV/0!</v>
      </c>
      <c r="K1308" s="236" t="e">
        <f>Q1308+2*(((AH1308-Q1308)/2)^2+AG1308^2)^0.5</f>
        <v>#DIV/0!</v>
      </c>
      <c r="L1308" s="236" t="e">
        <f>J1308/K1308</f>
        <v>#DIV/0!</v>
      </c>
      <c r="M1308" s="235" t="s">
        <v>1729</v>
      </c>
      <c r="N1308" s="235"/>
      <c r="P1308" s="248"/>
      <c r="Q1308" s="235"/>
      <c r="R1308" s="235"/>
      <c r="S1308" s="235" t="s">
        <v>628</v>
      </c>
      <c r="T1308" s="235" t="s">
        <v>628</v>
      </c>
      <c r="U1308" s="235" t="s">
        <v>628</v>
      </c>
      <c r="V1308" s="248"/>
      <c r="Y1308" s="236"/>
      <c r="Z1308" s="235"/>
      <c r="AA1308" s="236"/>
      <c r="AB1308" s="236"/>
      <c r="AC1308" s="236"/>
      <c r="AD1308" s="236"/>
      <c r="AG1308" s="236">
        <f t="shared" si="1066"/>
        <v>0</v>
      </c>
      <c r="AH1308" s="236" t="e">
        <f>Q1308+(P1308-Q1308)/R1308*AG1308</f>
        <v>#DIV/0!</v>
      </c>
      <c r="AI1308" s="236"/>
      <c r="AJ1308" s="236"/>
      <c r="AK1308" s="236"/>
      <c r="AL1308" s="236"/>
      <c r="AM1308" s="236"/>
      <c r="AN1308" s="236"/>
      <c r="AO1308" s="236"/>
      <c r="AP1308" s="235">
        <v>10</v>
      </c>
      <c r="AR1308" s="235" t="str">
        <f t="shared" si="1028"/>
        <v/>
      </c>
      <c r="AS1308" s="236"/>
      <c r="AT1308" s="236"/>
      <c r="AU1308" s="236"/>
      <c r="AV1308" s="236"/>
      <c r="AW1308" s="236"/>
      <c r="AX1308" s="236"/>
      <c r="AY1308" s="236"/>
      <c r="AZ1308" s="236"/>
      <c r="BA1308" s="236"/>
      <c r="BB1308" s="236"/>
      <c r="BC1308" s="236"/>
      <c r="BD1308" s="236"/>
      <c r="BE1308" s="236"/>
      <c r="BF1308" s="236"/>
      <c r="BG1308" s="236"/>
      <c r="BH1308" s="236"/>
      <c r="BI1308" s="236"/>
      <c r="BJ1308" s="236"/>
      <c r="BK1308" s="236"/>
      <c r="BL1308" s="235"/>
    </row>
    <row r="1309" spans="2:64">
      <c r="B1309" s="235"/>
      <c r="C1309" s="239">
        <v>1306</v>
      </c>
      <c r="D1309" s="234" t="s">
        <v>1836</v>
      </c>
      <c r="E1309" s="248">
        <v>1.4E-2</v>
      </c>
      <c r="F1309" s="236">
        <f>(P1309+Q1309)/2*R1309</f>
        <v>0</v>
      </c>
      <c r="G1309" s="236">
        <f>Q1309+2*(((P1309-Q1309)/2)^2+R1309^2)^0.5</f>
        <v>0</v>
      </c>
      <c r="H1309" s="236" t="e">
        <f>F1309/G1309</f>
        <v>#DIV/0!</v>
      </c>
      <c r="I1309" s="248">
        <v>1.4E-2</v>
      </c>
      <c r="J1309" s="236" t="e">
        <f>(AH1309+Q1309)/2*AG1309</f>
        <v>#DIV/0!</v>
      </c>
      <c r="K1309" s="236" t="e">
        <f>Q1309+2*(((AH1309-Q1309)/2)^2+AG1309^2)^0.5</f>
        <v>#DIV/0!</v>
      </c>
      <c r="L1309" s="236" t="e">
        <f>J1309/K1309</f>
        <v>#DIV/0!</v>
      </c>
      <c r="M1309" s="235" t="s">
        <v>1729</v>
      </c>
      <c r="N1309" s="235"/>
      <c r="P1309" s="248"/>
      <c r="Q1309" s="235"/>
      <c r="R1309" s="235"/>
      <c r="S1309" s="235" t="s">
        <v>628</v>
      </c>
      <c r="T1309" s="235" t="s">
        <v>628</v>
      </c>
      <c r="U1309" s="235" t="s">
        <v>628</v>
      </c>
      <c r="V1309" s="248"/>
      <c r="Y1309" s="236"/>
      <c r="Z1309" s="235"/>
      <c r="AA1309" s="236"/>
      <c r="AB1309" s="236"/>
      <c r="AC1309" s="236"/>
      <c r="AD1309" s="236"/>
      <c r="AG1309" s="236">
        <f t="shared" si="1066"/>
        <v>0</v>
      </c>
      <c r="AH1309" s="236" t="e">
        <f>Q1309+(P1309-Q1309)/R1309*AG1309</f>
        <v>#DIV/0!</v>
      </c>
      <c r="AI1309" s="236"/>
      <c r="AJ1309" s="236"/>
      <c r="AK1309" s="236"/>
      <c r="AL1309" s="236"/>
      <c r="AM1309" s="236"/>
      <c r="AN1309" s="236"/>
      <c r="AO1309" s="236"/>
      <c r="AP1309" s="235">
        <v>10</v>
      </c>
      <c r="AR1309" s="235" t="str">
        <f t="shared" si="1028"/>
        <v/>
      </c>
      <c r="AS1309" s="236"/>
      <c r="AT1309" s="236"/>
      <c r="AU1309" s="236"/>
      <c r="AV1309" s="236"/>
      <c r="AW1309" s="236"/>
      <c r="AX1309" s="236"/>
      <c r="AY1309" s="236"/>
      <c r="AZ1309" s="236"/>
      <c r="BA1309" s="236"/>
      <c r="BB1309" s="236"/>
      <c r="BC1309" s="236"/>
      <c r="BD1309" s="236"/>
      <c r="BE1309" s="236"/>
      <c r="BF1309" s="236"/>
      <c r="BG1309" s="236"/>
      <c r="BH1309" s="236"/>
      <c r="BI1309" s="236"/>
      <c r="BJ1309" s="236"/>
      <c r="BK1309" s="236"/>
      <c r="BL1309" s="235"/>
    </row>
    <row r="1310" spans="2:64">
      <c r="B1310" s="235"/>
      <c r="C1310" s="239">
        <v>1307</v>
      </c>
      <c r="D1310" s="234" t="s">
        <v>1836</v>
      </c>
      <c r="E1310" s="248">
        <v>1.4E-2</v>
      </c>
      <c r="F1310" s="236">
        <f>(P1310+Q1310)/2*R1310</f>
        <v>0</v>
      </c>
      <c r="G1310" s="236">
        <f>Q1310+2*(((P1310-Q1310)/2)^2+R1310^2)^0.5</f>
        <v>0</v>
      </c>
      <c r="H1310" s="236" t="e">
        <f>F1310/G1310</f>
        <v>#DIV/0!</v>
      </c>
      <c r="I1310" s="248">
        <v>1.4E-2</v>
      </c>
      <c r="J1310" s="236" t="e">
        <f>(AH1310+Q1310)/2*AG1310</f>
        <v>#DIV/0!</v>
      </c>
      <c r="K1310" s="236" t="e">
        <f>Q1310+2*(((AH1310-Q1310)/2)^2+AG1310^2)^0.5</f>
        <v>#DIV/0!</v>
      </c>
      <c r="L1310" s="236" t="e">
        <f>J1310/K1310</f>
        <v>#DIV/0!</v>
      </c>
      <c r="M1310" s="235" t="s">
        <v>1729</v>
      </c>
      <c r="N1310" s="235"/>
      <c r="P1310" s="248"/>
      <c r="Q1310" s="235"/>
      <c r="R1310" s="235"/>
      <c r="S1310" s="235" t="s">
        <v>628</v>
      </c>
      <c r="T1310" s="235" t="s">
        <v>628</v>
      </c>
      <c r="U1310" s="235" t="s">
        <v>628</v>
      </c>
      <c r="V1310" s="248"/>
      <c r="Y1310" s="236"/>
      <c r="Z1310" s="235"/>
      <c r="AA1310" s="236"/>
      <c r="AB1310" s="236"/>
      <c r="AC1310" s="236"/>
      <c r="AD1310" s="236"/>
      <c r="AG1310" s="236">
        <f t="shared" si="1066"/>
        <v>0</v>
      </c>
      <c r="AH1310" s="236" t="e">
        <f>Q1310+(P1310-Q1310)/R1310*AG1310</f>
        <v>#DIV/0!</v>
      </c>
      <c r="AI1310" s="236"/>
      <c r="AJ1310" s="236"/>
      <c r="AK1310" s="236"/>
      <c r="AL1310" s="236"/>
      <c r="AM1310" s="236"/>
      <c r="AN1310" s="236"/>
      <c r="AO1310" s="236"/>
      <c r="AP1310" s="235">
        <v>10</v>
      </c>
      <c r="AR1310" s="235" t="str">
        <f t="shared" si="1028"/>
        <v/>
      </c>
      <c r="AS1310" s="236"/>
      <c r="AT1310" s="236"/>
      <c r="AU1310" s="236"/>
      <c r="AV1310" s="236"/>
      <c r="AW1310" s="236"/>
      <c r="AX1310" s="236"/>
      <c r="AY1310" s="236"/>
      <c r="AZ1310" s="236"/>
      <c r="BA1310" s="236"/>
      <c r="BB1310" s="236"/>
      <c r="BC1310" s="236"/>
      <c r="BD1310" s="236"/>
      <c r="BE1310" s="236"/>
      <c r="BF1310" s="236"/>
      <c r="BG1310" s="236"/>
      <c r="BH1310" s="236"/>
      <c r="BI1310" s="236"/>
      <c r="BJ1310" s="236"/>
      <c r="BK1310" s="236"/>
      <c r="BL1310" s="235"/>
    </row>
    <row r="1311" spans="2:64">
      <c r="B1311" s="235"/>
      <c r="C1311" s="239">
        <v>1308</v>
      </c>
      <c r="E1311" s="248"/>
      <c r="F1311" s="236"/>
      <c r="G1311" s="236"/>
      <c r="H1311" s="236"/>
      <c r="I1311" s="248"/>
      <c r="J1311" s="236"/>
      <c r="K1311" s="236"/>
      <c r="L1311" s="236"/>
      <c r="M1311" s="235"/>
      <c r="N1311" s="235"/>
      <c r="P1311" s="248"/>
      <c r="Q1311" s="235"/>
      <c r="R1311" s="235"/>
      <c r="S1311" s="236"/>
      <c r="T1311" s="235"/>
      <c r="U1311" s="248"/>
      <c r="V1311" s="235" t="s">
        <v>1878</v>
      </c>
      <c r="Y1311" s="235"/>
      <c r="Z1311" s="235"/>
      <c r="AA1311" s="236"/>
      <c r="AB1311" s="236"/>
      <c r="AC1311" s="236"/>
      <c r="AD1311" s="236"/>
      <c r="AG1311" s="236"/>
      <c r="AH1311" s="236"/>
      <c r="AI1311" s="236"/>
      <c r="AJ1311" s="236"/>
      <c r="AK1311" s="236"/>
      <c r="AL1311" s="236"/>
      <c r="AM1311" s="236"/>
      <c r="AN1311" s="236"/>
      <c r="AO1311" s="236"/>
      <c r="AP1311" s="236"/>
      <c r="AR1311" s="235" t="str">
        <f t="shared" si="1028"/>
        <v/>
      </c>
      <c r="AS1311" s="236"/>
      <c r="AT1311" s="236"/>
      <c r="AU1311" s="236"/>
      <c r="AV1311" s="236"/>
      <c r="AW1311" s="236"/>
      <c r="AX1311" s="236"/>
      <c r="AY1311" s="236"/>
      <c r="AZ1311" s="236"/>
      <c r="BA1311" s="236"/>
      <c r="BB1311" s="236"/>
      <c r="BC1311" s="236"/>
      <c r="BD1311" s="236"/>
      <c r="BE1311" s="236"/>
      <c r="BF1311" s="236"/>
      <c r="BG1311" s="236"/>
      <c r="BH1311" s="236"/>
      <c r="BI1311" s="236"/>
      <c r="BJ1311" s="236"/>
      <c r="BK1311" s="236"/>
      <c r="BL1311" s="235"/>
    </row>
    <row r="1312" spans="2:64">
      <c r="B1312" s="312" t="s">
        <v>1743</v>
      </c>
      <c r="C1312" s="239">
        <v>1309</v>
      </c>
      <c r="D1312" s="234" t="s">
        <v>1837</v>
      </c>
      <c r="E1312" s="236">
        <f>(1/G1312*((G1312-P1312)*0.014^1.5+P1312*V1312^1.5))^(2/3)</f>
        <v>1.7070325311043435E-2</v>
      </c>
      <c r="F1312" s="236">
        <f>P1312*R1312</f>
        <v>0.9</v>
      </c>
      <c r="G1312" s="236">
        <f>P1312+2*R1312</f>
        <v>2.8</v>
      </c>
      <c r="H1312" s="236">
        <f>F1312/G1312</f>
        <v>0.32142857142857145</v>
      </c>
      <c r="I1312" s="236">
        <f>(1/K1312*((K1312-P1312)*0.014^1.5+P1312*V1312^1.5))^(2/3)</f>
        <v>1.7762914592779008E-2</v>
      </c>
      <c r="J1312" s="236">
        <f>P1312*AG1312</f>
        <v>0.63</v>
      </c>
      <c r="K1312" s="236">
        <f>P1312+2*AG1312</f>
        <v>2.2599999999999998</v>
      </c>
      <c r="L1312" s="236">
        <f>J1312/K1312</f>
        <v>0.2787610619469027</v>
      </c>
      <c r="M1312" s="235" t="s">
        <v>1729</v>
      </c>
      <c r="N1312" s="234">
        <v>1</v>
      </c>
      <c r="P1312" s="248">
        <v>1</v>
      </c>
      <c r="Q1312" s="235" t="s">
        <v>628</v>
      </c>
      <c r="R1312" s="248">
        <v>0.9</v>
      </c>
      <c r="S1312" s="235" t="s">
        <v>628</v>
      </c>
      <c r="T1312" s="235" t="s">
        <v>628</v>
      </c>
      <c r="U1312" s="235" t="s">
        <v>628</v>
      </c>
      <c r="V1312" s="248">
        <v>2.1999999999999999E-2</v>
      </c>
      <c r="W1312" s="234" t="s">
        <v>1879</v>
      </c>
      <c r="X1312" s="234" t="s">
        <v>1880</v>
      </c>
      <c r="Y1312" s="236"/>
      <c r="Z1312" s="235"/>
      <c r="AA1312" s="236"/>
      <c r="AB1312" s="236"/>
      <c r="AC1312" s="236"/>
      <c r="AD1312" s="236"/>
      <c r="AG1312" s="236">
        <f t="shared" ref="AG1312:AG1336" si="1067">$L$1*R1312</f>
        <v>0.63</v>
      </c>
      <c r="AH1312" s="236"/>
      <c r="AI1312" s="236"/>
      <c r="AJ1312" s="236"/>
      <c r="AK1312" s="236"/>
      <c r="AL1312" s="236"/>
      <c r="AM1312" s="236"/>
      <c r="AN1312" s="236"/>
      <c r="AO1312" s="236"/>
      <c r="AP1312" s="235">
        <v>11</v>
      </c>
      <c r="AR1312" s="235" t="str">
        <f t="shared" ref="AR1312:AR1356" si="1068">IF(BL1312="","",BL1312)</f>
        <v/>
      </c>
      <c r="AS1312" s="236"/>
      <c r="AT1312" s="236"/>
      <c r="AU1312" s="236"/>
      <c r="AV1312" s="236"/>
      <c r="AW1312" s="236"/>
      <c r="AX1312" s="236"/>
      <c r="AY1312" s="236"/>
      <c r="AZ1312" s="236"/>
      <c r="BA1312" s="236"/>
      <c r="BB1312" s="236"/>
      <c r="BC1312" s="236"/>
      <c r="BD1312" s="236"/>
      <c r="BE1312" s="236"/>
      <c r="BF1312" s="236"/>
      <c r="BG1312" s="236"/>
      <c r="BH1312" s="236"/>
      <c r="BI1312" s="236"/>
      <c r="BJ1312" s="236"/>
      <c r="BK1312" s="236"/>
      <c r="BL1312" s="235"/>
    </row>
    <row r="1313" spans="2:64">
      <c r="B1313" s="249" t="s">
        <v>1835</v>
      </c>
      <c r="C1313" s="239">
        <v>1310</v>
      </c>
      <c r="D1313" s="234" t="s">
        <v>1838</v>
      </c>
      <c r="E1313" s="236">
        <f t="shared" ref="E1313:E1329" si="1069">(1/G1313*((G1313-P1313)*0.014^1.5+P1313*V1313^1.5))^(2/3)</f>
        <v>1.7859763614508712E-2</v>
      </c>
      <c r="F1313" s="236">
        <f t="shared" ref="F1313:F1329" si="1070">P1313*R1313</f>
        <v>1.35</v>
      </c>
      <c r="G1313" s="236">
        <f t="shared" ref="G1313:G1329" si="1071">P1313+2*R1313</f>
        <v>3.3</v>
      </c>
      <c r="H1313" s="236">
        <f t="shared" ref="H1313:H1338" si="1072">F1313/G1313</f>
        <v>0.40909090909090912</v>
      </c>
      <c r="I1313" s="236">
        <f t="shared" ref="I1313:I1329" si="1073">(1/K1313*((K1313-P1313)*0.014^1.5+P1313*V1313^1.5))^(2/3)</f>
        <v>1.8565601706380431E-2</v>
      </c>
      <c r="J1313" s="236">
        <f t="shared" ref="J1313:J1328" si="1074">P1313*AG1313</f>
        <v>0.94500000000000006</v>
      </c>
      <c r="K1313" s="236">
        <f t="shared" ref="K1313:K1329" si="1075">P1313+2*AG1313</f>
        <v>2.76</v>
      </c>
      <c r="L1313" s="236">
        <f t="shared" ref="L1313:L1338" si="1076">J1313/K1313</f>
        <v>0.34239130434782611</v>
      </c>
      <c r="M1313" s="235" t="s">
        <v>1729</v>
      </c>
      <c r="N1313" s="234">
        <v>1</v>
      </c>
      <c r="P1313" s="248">
        <v>1.5</v>
      </c>
      <c r="Q1313" s="235" t="s">
        <v>628</v>
      </c>
      <c r="R1313" s="248">
        <v>0.9</v>
      </c>
      <c r="S1313" s="235" t="s">
        <v>628</v>
      </c>
      <c r="T1313" s="235" t="s">
        <v>628</v>
      </c>
      <c r="U1313" s="235" t="s">
        <v>628</v>
      </c>
      <c r="V1313" s="248">
        <v>2.1999999999999999E-2</v>
      </c>
      <c r="Y1313" s="236"/>
      <c r="Z1313" s="235"/>
      <c r="AA1313" s="236"/>
      <c r="AB1313" s="236"/>
      <c r="AC1313" s="236"/>
      <c r="AD1313" s="236"/>
      <c r="AG1313" s="236">
        <f t="shared" si="1067"/>
        <v>0.63</v>
      </c>
      <c r="AH1313" s="236"/>
      <c r="AI1313" s="236"/>
      <c r="AJ1313" s="236"/>
      <c r="AK1313" s="236"/>
      <c r="AL1313" s="236"/>
      <c r="AM1313" s="236"/>
      <c r="AN1313" s="236"/>
      <c r="AO1313" s="236"/>
      <c r="AP1313" s="235">
        <v>11</v>
      </c>
      <c r="AR1313" s="235" t="str">
        <f t="shared" si="1068"/>
        <v/>
      </c>
      <c r="AS1313" s="236"/>
      <c r="AT1313" s="236"/>
      <c r="AU1313" s="236"/>
      <c r="AV1313" s="236"/>
      <c r="AW1313" s="236"/>
      <c r="AX1313" s="236"/>
      <c r="AY1313" s="236"/>
      <c r="AZ1313" s="236"/>
      <c r="BA1313" s="236"/>
      <c r="BB1313" s="236"/>
      <c r="BC1313" s="236"/>
      <c r="BD1313" s="236"/>
      <c r="BE1313" s="236"/>
      <c r="BF1313" s="236"/>
      <c r="BG1313" s="236"/>
      <c r="BH1313" s="236"/>
      <c r="BI1313" s="236"/>
      <c r="BJ1313" s="236"/>
      <c r="BK1313" s="236"/>
      <c r="BL1313" s="235"/>
    </row>
    <row r="1314" spans="2:64">
      <c r="B1314" s="235"/>
      <c r="C1314" s="239">
        <v>1311</v>
      </c>
      <c r="D1314" s="234" t="s">
        <v>1839</v>
      </c>
      <c r="E1314" s="236">
        <f t="shared" si="1069"/>
        <v>1.8430444043943582E-2</v>
      </c>
      <c r="F1314" s="236">
        <f t="shared" si="1070"/>
        <v>1.8</v>
      </c>
      <c r="G1314" s="236">
        <f t="shared" si="1071"/>
        <v>3.8</v>
      </c>
      <c r="H1314" s="236">
        <f t="shared" si="1072"/>
        <v>0.47368421052631582</v>
      </c>
      <c r="I1314" s="236">
        <f t="shared" si="1073"/>
        <v>1.9112006209630574E-2</v>
      </c>
      <c r="J1314" s="236">
        <f t="shared" si="1074"/>
        <v>1.26</v>
      </c>
      <c r="K1314" s="236">
        <f t="shared" si="1075"/>
        <v>3.26</v>
      </c>
      <c r="L1314" s="236">
        <f t="shared" si="1076"/>
        <v>0.38650306748466262</v>
      </c>
      <c r="M1314" s="235" t="s">
        <v>1729</v>
      </c>
      <c r="N1314" s="234">
        <v>1</v>
      </c>
      <c r="P1314" s="248">
        <v>2</v>
      </c>
      <c r="Q1314" s="235" t="s">
        <v>628</v>
      </c>
      <c r="R1314" s="248">
        <v>0.9</v>
      </c>
      <c r="S1314" s="235" t="s">
        <v>628</v>
      </c>
      <c r="T1314" s="235" t="s">
        <v>628</v>
      </c>
      <c r="U1314" s="235" t="s">
        <v>628</v>
      </c>
      <c r="V1314" s="248">
        <v>2.1999999999999999E-2</v>
      </c>
      <c r="Y1314" s="236"/>
      <c r="Z1314" s="235"/>
      <c r="AA1314" s="236"/>
      <c r="AB1314" s="236"/>
      <c r="AC1314" s="236"/>
      <c r="AD1314" s="236"/>
      <c r="AG1314" s="236">
        <f t="shared" si="1067"/>
        <v>0.63</v>
      </c>
      <c r="AH1314" s="236"/>
      <c r="AI1314" s="236"/>
      <c r="AJ1314" s="236"/>
      <c r="AK1314" s="236"/>
      <c r="AL1314" s="236"/>
      <c r="AM1314" s="236"/>
      <c r="AN1314" s="236"/>
      <c r="AO1314" s="236"/>
      <c r="AP1314" s="235">
        <v>11</v>
      </c>
      <c r="AR1314" s="235" t="str">
        <f t="shared" si="1068"/>
        <v/>
      </c>
      <c r="AS1314" s="236"/>
      <c r="AT1314" s="236"/>
      <c r="AU1314" s="236"/>
      <c r="AV1314" s="236"/>
      <c r="AW1314" s="236"/>
      <c r="AX1314" s="236"/>
      <c r="AY1314" s="236"/>
      <c r="AZ1314" s="236"/>
      <c r="BA1314" s="236"/>
      <c r="BB1314" s="236"/>
      <c r="BC1314" s="236"/>
      <c r="BD1314" s="236"/>
      <c r="BE1314" s="236"/>
      <c r="BF1314" s="236"/>
      <c r="BG1314" s="236"/>
      <c r="BH1314" s="236"/>
      <c r="BI1314" s="236"/>
      <c r="BJ1314" s="236"/>
      <c r="BK1314" s="236"/>
      <c r="BL1314" s="235"/>
    </row>
    <row r="1315" spans="2:64">
      <c r="B1315" s="235"/>
      <c r="C1315" s="239">
        <v>1312</v>
      </c>
      <c r="D1315" s="234" t="s">
        <v>1840</v>
      </c>
      <c r="E1315" s="236">
        <f t="shared" si="1069"/>
        <v>1.6549660608350857E-2</v>
      </c>
      <c r="F1315" s="236">
        <f t="shared" si="1070"/>
        <v>1.2</v>
      </c>
      <c r="G1315" s="236">
        <f t="shared" si="1071"/>
        <v>3.4</v>
      </c>
      <c r="H1315" s="236">
        <f t="shared" si="1072"/>
        <v>0.35294117647058826</v>
      </c>
      <c r="I1315" s="236">
        <f t="shared" si="1073"/>
        <v>1.720117129799693E-2</v>
      </c>
      <c r="J1315" s="236">
        <f t="shared" si="1074"/>
        <v>0.84</v>
      </c>
      <c r="K1315" s="236">
        <f t="shared" si="1075"/>
        <v>2.6799999999999997</v>
      </c>
      <c r="L1315" s="236">
        <f t="shared" si="1076"/>
        <v>0.31343283582089554</v>
      </c>
      <c r="M1315" s="235" t="s">
        <v>1729</v>
      </c>
      <c r="N1315" s="234">
        <v>1</v>
      </c>
      <c r="P1315" s="248">
        <v>1</v>
      </c>
      <c r="Q1315" s="235" t="s">
        <v>628</v>
      </c>
      <c r="R1315" s="248">
        <v>1.2</v>
      </c>
      <c r="S1315" s="235" t="s">
        <v>628</v>
      </c>
      <c r="T1315" s="235" t="s">
        <v>628</v>
      </c>
      <c r="U1315" s="235" t="s">
        <v>628</v>
      </c>
      <c r="V1315" s="248">
        <v>2.1999999999999999E-2</v>
      </c>
      <c r="Y1315" s="236"/>
      <c r="Z1315" s="235"/>
      <c r="AA1315" s="236"/>
      <c r="AB1315" s="236"/>
      <c r="AC1315" s="236"/>
      <c r="AD1315" s="236"/>
      <c r="AG1315" s="236">
        <f t="shared" si="1067"/>
        <v>0.84</v>
      </c>
      <c r="AH1315" s="236"/>
      <c r="AI1315" s="236"/>
      <c r="AJ1315" s="236"/>
      <c r="AK1315" s="236"/>
      <c r="AL1315" s="236"/>
      <c r="AM1315" s="236"/>
      <c r="AN1315" s="236"/>
      <c r="AO1315" s="236"/>
      <c r="AP1315" s="235">
        <v>11</v>
      </c>
      <c r="AR1315" s="235" t="str">
        <f t="shared" si="1068"/>
        <v/>
      </c>
      <c r="AS1315" s="236"/>
      <c r="AT1315" s="236"/>
      <c r="AU1315" s="236"/>
      <c r="AV1315" s="236"/>
      <c r="AW1315" s="236"/>
      <c r="AX1315" s="236"/>
      <c r="AY1315" s="236"/>
      <c r="AZ1315" s="236"/>
      <c r="BA1315" s="236"/>
      <c r="BB1315" s="236"/>
      <c r="BC1315" s="236"/>
      <c r="BD1315" s="236"/>
      <c r="BE1315" s="236"/>
      <c r="BF1315" s="236"/>
      <c r="BG1315" s="236"/>
      <c r="BH1315" s="236"/>
      <c r="BI1315" s="236"/>
      <c r="BJ1315" s="236"/>
      <c r="BK1315" s="236"/>
      <c r="BL1315" s="235"/>
    </row>
    <row r="1316" spans="2:64">
      <c r="B1316" s="235"/>
      <c r="C1316" s="239">
        <v>1313</v>
      </c>
      <c r="D1316" s="234" t="s">
        <v>1841</v>
      </c>
      <c r="E1316" s="236">
        <f t="shared" si="1069"/>
        <v>1.7294805822792293E-2</v>
      </c>
      <c r="F1316" s="236">
        <f t="shared" si="1070"/>
        <v>1.7999999999999998</v>
      </c>
      <c r="G1316" s="236">
        <f t="shared" si="1071"/>
        <v>3.9</v>
      </c>
      <c r="H1316" s="236">
        <f t="shared" si="1072"/>
        <v>0.46153846153846151</v>
      </c>
      <c r="I1316" s="236">
        <f t="shared" si="1073"/>
        <v>1.7996973242286184E-2</v>
      </c>
      <c r="J1316" s="236">
        <f t="shared" si="1074"/>
        <v>1.26</v>
      </c>
      <c r="K1316" s="236">
        <f t="shared" si="1075"/>
        <v>3.1799999999999997</v>
      </c>
      <c r="L1316" s="236">
        <f t="shared" si="1076"/>
        <v>0.39622641509433965</v>
      </c>
      <c r="M1316" s="235" t="s">
        <v>1729</v>
      </c>
      <c r="N1316" s="234">
        <v>1</v>
      </c>
      <c r="P1316" s="248">
        <v>1.5</v>
      </c>
      <c r="Q1316" s="235" t="s">
        <v>628</v>
      </c>
      <c r="R1316" s="248">
        <v>1.2</v>
      </c>
      <c r="S1316" s="235" t="s">
        <v>628</v>
      </c>
      <c r="T1316" s="235" t="s">
        <v>628</v>
      </c>
      <c r="U1316" s="235" t="s">
        <v>628</v>
      </c>
      <c r="V1316" s="248">
        <v>2.1999999999999999E-2</v>
      </c>
      <c r="Y1316" s="236"/>
      <c r="Z1316" s="235"/>
      <c r="AA1316" s="236"/>
      <c r="AB1316" s="236"/>
      <c r="AC1316" s="236"/>
      <c r="AD1316" s="236"/>
      <c r="AG1316" s="236">
        <f t="shared" si="1067"/>
        <v>0.84</v>
      </c>
      <c r="AH1316" s="236"/>
      <c r="AI1316" s="236"/>
      <c r="AJ1316" s="236"/>
      <c r="AK1316" s="236"/>
      <c r="AL1316" s="236"/>
      <c r="AM1316" s="236"/>
      <c r="AN1316" s="236"/>
      <c r="AO1316" s="236"/>
      <c r="AP1316" s="235">
        <v>11</v>
      </c>
      <c r="AR1316" s="235" t="str">
        <f t="shared" si="1068"/>
        <v/>
      </c>
      <c r="AS1316" s="236"/>
      <c r="AT1316" s="236"/>
      <c r="AU1316" s="236"/>
      <c r="AV1316" s="236"/>
      <c r="AW1316" s="236"/>
      <c r="AX1316" s="236"/>
      <c r="AY1316" s="236"/>
      <c r="AZ1316" s="236"/>
      <c r="BA1316" s="236"/>
      <c r="BB1316" s="236"/>
      <c r="BC1316" s="236"/>
      <c r="BD1316" s="236"/>
      <c r="BE1316" s="236"/>
      <c r="BF1316" s="236"/>
      <c r="BG1316" s="236"/>
      <c r="BH1316" s="236"/>
      <c r="BI1316" s="236"/>
      <c r="BJ1316" s="236"/>
      <c r="BK1316" s="236"/>
      <c r="BL1316" s="235"/>
    </row>
    <row r="1317" spans="2:64">
      <c r="B1317" s="235"/>
      <c r="C1317" s="239">
        <v>1314</v>
      </c>
      <c r="D1317" s="234" t="s">
        <v>1842</v>
      </c>
      <c r="E1317" s="236">
        <f t="shared" si="1069"/>
        <v>1.7859763614508712E-2</v>
      </c>
      <c r="F1317" s="236">
        <f t="shared" si="1070"/>
        <v>2.4</v>
      </c>
      <c r="G1317" s="236">
        <f t="shared" si="1071"/>
        <v>4.4000000000000004</v>
      </c>
      <c r="H1317" s="236">
        <f t="shared" si="1072"/>
        <v>0.54545454545454541</v>
      </c>
      <c r="I1317" s="236">
        <f t="shared" si="1073"/>
        <v>1.8565601706380431E-2</v>
      </c>
      <c r="J1317" s="236">
        <f t="shared" si="1074"/>
        <v>1.68</v>
      </c>
      <c r="K1317" s="236">
        <f t="shared" si="1075"/>
        <v>3.6799999999999997</v>
      </c>
      <c r="L1317" s="236">
        <f t="shared" si="1076"/>
        <v>0.45652173913043481</v>
      </c>
      <c r="M1317" s="235" t="s">
        <v>1729</v>
      </c>
      <c r="N1317" s="234">
        <v>1</v>
      </c>
      <c r="P1317" s="248">
        <v>2</v>
      </c>
      <c r="Q1317" s="235" t="s">
        <v>628</v>
      </c>
      <c r="R1317" s="248">
        <v>1.2</v>
      </c>
      <c r="S1317" s="235" t="s">
        <v>628</v>
      </c>
      <c r="T1317" s="235" t="s">
        <v>628</v>
      </c>
      <c r="U1317" s="235" t="s">
        <v>628</v>
      </c>
      <c r="V1317" s="248">
        <v>2.1999999999999999E-2</v>
      </c>
      <c r="Y1317" s="236"/>
      <c r="Z1317" s="235"/>
      <c r="AA1317" s="236"/>
      <c r="AB1317" s="236"/>
      <c r="AC1317" s="236"/>
      <c r="AD1317" s="236"/>
      <c r="AG1317" s="236">
        <f t="shared" si="1067"/>
        <v>0.84</v>
      </c>
      <c r="AH1317" s="236"/>
      <c r="AI1317" s="236"/>
      <c r="AJ1317" s="236"/>
      <c r="AK1317" s="236"/>
      <c r="AL1317" s="236"/>
      <c r="AM1317" s="236"/>
      <c r="AN1317" s="236"/>
      <c r="AO1317" s="236"/>
      <c r="AP1317" s="235">
        <v>11</v>
      </c>
      <c r="AR1317" s="235" t="str">
        <f t="shared" si="1068"/>
        <v/>
      </c>
      <c r="AS1317" s="236"/>
      <c r="AT1317" s="236"/>
      <c r="AU1317" s="236"/>
      <c r="AV1317" s="236"/>
      <c r="AW1317" s="236"/>
      <c r="AX1317" s="236"/>
      <c r="AY1317" s="236"/>
      <c r="AZ1317" s="236"/>
      <c r="BA1317" s="236"/>
      <c r="BB1317" s="236"/>
      <c r="BC1317" s="236"/>
      <c r="BD1317" s="236"/>
      <c r="BE1317" s="236"/>
      <c r="BF1317" s="236"/>
      <c r="BG1317" s="236"/>
      <c r="BH1317" s="236"/>
      <c r="BI1317" s="236"/>
      <c r="BJ1317" s="236"/>
      <c r="BK1317" s="236"/>
      <c r="BL1317" s="235"/>
    </row>
    <row r="1318" spans="2:64">
      <c r="B1318" s="235"/>
      <c r="C1318" s="239">
        <v>1315</v>
      </c>
      <c r="D1318" s="234" t="s">
        <v>1843</v>
      </c>
      <c r="E1318" s="236">
        <f t="shared" si="1069"/>
        <v>1.6874575072436108E-2</v>
      </c>
      <c r="F1318" s="236">
        <f t="shared" si="1070"/>
        <v>2.25</v>
      </c>
      <c r="G1318" s="236">
        <f t="shared" si="1071"/>
        <v>4.5</v>
      </c>
      <c r="H1318" s="236">
        <f t="shared" si="1072"/>
        <v>0.5</v>
      </c>
      <c r="I1318" s="236">
        <f t="shared" si="1073"/>
        <v>1.7554872843636642E-2</v>
      </c>
      <c r="J1318" s="236">
        <f t="shared" si="1074"/>
        <v>1.5749999999999997</v>
      </c>
      <c r="K1318" s="236">
        <f t="shared" si="1075"/>
        <v>3.5999999999999996</v>
      </c>
      <c r="L1318" s="236">
        <f t="shared" si="1076"/>
        <v>0.43749999999999994</v>
      </c>
      <c r="M1318" s="235" t="s">
        <v>1729</v>
      </c>
      <c r="N1318" s="234">
        <v>1</v>
      </c>
      <c r="P1318" s="248">
        <v>1.5</v>
      </c>
      <c r="Q1318" s="235" t="s">
        <v>628</v>
      </c>
      <c r="R1318" s="248">
        <v>1.5</v>
      </c>
      <c r="S1318" s="235" t="s">
        <v>628</v>
      </c>
      <c r="T1318" s="235" t="s">
        <v>628</v>
      </c>
      <c r="U1318" s="235" t="s">
        <v>628</v>
      </c>
      <c r="V1318" s="248">
        <v>2.1999999999999999E-2</v>
      </c>
      <c r="Y1318" s="236"/>
      <c r="Z1318" s="235"/>
      <c r="AA1318" s="236"/>
      <c r="AB1318" s="236"/>
      <c r="AC1318" s="236"/>
      <c r="AD1318" s="236"/>
      <c r="AG1318" s="236">
        <f t="shared" si="1067"/>
        <v>1.0499999999999998</v>
      </c>
      <c r="AH1318" s="236"/>
      <c r="AI1318" s="236"/>
      <c r="AJ1318" s="236"/>
      <c r="AK1318" s="236"/>
      <c r="AL1318" s="236"/>
      <c r="AM1318" s="236"/>
      <c r="AN1318" s="236"/>
      <c r="AO1318" s="236"/>
      <c r="AP1318" s="235">
        <v>11</v>
      </c>
      <c r="AR1318" s="235" t="str">
        <f t="shared" si="1068"/>
        <v/>
      </c>
      <c r="AS1318" s="236"/>
      <c r="AT1318" s="236"/>
      <c r="AU1318" s="236"/>
      <c r="AV1318" s="236"/>
      <c r="AW1318" s="236"/>
      <c r="AX1318" s="236"/>
      <c r="AY1318" s="236"/>
      <c r="AZ1318" s="236"/>
      <c r="BA1318" s="236"/>
      <c r="BB1318" s="236"/>
      <c r="BC1318" s="236"/>
      <c r="BD1318" s="236"/>
      <c r="BE1318" s="236"/>
      <c r="BF1318" s="236"/>
      <c r="BG1318" s="236"/>
      <c r="BH1318" s="236"/>
      <c r="BI1318" s="236"/>
      <c r="BJ1318" s="236"/>
      <c r="BK1318" s="236"/>
      <c r="BL1318" s="235"/>
    </row>
    <row r="1319" spans="2:64">
      <c r="B1319" s="235"/>
      <c r="C1319" s="239">
        <v>1316</v>
      </c>
      <c r="D1319" s="234" t="s">
        <v>1844</v>
      </c>
      <c r="E1319" s="236">
        <f t="shared" si="1069"/>
        <v>1.7419880247832049E-2</v>
      </c>
      <c r="F1319" s="236">
        <f t="shared" si="1070"/>
        <v>3</v>
      </c>
      <c r="G1319" s="236">
        <f t="shared" si="1071"/>
        <v>5</v>
      </c>
      <c r="H1319" s="236">
        <f t="shared" si="1072"/>
        <v>0.6</v>
      </c>
      <c r="I1319" s="236">
        <f t="shared" si="1073"/>
        <v>1.8125341904692949E-2</v>
      </c>
      <c r="J1319" s="236">
        <f t="shared" si="1074"/>
        <v>2.0999999999999996</v>
      </c>
      <c r="K1319" s="236">
        <f t="shared" si="1075"/>
        <v>4.0999999999999996</v>
      </c>
      <c r="L1319" s="236">
        <f t="shared" si="1076"/>
        <v>0.51219512195121952</v>
      </c>
      <c r="M1319" s="235" t="s">
        <v>1729</v>
      </c>
      <c r="N1319" s="234">
        <v>1</v>
      </c>
      <c r="P1319" s="248">
        <v>2</v>
      </c>
      <c r="Q1319" s="235" t="s">
        <v>628</v>
      </c>
      <c r="R1319" s="248">
        <v>1.5</v>
      </c>
      <c r="S1319" s="235" t="s">
        <v>628</v>
      </c>
      <c r="T1319" s="235" t="s">
        <v>628</v>
      </c>
      <c r="U1319" s="235" t="s">
        <v>628</v>
      </c>
      <c r="V1319" s="248">
        <v>2.1999999999999999E-2</v>
      </c>
      <c r="Y1319" s="236"/>
      <c r="Z1319" s="235"/>
      <c r="AA1319" s="236"/>
      <c r="AB1319" s="236"/>
      <c r="AC1319" s="236"/>
      <c r="AD1319" s="236"/>
      <c r="AG1319" s="236">
        <f t="shared" si="1067"/>
        <v>1.0499999999999998</v>
      </c>
      <c r="AH1319" s="236"/>
      <c r="AI1319" s="236"/>
      <c r="AJ1319" s="236"/>
      <c r="AK1319" s="236"/>
      <c r="AL1319" s="236"/>
      <c r="AM1319" s="236"/>
      <c r="AN1319" s="236"/>
      <c r="AO1319" s="236"/>
      <c r="AP1319" s="235">
        <v>11</v>
      </c>
      <c r="AR1319" s="235" t="str">
        <f t="shared" si="1068"/>
        <v/>
      </c>
      <c r="AS1319" s="236"/>
      <c r="AT1319" s="236"/>
      <c r="AU1319" s="236"/>
      <c r="AV1319" s="236"/>
      <c r="AW1319" s="236"/>
      <c r="AX1319" s="236"/>
      <c r="AY1319" s="236"/>
      <c r="AZ1319" s="236"/>
      <c r="BA1319" s="236"/>
      <c r="BB1319" s="236"/>
      <c r="BC1319" s="236"/>
      <c r="BD1319" s="236"/>
      <c r="BE1319" s="236"/>
      <c r="BF1319" s="236"/>
      <c r="BG1319" s="236"/>
      <c r="BH1319" s="236"/>
      <c r="BI1319" s="236"/>
      <c r="BJ1319" s="236"/>
      <c r="BK1319" s="236"/>
      <c r="BL1319" s="235"/>
    </row>
    <row r="1320" spans="2:64">
      <c r="B1320" s="235"/>
      <c r="C1320" s="239">
        <v>1317</v>
      </c>
      <c r="D1320" s="234" t="s">
        <v>1845</v>
      </c>
      <c r="E1320" s="236">
        <f t="shared" si="1069"/>
        <v>1.7859763614508712E-2</v>
      </c>
      <c r="F1320" s="236">
        <f t="shared" si="1070"/>
        <v>3.75</v>
      </c>
      <c r="G1320" s="236">
        <f t="shared" si="1071"/>
        <v>5.5</v>
      </c>
      <c r="H1320" s="236">
        <f t="shared" si="1072"/>
        <v>0.68181818181818177</v>
      </c>
      <c r="I1320" s="236">
        <f t="shared" si="1073"/>
        <v>1.8565601706380431E-2</v>
      </c>
      <c r="J1320" s="236">
        <f t="shared" si="1074"/>
        <v>2.6249999999999996</v>
      </c>
      <c r="K1320" s="236">
        <f t="shared" si="1075"/>
        <v>4.5999999999999996</v>
      </c>
      <c r="L1320" s="236">
        <f t="shared" si="1076"/>
        <v>0.57065217391304346</v>
      </c>
      <c r="M1320" s="235" t="s">
        <v>1729</v>
      </c>
      <c r="N1320" s="234">
        <v>1</v>
      </c>
      <c r="P1320" s="248">
        <v>2.5</v>
      </c>
      <c r="Q1320" s="235" t="s">
        <v>628</v>
      </c>
      <c r="R1320" s="248">
        <v>1.5</v>
      </c>
      <c r="S1320" s="235" t="s">
        <v>628</v>
      </c>
      <c r="T1320" s="235" t="s">
        <v>628</v>
      </c>
      <c r="U1320" s="235" t="s">
        <v>628</v>
      </c>
      <c r="V1320" s="248">
        <v>2.1999999999999999E-2</v>
      </c>
      <c r="Y1320" s="236"/>
      <c r="Z1320" s="235"/>
      <c r="AA1320" s="236"/>
      <c r="AB1320" s="236"/>
      <c r="AC1320" s="236"/>
      <c r="AD1320" s="236"/>
      <c r="AG1320" s="236">
        <f t="shared" si="1067"/>
        <v>1.0499999999999998</v>
      </c>
      <c r="AH1320" s="236"/>
      <c r="AI1320" s="236"/>
      <c r="AJ1320" s="236"/>
      <c r="AK1320" s="236"/>
      <c r="AL1320" s="236"/>
      <c r="AM1320" s="236"/>
      <c r="AN1320" s="236"/>
      <c r="AO1320" s="236"/>
      <c r="AP1320" s="235">
        <v>11</v>
      </c>
      <c r="AR1320" s="235" t="str">
        <f t="shared" si="1068"/>
        <v/>
      </c>
      <c r="AS1320" s="236"/>
      <c r="AT1320" s="236"/>
      <c r="AU1320" s="236"/>
      <c r="AV1320" s="236"/>
      <c r="AW1320" s="236"/>
      <c r="AX1320" s="236"/>
      <c r="AY1320" s="236"/>
      <c r="AZ1320" s="236"/>
      <c r="BA1320" s="236"/>
      <c r="BB1320" s="236"/>
      <c r="BC1320" s="236"/>
      <c r="BD1320" s="236"/>
      <c r="BE1320" s="236"/>
      <c r="BF1320" s="236"/>
      <c r="BG1320" s="236"/>
      <c r="BH1320" s="236"/>
      <c r="BI1320" s="236"/>
      <c r="BJ1320" s="236"/>
      <c r="BK1320" s="236"/>
      <c r="BL1320" s="235"/>
    </row>
    <row r="1321" spans="2:64">
      <c r="B1321" s="235"/>
      <c r="C1321" s="239">
        <v>1318</v>
      </c>
      <c r="D1321" s="234" t="s">
        <v>1846</v>
      </c>
      <c r="E1321" s="236">
        <f t="shared" si="1069"/>
        <v>1.6549660608350857E-2</v>
      </c>
      <c r="F1321" s="236">
        <f t="shared" si="1070"/>
        <v>2.7</v>
      </c>
      <c r="G1321" s="236">
        <f t="shared" si="1071"/>
        <v>5.0999999999999996</v>
      </c>
      <c r="H1321" s="236">
        <f t="shared" si="1072"/>
        <v>0.52941176470588247</v>
      </c>
      <c r="I1321" s="236">
        <f t="shared" si="1073"/>
        <v>1.720117129799693E-2</v>
      </c>
      <c r="J1321" s="236">
        <f t="shared" si="1074"/>
        <v>1.8900000000000001</v>
      </c>
      <c r="K1321" s="236">
        <f t="shared" si="1075"/>
        <v>4.0199999999999996</v>
      </c>
      <c r="L1321" s="236">
        <f t="shared" si="1076"/>
        <v>0.47014925373134336</v>
      </c>
      <c r="M1321" s="235" t="s">
        <v>1729</v>
      </c>
      <c r="N1321" s="234">
        <v>1</v>
      </c>
      <c r="P1321" s="248">
        <v>1.5</v>
      </c>
      <c r="Q1321" s="235" t="s">
        <v>628</v>
      </c>
      <c r="R1321" s="248">
        <v>1.8</v>
      </c>
      <c r="S1321" s="235" t="s">
        <v>628</v>
      </c>
      <c r="T1321" s="235" t="s">
        <v>628</v>
      </c>
      <c r="U1321" s="235" t="s">
        <v>628</v>
      </c>
      <c r="V1321" s="248">
        <v>2.1999999999999999E-2</v>
      </c>
      <c r="Y1321" s="236"/>
      <c r="Z1321" s="235"/>
      <c r="AA1321" s="236"/>
      <c r="AB1321" s="236"/>
      <c r="AC1321" s="236"/>
      <c r="AD1321" s="236"/>
      <c r="AG1321" s="236">
        <f t="shared" si="1067"/>
        <v>1.26</v>
      </c>
      <c r="AH1321" s="236"/>
      <c r="AI1321" s="236"/>
      <c r="AJ1321" s="236"/>
      <c r="AK1321" s="236"/>
      <c r="AL1321" s="236"/>
      <c r="AM1321" s="236"/>
      <c r="AN1321" s="236"/>
      <c r="AO1321" s="236"/>
      <c r="AP1321" s="235">
        <v>11</v>
      </c>
      <c r="AR1321" s="235" t="str">
        <f t="shared" si="1068"/>
        <v/>
      </c>
      <c r="AS1321" s="236"/>
      <c r="AT1321" s="236"/>
      <c r="AU1321" s="236"/>
      <c r="AV1321" s="236"/>
      <c r="AW1321" s="236"/>
      <c r="AX1321" s="236"/>
      <c r="AY1321" s="236"/>
      <c r="AZ1321" s="236"/>
      <c r="BA1321" s="236"/>
      <c r="BB1321" s="236"/>
      <c r="BC1321" s="236"/>
      <c r="BD1321" s="236"/>
      <c r="BE1321" s="236"/>
      <c r="BF1321" s="236"/>
      <c r="BG1321" s="236"/>
      <c r="BH1321" s="236"/>
      <c r="BI1321" s="236"/>
      <c r="BJ1321" s="236"/>
      <c r="BK1321" s="236"/>
      <c r="BL1321" s="235"/>
    </row>
    <row r="1322" spans="2:64">
      <c r="B1322" s="235"/>
      <c r="C1322" s="239">
        <v>1319</v>
      </c>
      <c r="D1322" s="234" t="s">
        <v>1847</v>
      </c>
      <c r="E1322" s="236">
        <f t="shared" si="1069"/>
        <v>1.7070325311043435E-2</v>
      </c>
      <c r="F1322" s="236">
        <f t="shared" si="1070"/>
        <v>3.6</v>
      </c>
      <c r="G1322" s="236">
        <f t="shared" si="1071"/>
        <v>5.6</v>
      </c>
      <c r="H1322" s="236">
        <f t="shared" si="1072"/>
        <v>0.6428571428571429</v>
      </c>
      <c r="I1322" s="236">
        <f t="shared" si="1073"/>
        <v>1.7762914592779008E-2</v>
      </c>
      <c r="J1322" s="236">
        <f t="shared" si="1074"/>
        <v>2.52</v>
      </c>
      <c r="K1322" s="236">
        <f t="shared" si="1075"/>
        <v>4.5199999999999996</v>
      </c>
      <c r="L1322" s="236">
        <f t="shared" si="1076"/>
        <v>0.5575221238938054</v>
      </c>
      <c r="M1322" s="235" t="s">
        <v>1729</v>
      </c>
      <c r="N1322" s="234">
        <v>1</v>
      </c>
      <c r="P1322" s="248">
        <v>2</v>
      </c>
      <c r="Q1322" s="235" t="s">
        <v>628</v>
      </c>
      <c r="R1322" s="248">
        <v>1.8</v>
      </c>
      <c r="S1322" s="235" t="s">
        <v>628</v>
      </c>
      <c r="T1322" s="235" t="s">
        <v>628</v>
      </c>
      <c r="U1322" s="235" t="s">
        <v>628</v>
      </c>
      <c r="V1322" s="248">
        <v>2.1999999999999999E-2</v>
      </c>
      <c r="Y1322" s="236"/>
      <c r="Z1322" s="235"/>
      <c r="AA1322" s="236"/>
      <c r="AB1322" s="236"/>
      <c r="AC1322" s="236"/>
      <c r="AD1322" s="236"/>
      <c r="AG1322" s="236">
        <f t="shared" si="1067"/>
        <v>1.26</v>
      </c>
      <c r="AH1322" s="236"/>
      <c r="AI1322" s="236"/>
      <c r="AJ1322" s="236"/>
      <c r="AK1322" s="236"/>
      <c r="AL1322" s="236"/>
      <c r="AM1322" s="236"/>
      <c r="AN1322" s="236"/>
      <c r="AO1322" s="236"/>
      <c r="AP1322" s="235">
        <v>11</v>
      </c>
      <c r="AR1322" s="235" t="str">
        <f t="shared" si="1068"/>
        <v/>
      </c>
      <c r="AS1322" s="236"/>
      <c r="AT1322" s="236"/>
      <c r="AU1322" s="236"/>
      <c r="AV1322" s="236"/>
      <c r="AW1322" s="236"/>
      <c r="AX1322" s="236"/>
      <c r="AY1322" s="236"/>
      <c r="AZ1322" s="236"/>
      <c r="BA1322" s="236"/>
      <c r="BB1322" s="236"/>
      <c r="BC1322" s="236"/>
      <c r="BD1322" s="236"/>
      <c r="BE1322" s="236"/>
      <c r="BF1322" s="236"/>
      <c r="BG1322" s="236"/>
      <c r="BH1322" s="236"/>
      <c r="BI1322" s="236"/>
      <c r="BJ1322" s="236"/>
      <c r="BK1322" s="236"/>
      <c r="BL1322" s="235"/>
    </row>
    <row r="1323" spans="2:64">
      <c r="B1323" s="235"/>
      <c r="C1323" s="239">
        <v>1320</v>
      </c>
      <c r="D1323" s="234" t="s">
        <v>1848</v>
      </c>
      <c r="E1323" s="236">
        <f t="shared" si="1069"/>
        <v>1.749961099131888E-2</v>
      </c>
      <c r="F1323" s="236">
        <f t="shared" si="1070"/>
        <v>4.5</v>
      </c>
      <c r="G1323" s="236">
        <f t="shared" si="1071"/>
        <v>6.1</v>
      </c>
      <c r="H1323" s="236">
        <f t="shared" si="1072"/>
        <v>0.73770491803278693</v>
      </c>
      <c r="I1323" s="236">
        <f t="shared" si="1073"/>
        <v>1.8206424345426367E-2</v>
      </c>
      <c r="J1323" s="236">
        <f t="shared" si="1074"/>
        <v>3.15</v>
      </c>
      <c r="K1323" s="236">
        <f t="shared" si="1075"/>
        <v>5.0199999999999996</v>
      </c>
      <c r="L1323" s="236">
        <f t="shared" si="1076"/>
        <v>0.62749003984063745</v>
      </c>
      <c r="M1323" s="235" t="s">
        <v>1729</v>
      </c>
      <c r="N1323" s="234">
        <v>1</v>
      </c>
      <c r="P1323" s="248">
        <v>2.5</v>
      </c>
      <c r="Q1323" s="235" t="s">
        <v>628</v>
      </c>
      <c r="R1323" s="248">
        <v>1.8</v>
      </c>
      <c r="S1323" s="235" t="s">
        <v>628</v>
      </c>
      <c r="T1323" s="235" t="s">
        <v>628</v>
      </c>
      <c r="U1323" s="235" t="s">
        <v>628</v>
      </c>
      <c r="V1323" s="248">
        <v>2.1999999999999999E-2</v>
      </c>
      <c r="Y1323" s="236"/>
      <c r="Z1323" s="235"/>
      <c r="AA1323" s="236"/>
      <c r="AB1323" s="236"/>
      <c r="AC1323" s="236"/>
      <c r="AD1323" s="236"/>
      <c r="AG1323" s="236">
        <f t="shared" si="1067"/>
        <v>1.26</v>
      </c>
      <c r="AH1323" s="236"/>
      <c r="AI1323" s="236"/>
      <c r="AJ1323" s="236"/>
      <c r="AK1323" s="236"/>
      <c r="AL1323" s="236"/>
      <c r="AM1323" s="236"/>
      <c r="AN1323" s="236"/>
      <c r="AO1323" s="236"/>
      <c r="AP1323" s="235">
        <v>11</v>
      </c>
      <c r="AR1323" s="235" t="str">
        <f t="shared" si="1068"/>
        <v/>
      </c>
      <c r="AS1323" s="236"/>
      <c r="AT1323" s="236"/>
      <c r="AU1323" s="236"/>
      <c r="AV1323" s="236"/>
      <c r="AW1323" s="236"/>
      <c r="AX1323" s="236"/>
      <c r="AY1323" s="236"/>
      <c r="AZ1323" s="236"/>
      <c r="BA1323" s="236"/>
      <c r="BB1323" s="236"/>
      <c r="BC1323" s="236"/>
      <c r="BD1323" s="236"/>
      <c r="BE1323" s="236"/>
      <c r="BF1323" s="236"/>
      <c r="BG1323" s="236"/>
      <c r="BH1323" s="236"/>
      <c r="BI1323" s="236"/>
      <c r="BJ1323" s="236"/>
      <c r="BK1323" s="236"/>
      <c r="BL1323" s="235"/>
    </row>
    <row r="1324" spans="2:64">
      <c r="B1324" s="235"/>
      <c r="C1324" s="239">
        <v>1321</v>
      </c>
      <c r="D1324" s="234" t="s">
        <v>1849</v>
      </c>
      <c r="E1324" s="236">
        <f t="shared" si="1069"/>
        <v>1.6785798992037911E-2</v>
      </c>
      <c r="F1324" s="236">
        <f t="shared" si="1070"/>
        <v>4.2</v>
      </c>
      <c r="G1324" s="236">
        <f t="shared" si="1071"/>
        <v>6.2</v>
      </c>
      <c r="H1324" s="236">
        <f t="shared" si="1072"/>
        <v>0.67741935483870974</v>
      </c>
      <c r="I1324" s="236">
        <f t="shared" si="1073"/>
        <v>1.745928417772584E-2</v>
      </c>
      <c r="J1324" s="236">
        <f t="shared" si="1074"/>
        <v>2.94</v>
      </c>
      <c r="K1324" s="236">
        <f t="shared" si="1075"/>
        <v>4.9399999999999995</v>
      </c>
      <c r="L1324" s="236">
        <f t="shared" si="1076"/>
        <v>0.59514170040485836</v>
      </c>
      <c r="M1324" s="235" t="s">
        <v>1729</v>
      </c>
      <c r="N1324" s="234">
        <v>1</v>
      </c>
      <c r="P1324" s="248">
        <v>2</v>
      </c>
      <c r="Q1324" s="235" t="s">
        <v>628</v>
      </c>
      <c r="R1324" s="248">
        <v>2.1</v>
      </c>
      <c r="S1324" s="235" t="s">
        <v>628</v>
      </c>
      <c r="T1324" s="235" t="s">
        <v>628</v>
      </c>
      <c r="U1324" s="235" t="s">
        <v>628</v>
      </c>
      <c r="V1324" s="248">
        <v>2.1999999999999999E-2</v>
      </c>
      <c r="Y1324" s="236"/>
      <c r="Z1324" s="235"/>
      <c r="AA1324" s="236"/>
      <c r="AB1324" s="236"/>
      <c r="AC1324" s="236"/>
      <c r="AD1324" s="236"/>
      <c r="AG1324" s="236">
        <f t="shared" si="1067"/>
        <v>1.47</v>
      </c>
      <c r="AH1324" s="236"/>
      <c r="AI1324" s="236"/>
      <c r="AJ1324" s="236"/>
      <c r="AK1324" s="236"/>
      <c r="AL1324" s="236"/>
      <c r="AM1324" s="236"/>
      <c r="AN1324" s="236"/>
      <c r="AO1324" s="236"/>
      <c r="AP1324" s="235">
        <v>11</v>
      </c>
      <c r="AR1324" s="235" t="str">
        <f t="shared" si="1068"/>
        <v/>
      </c>
      <c r="AS1324" s="236"/>
      <c r="AT1324" s="236"/>
      <c r="AU1324" s="236"/>
      <c r="AV1324" s="236"/>
      <c r="AW1324" s="236"/>
      <c r="AX1324" s="236"/>
      <c r="AY1324" s="236"/>
      <c r="AZ1324" s="236"/>
      <c r="BA1324" s="236"/>
      <c r="BB1324" s="236"/>
      <c r="BC1324" s="236"/>
      <c r="BD1324" s="236"/>
      <c r="BE1324" s="236"/>
      <c r="BF1324" s="236"/>
      <c r="BG1324" s="236"/>
      <c r="BH1324" s="236"/>
      <c r="BI1324" s="236"/>
      <c r="BJ1324" s="236"/>
      <c r="BK1324" s="236"/>
      <c r="BL1324" s="235"/>
    </row>
    <row r="1325" spans="2:64">
      <c r="B1325" s="235"/>
      <c r="C1325" s="239">
        <v>1322</v>
      </c>
      <c r="D1325" s="234" t="s">
        <v>1850</v>
      </c>
      <c r="E1325" s="236">
        <f t="shared" si="1069"/>
        <v>1.720117129799693E-2</v>
      </c>
      <c r="F1325" s="236">
        <f t="shared" si="1070"/>
        <v>5.25</v>
      </c>
      <c r="G1325" s="236">
        <f t="shared" si="1071"/>
        <v>6.7</v>
      </c>
      <c r="H1325" s="236">
        <f t="shared" si="1072"/>
        <v>0.78358208955223874</v>
      </c>
      <c r="I1325" s="236">
        <f t="shared" si="1073"/>
        <v>1.7899921525016738E-2</v>
      </c>
      <c r="J1325" s="236">
        <f t="shared" si="1074"/>
        <v>3.6749999999999998</v>
      </c>
      <c r="K1325" s="236">
        <f t="shared" si="1075"/>
        <v>5.4399999999999995</v>
      </c>
      <c r="L1325" s="236">
        <f t="shared" si="1076"/>
        <v>0.67555147058823528</v>
      </c>
      <c r="M1325" s="235" t="s">
        <v>1729</v>
      </c>
      <c r="N1325" s="234">
        <v>1</v>
      </c>
      <c r="P1325" s="248">
        <v>2.5</v>
      </c>
      <c r="Q1325" s="235" t="s">
        <v>628</v>
      </c>
      <c r="R1325" s="248">
        <v>2.1</v>
      </c>
      <c r="S1325" s="235" t="s">
        <v>628</v>
      </c>
      <c r="T1325" s="235" t="s">
        <v>628</v>
      </c>
      <c r="U1325" s="235" t="s">
        <v>628</v>
      </c>
      <c r="V1325" s="248">
        <v>2.1999999999999999E-2</v>
      </c>
      <c r="Y1325" s="236"/>
      <c r="Z1325" s="235"/>
      <c r="AA1325" s="236"/>
      <c r="AB1325" s="236"/>
      <c r="AC1325" s="236"/>
      <c r="AD1325" s="236"/>
      <c r="AG1325" s="236">
        <f t="shared" si="1067"/>
        <v>1.47</v>
      </c>
      <c r="AH1325" s="236"/>
      <c r="AI1325" s="236"/>
      <c r="AJ1325" s="236"/>
      <c r="AK1325" s="236"/>
      <c r="AL1325" s="236"/>
      <c r="AM1325" s="236"/>
      <c r="AN1325" s="236"/>
      <c r="AO1325" s="236"/>
      <c r="AP1325" s="235">
        <v>11</v>
      </c>
      <c r="AR1325" s="235" t="str">
        <f t="shared" si="1068"/>
        <v/>
      </c>
      <c r="AS1325" s="236"/>
      <c r="AT1325" s="236"/>
      <c r="AU1325" s="236"/>
      <c r="AV1325" s="236"/>
      <c r="AW1325" s="236"/>
      <c r="AX1325" s="236"/>
      <c r="AY1325" s="236"/>
      <c r="AZ1325" s="236"/>
      <c r="BA1325" s="236"/>
      <c r="BB1325" s="236"/>
      <c r="BC1325" s="236"/>
      <c r="BD1325" s="236"/>
      <c r="BE1325" s="236"/>
      <c r="BF1325" s="236"/>
      <c r="BG1325" s="236"/>
      <c r="BH1325" s="236"/>
      <c r="BI1325" s="236"/>
      <c r="BJ1325" s="236"/>
      <c r="BK1325" s="236"/>
      <c r="BL1325" s="235"/>
    </row>
    <row r="1326" spans="2:64">
      <c r="B1326" s="235"/>
      <c r="C1326" s="239">
        <v>1323</v>
      </c>
      <c r="D1326" s="234" t="s">
        <v>1851</v>
      </c>
      <c r="E1326" s="236">
        <f t="shared" si="1069"/>
        <v>1.7554872843636642E-2</v>
      </c>
      <c r="F1326" s="236">
        <f t="shared" si="1070"/>
        <v>6.3000000000000007</v>
      </c>
      <c r="G1326" s="236">
        <f t="shared" si="1071"/>
        <v>7.2</v>
      </c>
      <c r="H1326" s="236">
        <f t="shared" si="1072"/>
        <v>0.87500000000000011</v>
      </c>
      <c r="I1326" s="236">
        <f t="shared" si="1073"/>
        <v>1.8262285156263533E-2</v>
      </c>
      <c r="J1326" s="236">
        <f t="shared" si="1074"/>
        <v>4.41</v>
      </c>
      <c r="K1326" s="236">
        <f t="shared" si="1075"/>
        <v>5.9399999999999995</v>
      </c>
      <c r="L1326" s="236">
        <f t="shared" si="1076"/>
        <v>0.74242424242424254</v>
      </c>
      <c r="M1326" s="235" t="s">
        <v>1729</v>
      </c>
      <c r="N1326" s="234">
        <v>1</v>
      </c>
      <c r="P1326" s="248">
        <v>3</v>
      </c>
      <c r="Q1326" s="235" t="s">
        <v>628</v>
      </c>
      <c r="R1326" s="248">
        <v>2.1</v>
      </c>
      <c r="S1326" s="235" t="s">
        <v>628</v>
      </c>
      <c r="T1326" s="235" t="s">
        <v>628</v>
      </c>
      <c r="U1326" s="235" t="s">
        <v>628</v>
      </c>
      <c r="V1326" s="248">
        <v>2.1999999999999999E-2</v>
      </c>
      <c r="Y1326" s="236"/>
      <c r="Z1326" s="235"/>
      <c r="AA1326" s="236"/>
      <c r="AB1326" s="236"/>
      <c r="AC1326" s="236"/>
      <c r="AD1326" s="236"/>
      <c r="AG1326" s="236">
        <f t="shared" si="1067"/>
        <v>1.47</v>
      </c>
      <c r="AH1326" s="236"/>
      <c r="AI1326" s="236"/>
      <c r="AJ1326" s="236"/>
      <c r="AK1326" s="236"/>
      <c r="AL1326" s="236"/>
      <c r="AM1326" s="236"/>
      <c r="AN1326" s="236"/>
      <c r="AO1326" s="236"/>
      <c r="AP1326" s="235">
        <v>11</v>
      </c>
      <c r="AR1326" s="235" t="str">
        <f t="shared" si="1068"/>
        <v/>
      </c>
      <c r="AS1326" s="236"/>
      <c r="AT1326" s="236"/>
      <c r="AU1326" s="236"/>
      <c r="AV1326" s="236"/>
      <c r="AW1326" s="236"/>
      <c r="AX1326" s="236"/>
      <c r="AY1326" s="236"/>
      <c r="AZ1326" s="236"/>
      <c r="BA1326" s="236"/>
      <c r="BB1326" s="236"/>
      <c r="BC1326" s="236"/>
      <c r="BD1326" s="236"/>
      <c r="BE1326" s="236"/>
      <c r="BF1326" s="236"/>
      <c r="BG1326" s="236"/>
      <c r="BH1326" s="236"/>
      <c r="BI1326" s="236"/>
      <c r="BJ1326" s="236"/>
      <c r="BK1326" s="236"/>
      <c r="BL1326" s="235"/>
    </row>
    <row r="1327" spans="2:64">
      <c r="B1327" s="235"/>
      <c r="C1327" s="239">
        <v>1324</v>
      </c>
      <c r="D1327" s="234" t="s">
        <v>1852</v>
      </c>
      <c r="E1327" s="236">
        <f t="shared" si="1069"/>
        <v>1.6549660608350857E-2</v>
      </c>
      <c r="F1327" s="236">
        <f t="shared" si="1070"/>
        <v>4.8</v>
      </c>
      <c r="G1327" s="236">
        <f t="shared" si="1071"/>
        <v>6.8</v>
      </c>
      <c r="H1327" s="236">
        <f t="shared" si="1072"/>
        <v>0.70588235294117652</v>
      </c>
      <c r="I1327" s="236">
        <f t="shared" si="1073"/>
        <v>1.720117129799693E-2</v>
      </c>
      <c r="J1327" s="236">
        <f t="shared" si="1074"/>
        <v>3.36</v>
      </c>
      <c r="K1327" s="236">
        <f t="shared" si="1075"/>
        <v>5.3599999999999994</v>
      </c>
      <c r="L1327" s="236">
        <f t="shared" si="1076"/>
        <v>0.62686567164179108</v>
      </c>
      <c r="M1327" s="235" t="s">
        <v>1729</v>
      </c>
      <c r="N1327" s="234">
        <v>1</v>
      </c>
      <c r="P1327" s="248">
        <v>2</v>
      </c>
      <c r="Q1327" s="235" t="s">
        <v>628</v>
      </c>
      <c r="R1327" s="248">
        <v>2.4</v>
      </c>
      <c r="S1327" s="235" t="s">
        <v>628</v>
      </c>
      <c r="T1327" s="235" t="s">
        <v>628</v>
      </c>
      <c r="U1327" s="235" t="s">
        <v>628</v>
      </c>
      <c r="V1327" s="248">
        <v>2.1999999999999999E-2</v>
      </c>
      <c r="Y1327" s="236"/>
      <c r="Z1327" s="235"/>
      <c r="AA1327" s="236"/>
      <c r="AB1327" s="236"/>
      <c r="AC1327" s="236"/>
      <c r="AD1327" s="236"/>
      <c r="AG1327" s="236">
        <f t="shared" si="1067"/>
        <v>1.68</v>
      </c>
      <c r="AH1327" s="236"/>
      <c r="AI1327" s="236"/>
      <c r="AJ1327" s="236"/>
      <c r="AK1327" s="236"/>
      <c r="AL1327" s="236"/>
      <c r="AM1327" s="236"/>
      <c r="AN1327" s="236"/>
      <c r="AO1327" s="236"/>
      <c r="AP1327" s="235">
        <v>11</v>
      </c>
      <c r="AR1327" s="235" t="str">
        <f t="shared" si="1068"/>
        <v/>
      </c>
      <c r="AS1327" s="236"/>
      <c r="AT1327" s="236"/>
      <c r="AU1327" s="236"/>
      <c r="AV1327" s="236"/>
      <c r="AW1327" s="236"/>
      <c r="AX1327" s="236"/>
      <c r="AY1327" s="236"/>
      <c r="AZ1327" s="236"/>
      <c r="BA1327" s="236"/>
      <c r="BB1327" s="236"/>
      <c r="BC1327" s="236"/>
      <c r="BD1327" s="236"/>
      <c r="BE1327" s="236"/>
      <c r="BF1327" s="236"/>
      <c r="BG1327" s="236"/>
      <c r="BH1327" s="236"/>
      <c r="BI1327" s="236"/>
      <c r="BJ1327" s="236"/>
      <c r="BK1327" s="236"/>
      <c r="BL1327" s="235"/>
    </row>
    <row r="1328" spans="2:64">
      <c r="B1328" s="235"/>
      <c r="C1328" s="239">
        <v>1325</v>
      </c>
      <c r="D1328" s="234" t="s">
        <v>1853</v>
      </c>
      <c r="E1328" s="236">
        <f t="shared" si="1069"/>
        <v>1.694979092729532E-2</v>
      </c>
      <c r="F1328" s="236">
        <f t="shared" si="1070"/>
        <v>6</v>
      </c>
      <c r="G1328" s="236">
        <f t="shared" si="1071"/>
        <v>7.3</v>
      </c>
      <c r="H1328" s="236">
        <f t="shared" si="1072"/>
        <v>0.82191780821917815</v>
      </c>
      <c r="I1328" s="236">
        <f t="shared" si="1073"/>
        <v>1.7635252680857701E-2</v>
      </c>
      <c r="J1328" s="236">
        <f t="shared" si="1074"/>
        <v>4.2</v>
      </c>
      <c r="K1328" s="236">
        <f t="shared" si="1075"/>
        <v>5.8599999999999994</v>
      </c>
      <c r="L1328" s="236">
        <f t="shared" si="1076"/>
        <v>0.71672354948805472</v>
      </c>
      <c r="M1328" s="235" t="s">
        <v>1729</v>
      </c>
      <c r="N1328" s="234">
        <v>1</v>
      </c>
      <c r="P1328" s="248">
        <v>2.5</v>
      </c>
      <c r="Q1328" s="235" t="s">
        <v>628</v>
      </c>
      <c r="R1328" s="248">
        <v>2.4</v>
      </c>
      <c r="S1328" s="235" t="s">
        <v>628</v>
      </c>
      <c r="T1328" s="235" t="s">
        <v>628</v>
      </c>
      <c r="U1328" s="235" t="s">
        <v>628</v>
      </c>
      <c r="V1328" s="248">
        <v>2.1999999999999999E-2</v>
      </c>
      <c r="Y1328" s="236"/>
      <c r="Z1328" s="235"/>
      <c r="AA1328" s="236"/>
      <c r="AB1328" s="236"/>
      <c r="AC1328" s="236"/>
      <c r="AD1328" s="236"/>
      <c r="AG1328" s="236">
        <f t="shared" si="1067"/>
        <v>1.68</v>
      </c>
      <c r="AH1328" s="236"/>
      <c r="AI1328" s="236"/>
      <c r="AJ1328" s="236"/>
      <c r="AK1328" s="236"/>
      <c r="AL1328" s="236"/>
      <c r="AM1328" s="236"/>
      <c r="AN1328" s="236"/>
      <c r="AO1328" s="236"/>
      <c r="AP1328" s="235">
        <v>11</v>
      </c>
      <c r="AR1328" s="235" t="str">
        <f t="shared" si="1068"/>
        <v/>
      </c>
      <c r="AS1328" s="236"/>
      <c r="AT1328" s="236"/>
      <c r="AU1328" s="236"/>
      <c r="AV1328" s="236"/>
      <c r="AW1328" s="236"/>
      <c r="AX1328" s="236"/>
      <c r="AY1328" s="236"/>
      <c r="AZ1328" s="236"/>
      <c r="BA1328" s="236"/>
      <c r="BB1328" s="236"/>
      <c r="BC1328" s="236"/>
      <c r="BD1328" s="236"/>
      <c r="BE1328" s="236"/>
      <c r="BF1328" s="236"/>
      <c r="BG1328" s="236"/>
      <c r="BH1328" s="236"/>
      <c r="BI1328" s="236"/>
      <c r="BJ1328" s="236"/>
      <c r="BK1328" s="236"/>
      <c r="BL1328" s="235"/>
    </row>
    <row r="1329" spans="2:65">
      <c r="B1329" s="235"/>
      <c r="C1329" s="239">
        <v>1326</v>
      </c>
      <c r="D1329" s="234" t="s">
        <v>1854</v>
      </c>
      <c r="E1329" s="236">
        <f t="shared" si="1069"/>
        <v>1.7294805822792293E-2</v>
      </c>
      <c r="F1329" s="236">
        <f t="shared" si="1070"/>
        <v>7.1999999999999993</v>
      </c>
      <c r="G1329" s="236">
        <f t="shared" si="1071"/>
        <v>7.8</v>
      </c>
      <c r="H1329" s="236">
        <f t="shared" si="1072"/>
        <v>0.92307692307692302</v>
      </c>
      <c r="I1329" s="236">
        <f t="shared" si="1073"/>
        <v>1.7996973242286184E-2</v>
      </c>
      <c r="J1329" s="236">
        <f>P1329*AG1329</f>
        <v>5.04</v>
      </c>
      <c r="K1329" s="236">
        <f t="shared" si="1075"/>
        <v>6.3599999999999994</v>
      </c>
      <c r="L1329" s="236">
        <f t="shared" si="1076"/>
        <v>0.79245283018867929</v>
      </c>
      <c r="M1329" s="235" t="s">
        <v>1729</v>
      </c>
      <c r="N1329" s="234">
        <v>1</v>
      </c>
      <c r="P1329" s="248">
        <v>3</v>
      </c>
      <c r="Q1329" s="235" t="s">
        <v>628</v>
      </c>
      <c r="R1329" s="248">
        <v>2.4</v>
      </c>
      <c r="S1329" s="235" t="s">
        <v>628</v>
      </c>
      <c r="T1329" s="235" t="s">
        <v>628</v>
      </c>
      <c r="U1329" s="235" t="s">
        <v>628</v>
      </c>
      <c r="V1329" s="248">
        <v>2.1999999999999999E-2</v>
      </c>
      <c r="Y1329" s="236"/>
      <c r="Z1329" s="235"/>
      <c r="AA1329" s="236"/>
      <c r="AB1329" s="236"/>
      <c r="AC1329" s="236"/>
      <c r="AD1329" s="236"/>
      <c r="AG1329" s="236">
        <f t="shared" si="1067"/>
        <v>1.68</v>
      </c>
      <c r="AH1329" s="236"/>
      <c r="AI1329" s="236"/>
      <c r="AJ1329" s="236"/>
      <c r="AK1329" s="236"/>
      <c r="AL1329" s="236"/>
      <c r="AM1329" s="236"/>
      <c r="AN1329" s="236"/>
      <c r="AO1329" s="236"/>
      <c r="AP1329" s="235">
        <v>11</v>
      </c>
      <c r="AR1329" s="235" t="str">
        <f t="shared" si="1068"/>
        <v/>
      </c>
      <c r="AS1329" s="236"/>
      <c r="AT1329" s="236"/>
      <c r="AU1329" s="236"/>
      <c r="AV1329" s="236"/>
      <c r="AW1329" s="236"/>
      <c r="AX1329" s="236"/>
      <c r="AY1329" s="236"/>
      <c r="AZ1329" s="236"/>
      <c r="BA1329" s="236"/>
      <c r="BB1329" s="236"/>
      <c r="BC1329" s="236"/>
      <c r="BD1329" s="236"/>
      <c r="BE1329" s="236"/>
      <c r="BF1329" s="236"/>
      <c r="BG1329" s="236"/>
      <c r="BH1329" s="236"/>
      <c r="BI1329" s="236"/>
      <c r="BJ1329" s="236"/>
      <c r="BK1329" s="236"/>
      <c r="BL1329" s="235"/>
    </row>
    <row r="1330" spans="2:65">
      <c r="B1330" s="235"/>
      <c r="C1330" s="239">
        <v>1327</v>
      </c>
      <c r="E1330" s="236"/>
      <c r="F1330" s="236"/>
      <c r="G1330" s="236"/>
      <c r="H1330" s="236"/>
      <c r="I1330" s="236"/>
      <c r="J1330" s="236"/>
      <c r="K1330" s="236"/>
      <c r="L1330" s="236"/>
      <c r="M1330" s="235"/>
      <c r="P1330" s="248"/>
      <c r="Q1330" s="235"/>
      <c r="R1330" s="248"/>
      <c r="S1330" s="235"/>
      <c r="T1330" s="235"/>
      <c r="U1330" s="235"/>
      <c r="V1330" s="248"/>
      <c r="Y1330" s="236"/>
      <c r="Z1330" s="235"/>
      <c r="AA1330" s="236"/>
      <c r="AB1330" s="236"/>
      <c r="AC1330" s="236"/>
      <c r="AD1330" s="236"/>
      <c r="AG1330" s="236"/>
      <c r="AH1330" s="236"/>
      <c r="AI1330" s="236"/>
      <c r="AJ1330" s="236"/>
      <c r="AK1330" s="236"/>
      <c r="AL1330" s="236"/>
      <c r="AM1330" s="236"/>
      <c r="AN1330" s="236"/>
      <c r="AO1330" s="236"/>
      <c r="AP1330" s="236"/>
      <c r="AR1330" s="235" t="str">
        <f t="shared" si="1068"/>
        <v/>
      </c>
      <c r="AS1330" s="236"/>
      <c r="AT1330" s="236"/>
      <c r="AU1330" s="236"/>
      <c r="AV1330" s="236"/>
      <c r="AW1330" s="236"/>
      <c r="AX1330" s="236"/>
      <c r="AY1330" s="236"/>
      <c r="AZ1330" s="236"/>
      <c r="BA1330" s="236"/>
      <c r="BB1330" s="236"/>
      <c r="BC1330" s="236"/>
      <c r="BD1330" s="236"/>
      <c r="BE1330" s="236"/>
      <c r="BF1330" s="236"/>
      <c r="BG1330" s="236"/>
      <c r="BH1330" s="236"/>
      <c r="BI1330" s="236"/>
      <c r="BJ1330" s="236"/>
      <c r="BK1330" s="236"/>
      <c r="BL1330" s="235"/>
    </row>
    <row r="1331" spans="2:65">
      <c r="B1331" s="312" t="s">
        <v>2137</v>
      </c>
      <c r="C1331" s="239">
        <v>1328</v>
      </c>
      <c r="D1331" s="234" t="s">
        <v>2140</v>
      </c>
      <c r="E1331" s="248">
        <v>1.6E-2</v>
      </c>
      <c r="F1331" s="236">
        <f>P1331*R1331-2*((AD1331*AE1331)/2-S1331^2/2*(Y1331-SIN(Y1331)))</f>
        <v>3.465174770424681E-2</v>
      </c>
      <c r="G1331" s="236">
        <f>P1331+2*R1331-4*AA1331+2*S1331*Y1331</f>
        <v>0.54653981633974491</v>
      </c>
      <c r="H1331" s="236">
        <f t="shared" si="1072"/>
        <v>6.3402055382377268E-2</v>
      </c>
      <c r="I1331" s="248">
        <v>1.6E-2</v>
      </c>
      <c r="J1331" s="236">
        <f>P1331*AG1331-2*((AD1331*AE1331)/2-S1331^2/2*(Y1331-SIN(Y1331)))</f>
        <v>2.4175747704246811E-2</v>
      </c>
      <c r="K1331" s="236">
        <f>P1331+2*AG1331-4*AA1331+2*S1331*Y1331</f>
        <v>0.43013981633974485</v>
      </c>
      <c r="L1331" s="236">
        <f t="shared" si="1076"/>
        <v>5.620439398047182E-2</v>
      </c>
      <c r="M1331" s="235" t="s">
        <v>2146</v>
      </c>
      <c r="P1331" s="248">
        <v>0.18</v>
      </c>
      <c r="Q1331" s="235" t="s">
        <v>628</v>
      </c>
      <c r="R1331" s="248">
        <v>0.19400000000000001</v>
      </c>
      <c r="S1331" s="248">
        <v>2.5000000000000001E-2</v>
      </c>
      <c r="T1331" s="235" t="s">
        <v>628</v>
      </c>
      <c r="U1331" s="235" t="s">
        <v>628</v>
      </c>
      <c r="V1331" s="235" t="s">
        <v>628</v>
      </c>
      <c r="Y1331" s="236">
        <f>PI()/2</f>
        <v>1.5707963267948966</v>
      </c>
      <c r="Z1331" s="235"/>
      <c r="AA1331" s="236">
        <v>2.5000000000000001E-2</v>
      </c>
      <c r="AB1331" s="236"/>
      <c r="AC1331" s="236"/>
      <c r="AD1331" s="236">
        <f>2*S1331*SIN(Y1331/2)</f>
        <v>3.5355339059327376E-2</v>
      </c>
      <c r="AE1331" s="236">
        <f>AA1331*COS(PI()/2-Y1331/2)</f>
        <v>1.7677669529663691E-2</v>
      </c>
      <c r="AG1331" s="236">
        <f t="shared" si="1067"/>
        <v>0.1358</v>
      </c>
      <c r="AH1331" s="236"/>
      <c r="AI1331" s="236"/>
      <c r="AJ1331" s="236"/>
      <c r="AK1331" s="236"/>
      <c r="AL1331" s="236"/>
      <c r="AM1331" s="236"/>
      <c r="AN1331" s="236"/>
      <c r="AO1331" s="236"/>
      <c r="AP1331" s="235">
        <v>21</v>
      </c>
      <c r="AR1331" s="235" t="str">
        <f t="shared" si="1068"/>
        <v>OK</v>
      </c>
      <c r="AS1331" s="236"/>
      <c r="AT1331" s="236"/>
      <c r="AU1331" s="236"/>
      <c r="AV1331" s="236"/>
      <c r="AW1331" s="236"/>
      <c r="AX1331" s="236"/>
      <c r="AY1331" s="236"/>
      <c r="AZ1331" s="236"/>
      <c r="BA1331" s="236"/>
      <c r="BB1331" s="236"/>
      <c r="BC1331" s="236"/>
      <c r="BD1331" s="236"/>
      <c r="BE1331" s="236"/>
      <c r="BF1331" s="236"/>
      <c r="BG1331" s="236"/>
      <c r="BH1331" s="236"/>
      <c r="BI1331" s="236"/>
      <c r="BJ1331" s="236"/>
      <c r="BK1331" s="236"/>
      <c r="BL1331" s="235" t="str">
        <f>IF(AA1331&lt;=AG1331,"OK","NO")</f>
        <v>OK</v>
      </c>
      <c r="BM1331" s="234" t="s">
        <v>681</v>
      </c>
    </row>
    <row r="1332" spans="2:65">
      <c r="B1332" s="235"/>
      <c r="C1332" s="239">
        <v>1329</v>
      </c>
      <c r="D1332" s="234" t="s">
        <v>2141</v>
      </c>
      <c r="E1332" s="248">
        <v>1.6E-2</v>
      </c>
      <c r="F1332" s="236">
        <f t="shared" ref="F1332:F1336" si="1077">P1332*R1332-2*((AD1332*AE1332)/2-S1332^2/2*(Y1332-SIN(Y1332)))</f>
        <v>6.177371669411541E-2</v>
      </c>
      <c r="G1332" s="236">
        <f t="shared" ref="G1332:G1336" si="1078">P1332+2*R1332-4*AA1332+2*S1332*Y1332</f>
        <v>0.73224777960769383</v>
      </c>
      <c r="H1332" s="236">
        <f t="shared" si="1072"/>
        <v>8.4361767170138852E-2</v>
      </c>
      <c r="I1332" s="248">
        <v>1.6E-2</v>
      </c>
      <c r="J1332" s="236">
        <f t="shared" ref="J1332:J1336" si="1079">P1332*AG1332-2*((AD1332*AE1332)/2-S1332^2/2*(Y1332-SIN(Y1332)))</f>
        <v>4.3125716694115399E-2</v>
      </c>
      <c r="K1332" s="236">
        <f t="shared" ref="K1332:K1336" si="1080">P1332+2*AG1332-4*AA1332+2*S1332*Y1332</f>
        <v>0.57684777960769384</v>
      </c>
      <c r="L1332" s="236">
        <f t="shared" si="1076"/>
        <v>7.4760999727596422E-2</v>
      </c>
      <c r="M1332" s="235" t="s">
        <v>2146</v>
      </c>
      <c r="P1332" s="248">
        <v>0.24</v>
      </c>
      <c r="Q1332" s="235" t="s">
        <v>628</v>
      </c>
      <c r="R1332" s="248">
        <v>0.25900000000000001</v>
      </c>
      <c r="S1332" s="248">
        <v>0.03</v>
      </c>
      <c r="T1332" s="235" t="s">
        <v>628</v>
      </c>
      <c r="U1332" s="235" t="s">
        <v>628</v>
      </c>
      <c r="V1332" s="235" t="s">
        <v>628</v>
      </c>
      <c r="Y1332" s="236">
        <f t="shared" ref="Y1332:Y1336" si="1081">PI()/2</f>
        <v>1.5707963267948966</v>
      </c>
      <c r="Z1332" s="235"/>
      <c r="AA1332" s="236">
        <v>0.03</v>
      </c>
      <c r="AB1332" s="236"/>
      <c r="AC1332" s="236"/>
      <c r="AD1332" s="236">
        <f t="shared" ref="AD1332:AD1336" si="1082">2*S1332*SIN(Y1332/2)</f>
        <v>4.2426406871192847E-2</v>
      </c>
      <c r="AE1332" s="236">
        <f t="shared" ref="AE1332:AE1336" si="1083">AA1332*COS(PI()/2-Y1332/2)</f>
        <v>2.1213203435596427E-2</v>
      </c>
      <c r="AG1332" s="236">
        <f t="shared" si="1067"/>
        <v>0.18129999999999999</v>
      </c>
      <c r="AH1332" s="236"/>
      <c r="AI1332" s="236"/>
      <c r="AJ1332" s="236"/>
      <c r="AK1332" s="236"/>
      <c r="AL1332" s="236"/>
      <c r="AM1332" s="236"/>
      <c r="AN1332" s="236"/>
      <c r="AO1332" s="236"/>
      <c r="AP1332" s="235">
        <v>21</v>
      </c>
      <c r="AR1332" s="235" t="str">
        <f t="shared" si="1068"/>
        <v>OK</v>
      </c>
      <c r="AS1332" s="236"/>
      <c r="AT1332" s="236"/>
      <c r="AU1332" s="236"/>
      <c r="AV1332" s="236"/>
      <c r="AW1332" s="236"/>
      <c r="AX1332" s="236"/>
      <c r="AY1332" s="236"/>
      <c r="AZ1332" s="236"/>
      <c r="BA1332" s="236"/>
      <c r="BB1332" s="236"/>
      <c r="BC1332" s="236"/>
      <c r="BD1332" s="236"/>
      <c r="BE1332" s="236"/>
      <c r="BF1332" s="236"/>
      <c r="BG1332" s="236"/>
      <c r="BH1332" s="236"/>
      <c r="BI1332" s="236"/>
      <c r="BJ1332" s="236"/>
      <c r="BK1332" s="236"/>
      <c r="BL1332" s="235" t="str">
        <f t="shared" ref="BL1332:BL1336" si="1084">IF(AA1332&lt;=AG1332,"OK","NO")</f>
        <v>OK</v>
      </c>
    </row>
    <row r="1333" spans="2:65">
      <c r="B1333" s="235"/>
      <c r="C1333" s="239">
        <v>1330</v>
      </c>
      <c r="D1333" s="234" t="s">
        <v>2142</v>
      </c>
      <c r="E1333" s="248">
        <v>1.6E-2</v>
      </c>
      <c r="F1333" s="236">
        <f t="shared" si="1077"/>
        <v>0.10304727412287185</v>
      </c>
      <c r="G1333" s="236">
        <f t="shared" si="1078"/>
        <v>0.94966370614359175</v>
      </c>
      <c r="H1333" s="236">
        <f t="shared" si="1072"/>
        <v>0.10850922643061481</v>
      </c>
      <c r="I1333" s="248">
        <v>1.6E-2</v>
      </c>
      <c r="J1333" s="236">
        <f t="shared" si="1079"/>
        <v>7.1927074122871845E-2</v>
      </c>
      <c r="K1333" s="236">
        <f t="shared" si="1080"/>
        <v>0.74626370614359172</v>
      </c>
      <c r="L1333" s="236">
        <f t="shared" si="1076"/>
        <v>9.6382918706530332E-2</v>
      </c>
      <c r="M1333" s="235" t="s">
        <v>2146</v>
      </c>
      <c r="P1333" s="248">
        <v>0.30599999999999999</v>
      </c>
      <c r="Q1333" s="235" t="s">
        <v>628</v>
      </c>
      <c r="R1333" s="248">
        <v>0.33900000000000002</v>
      </c>
      <c r="S1333" s="248">
        <v>0.04</v>
      </c>
      <c r="T1333" s="235" t="s">
        <v>628</v>
      </c>
      <c r="U1333" s="235" t="s">
        <v>628</v>
      </c>
      <c r="V1333" s="235" t="s">
        <v>628</v>
      </c>
      <c r="Y1333" s="236">
        <f t="shared" si="1081"/>
        <v>1.5707963267948966</v>
      </c>
      <c r="Z1333" s="235"/>
      <c r="AA1333" s="236">
        <v>0.04</v>
      </c>
      <c r="AB1333" s="236"/>
      <c r="AC1333" s="236"/>
      <c r="AD1333" s="236">
        <f t="shared" si="1082"/>
        <v>5.6568542494923796E-2</v>
      </c>
      <c r="AE1333" s="236">
        <f t="shared" si="1083"/>
        <v>2.8284271247461905E-2</v>
      </c>
      <c r="AG1333" s="236">
        <f t="shared" si="1067"/>
        <v>0.23730000000000001</v>
      </c>
      <c r="AH1333" s="236"/>
      <c r="AI1333" s="236"/>
      <c r="AJ1333" s="236"/>
      <c r="AK1333" s="236"/>
      <c r="AL1333" s="236"/>
      <c r="AM1333" s="236"/>
      <c r="AN1333" s="236"/>
      <c r="AO1333" s="236"/>
      <c r="AP1333" s="235">
        <v>21</v>
      </c>
      <c r="AR1333" s="235" t="str">
        <f t="shared" si="1068"/>
        <v>OK</v>
      </c>
      <c r="AS1333" s="236"/>
      <c r="AT1333" s="236"/>
      <c r="AU1333" s="236"/>
      <c r="AV1333" s="236"/>
      <c r="AW1333" s="236"/>
      <c r="AX1333" s="236"/>
      <c r="AY1333" s="236"/>
      <c r="AZ1333" s="236"/>
      <c r="BA1333" s="236"/>
      <c r="BB1333" s="236"/>
      <c r="BC1333" s="236"/>
      <c r="BD1333" s="236"/>
      <c r="BE1333" s="236"/>
      <c r="BF1333" s="236"/>
      <c r="BG1333" s="236"/>
      <c r="BH1333" s="236"/>
      <c r="BI1333" s="236"/>
      <c r="BJ1333" s="236"/>
      <c r="BK1333" s="236"/>
      <c r="BL1333" s="235" t="str">
        <f t="shared" si="1084"/>
        <v>OK</v>
      </c>
    </row>
    <row r="1334" spans="2:65">
      <c r="B1334" s="235"/>
      <c r="C1334" s="239">
        <v>1331</v>
      </c>
      <c r="D1334" s="234" t="s">
        <v>2143</v>
      </c>
      <c r="E1334" s="248">
        <v>1.6E-2</v>
      </c>
      <c r="F1334" s="236">
        <f t="shared" si="1077"/>
        <v>0.18423765888855456</v>
      </c>
      <c r="G1334" s="236">
        <f t="shared" si="1078"/>
        <v>1.2607875959474386</v>
      </c>
      <c r="H1334" s="236">
        <f t="shared" si="1072"/>
        <v>0.14612902243070236</v>
      </c>
      <c r="I1334" s="248">
        <v>1.6E-2</v>
      </c>
      <c r="J1334" s="236">
        <f t="shared" si="1079"/>
        <v>0.12857685888855455</v>
      </c>
      <c r="K1334" s="236">
        <f t="shared" si="1080"/>
        <v>0.99318759594743866</v>
      </c>
      <c r="L1334" s="236">
        <f t="shared" si="1076"/>
        <v>0.12945878443628797</v>
      </c>
      <c r="M1334" s="235" t="s">
        <v>2146</v>
      </c>
      <c r="P1334" s="248">
        <v>0.41599999999999998</v>
      </c>
      <c r="Q1334" s="235" t="s">
        <v>628</v>
      </c>
      <c r="R1334" s="248">
        <v>0.44600000000000001</v>
      </c>
      <c r="S1334" s="248">
        <v>5.5E-2</v>
      </c>
      <c r="T1334" s="235" t="s">
        <v>628</v>
      </c>
      <c r="U1334" s="235" t="s">
        <v>628</v>
      </c>
      <c r="V1334" s="235" t="s">
        <v>628</v>
      </c>
      <c r="Y1334" s="236">
        <f t="shared" si="1081"/>
        <v>1.5707963267948966</v>
      </c>
      <c r="Z1334" s="235"/>
      <c r="AA1334" s="236">
        <v>5.5E-2</v>
      </c>
      <c r="AB1334" s="236"/>
      <c r="AC1334" s="236"/>
      <c r="AD1334" s="236">
        <f t="shared" si="1082"/>
        <v>7.7781745930520216E-2</v>
      </c>
      <c r="AE1334" s="236">
        <f t="shared" si="1083"/>
        <v>3.8890872965260115E-2</v>
      </c>
      <c r="AG1334" s="236">
        <f t="shared" si="1067"/>
        <v>0.31219999999999998</v>
      </c>
      <c r="AH1334" s="236"/>
      <c r="AI1334" s="236"/>
      <c r="AJ1334" s="236"/>
      <c r="AK1334" s="236"/>
      <c r="AL1334" s="236"/>
      <c r="AM1334" s="236"/>
      <c r="AN1334" s="236"/>
      <c r="AO1334" s="236"/>
      <c r="AP1334" s="235">
        <v>21</v>
      </c>
      <c r="AR1334" s="235" t="str">
        <f t="shared" si="1068"/>
        <v>OK</v>
      </c>
      <c r="AS1334" s="236"/>
      <c r="AT1334" s="236"/>
      <c r="AU1334" s="236"/>
      <c r="AV1334" s="236"/>
      <c r="AW1334" s="236"/>
      <c r="AX1334" s="236"/>
      <c r="AY1334" s="236"/>
      <c r="AZ1334" s="236"/>
      <c r="BA1334" s="236"/>
      <c r="BB1334" s="236"/>
      <c r="BC1334" s="236"/>
      <c r="BD1334" s="236"/>
      <c r="BE1334" s="236"/>
      <c r="BF1334" s="236"/>
      <c r="BG1334" s="236"/>
      <c r="BH1334" s="236"/>
      <c r="BI1334" s="236"/>
      <c r="BJ1334" s="236"/>
      <c r="BK1334" s="236"/>
      <c r="BL1334" s="235" t="str">
        <f t="shared" si="1084"/>
        <v>OK</v>
      </c>
    </row>
    <row r="1335" spans="2:65">
      <c r="B1335" s="235"/>
      <c r="C1335" s="239">
        <v>1332</v>
      </c>
      <c r="D1335" s="234" t="s">
        <v>2144</v>
      </c>
      <c r="E1335" s="248">
        <v>1.6E-2</v>
      </c>
      <c r="F1335" s="236">
        <f t="shared" si="1077"/>
        <v>0.2899548667764616</v>
      </c>
      <c r="G1335" s="236">
        <f t="shared" si="1078"/>
        <v>1.6144955592153876</v>
      </c>
      <c r="H1335" s="236">
        <f t="shared" si="1072"/>
        <v>0.17959471311111802</v>
      </c>
      <c r="I1335" s="248">
        <v>1.6E-2</v>
      </c>
      <c r="J1335" s="236">
        <f t="shared" si="1079"/>
        <v>0.20250486677646162</v>
      </c>
      <c r="K1335" s="236">
        <f t="shared" si="1080"/>
        <v>1.2646955592153875</v>
      </c>
      <c r="L1335" s="236">
        <f t="shared" si="1076"/>
        <v>0.16012143420673897</v>
      </c>
      <c r="M1335" s="235" t="s">
        <v>2146</v>
      </c>
      <c r="P1335" s="248">
        <v>0.5</v>
      </c>
      <c r="Q1335" s="235" t="s">
        <v>628</v>
      </c>
      <c r="R1335" s="248">
        <v>0.58299999999999996</v>
      </c>
      <c r="S1335" s="248">
        <v>0.06</v>
      </c>
      <c r="T1335" s="235" t="s">
        <v>628</v>
      </c>
      <c r="U1335" s="235" t="s">
        <v>628</v>
      </c>
      <c r="V1335" s="235" t="s">
        <v>628</v>
      </c>
      <c r="Y1335" s="236">
        <f t="shared" si="1081"/>
        <v>1.5707963267948966</v>
      </c>
      <c r="Z1335" s="235"/>
      <c r="AA1335" s="236">
        <v>0.06</v>
      </c>
      <c r="AB1335" s="236"/>
      <c r="AC1335" s="236"/>
      <c r="AD1335" s="236">
        <f t="shared" si="1082"/>
        <v>8.4852813742385694E-2</v>
      </c>
      <c r="AE1335" s="236">
        <f t="shared" si="1083"/>
        <v>4.2426406871192854E-2</v>
      </c>
      <c r="AG1335" s="236">
        <f t="shared" si="1067"/>
        <v>0.40809999999999996</v>
      </c>
      <c r="AH1335" s="236"/>
      <c r="AI1335" s="236"/>
      <c r="AJ1335" s="236"/>
      <c r="AK1335" s="236"/>
      <c r="AL1335" s="236"/>
      <c r="AM1335" s="236"/>
      <c r="AN1335" s="236"/>
      <c r="AO1335" s="236"/>
      <c r="AP1335" s="235">
        <v>21</v>
      </c>
      <c r="AR1335" s="235" t="str">
        <f t="shared" si="1068"/>
        <v>OK</v>
      </c>
      <c r="AS1335" s="236"/>
      <c r="AT1335" s="236"/>
      <c r="AU1335" s="236"/>
      <c r="AV1335" s="236"/>
      <c r="AW1335" s="236"/>
      <c r="AX1335" s="236"/>
      <c r="AY1335" s="236"/>
      <c r="AZ1335" s="236"/>
      <c r="BA1335" s="236"/>
      <c r="BB1335" s="236"/>
      <c r="BC1335" s="236"/>
      <c r="BD1335" s="236"/>
      <c r="BE1335" s="236"/>
      <c r="BF1335" s="236"/>
      <c r="BG1335" s="236"/>
      <c r="BH1335" s="236"/>
      <c r="BI1335" s="236"/>
      <c r="BJ1335" s="236"/>
      <c r="BK1335" s="236"/>
      <c r="BL1335" s="235" t="str">
        <f t="shared" si="1084"/>
        <v>OK</v>
      </c>
    </row>
    <row r="1336" spans="2:65">
      <c r="B1336" s="235"/>
      <c r="C1336" s="239">
        <v>1333</v>
      </c>
      <c r="D1336" s="234" t="s">
        <v>2145</v>
      </c>
      <c r="E1336" s="248">
        <v>1.6E-2</v>
      </c>
      <c r="F1336" s="236">
        <f t="shared" si="1077"/>
        <v>0.41909690200129496</v>
      </c>
      <c r="G1336" s="236">
        <f t="shared" si="1078"/>
        <v>1.9439114857512856</v>
      </c>
      <c r="H1336" s="236">
        <f t="shared" si="1072"/>
        <v>0.2155946425921352</v>
      </c>
      <c r="I1336" s="248">
        <v>1.6E-2</v>
      </c>
      <c r="J1336" s="236">
        <f t="shared" si="1079"/>
        <v>0.29273690200129493</v>
      </c>
      <c r="K1336" s="236">
        <f t="shared" si="1080"/>
        <v>1.5227114857512853</v>
      </c>
      <c r="L1336" s="236">
        <f t="shared" si="1076"/>
        <v>0.19224712280728773</v>
      </c>
      <c r="M1336" s="235" t="s">
        <v>2146</v>
      </c>
      <c r="P1336" s="248">
        <v>0.6</v>
      </c>
      <c r="Q1336" s="235" t="s">
        <v>628</v>
      </c>
      <c r="R1336" s="248">
        <v>0.70199999999999996</v>
      </c>
      <c r="S1336" s="248">
        <v>7.0000000000000007E-2</v>
      </c>
      <c r="T1336" s="235" t="s">
        <v>628</v>
      </c>
      <c r="U1336" s="235" t="s">
        <v>628</v>
      </c>
      <c r="V1336" s="235" t="s">
        <v>628</v>
      </c>
      <c r="Y1336" s="236">
        <f t="shared" si="1081"/>
        <v>1.5707963267948966</v>
      </c>
      <c r="Z1336" s="235"/>
      <c r="AA1336" s="236">
        <v>7.0000000000000007E-2</v>
      </c>
      <c r="AB1336" s="236"/>
      <c r="AC1336" s="236"/>
      <c r="AD1336" s="236">
        <f t="shared" si="1082"/>
        <v>9.899494936611665E-2</v>
      </c>
      <c r="AE1336" s="236">
        <f t="shared" si="1083"/>
        <v>4.9497474683058332E-2</v>
      </c>
      <c r="AG1336" s="236">
        <f t="shared" si="1067"/>
        <v>0.49139999999999995</v>
      </c>
      <c r="AH1336" s="236"/>
      <c r="AI1336" s="236"/>
      <c r="AJ1336" s="236"/>
      <c r="AK1336" s="236"/>
      <c r="AL1336" s="236"/>
      <c r="AM1336" s="236"/>
      <c r="AN1336" s="236"/>
      <c r="AO1336" s="236"/>
      <c r="AP1336" s="235">
        <v>21</v>
      </c>
      <c r="AR1336" s="235" t="str">
        <f t="shared" si="1068"/>
        <v>OK</v>
      </c>
      <c r="AS1336" s="236"/>
      <c r="AT1336" s="236"/>
      <c r="AU1336" s="236"/>
      <c r="AV1336" s="236"/>
      <c r="AW1336" s="236"/>
      <c r="AX1336" s="236"/>
      <c r="AY1336" s="236"/>
      <c r="AZ1336" s="236"/>
      <c r="BA1336" s="236"/>
      <c r="BB1336" s="236"/>
      <c r="BC1336" s="236"/>
      <c r="BD1336" s="236"/>
      <c r="BE1336" s="236"/>
      <c r="BF1336" s="236"/>
      <c r="BG1336" s="236"/>
      <c r="BH1336" s="236"/>
      <c r="BI1336" s="236"/>
      <c r="BJ1336" s="236"/>
      <c r="BK1336" s="236"/>
      <c r="BL1336" s="235" t="str">
        <f t="shared" si="1084"/>
        <v>OK</v>
      </c>
    </row>
    <row r="1337" spans="2:65">
      <c r="B1337" s="235"/>
      <c r="C1337" s="239">
        <v>1334</v>
      </c>
      <c r="E1337" s="248"/>
      <c r="F1337" s="236"/>
      <c r="G1337" s="236"/>
      <c r="H1337" s="236"/>
      <c r="I1337" s="248"/>
      <c r="J1337" s="236"/>
      <c r="K1337" s="236"/>
      <c r="L1337" s="236"/>
      <c r="M1337" s="235"/>
      <c r="N1337" s="235"/>
      <c r="P1337" s="248"/>
      <c r="Q1337" s="235"/>
      <c r="R1337" s="235"/>
      <c r="S1337" s="237" t="s">
        <v>1943</v>
      </c>
      <c r="T1337" s="235" t="s">
        <v>1944</v>
      </c>
      <c r="U1337" s="248"/>
      <c r="V1337" s="235"/>
      <c r="Y1337" s="236"/>
      <c r="Z1337" s="235"/>
      <c r="AA1337" s="236"/>
      <c r="AB1337" s="237"/>
      <c r="AC1337" s="236"/>
      <c r="AD1337" s="236"/>
      <c r="AG1337" s="236"/>
      <c r="AH1337" s="236"/>
      <c r="AI1337" s="236"/>
      <c r="AJ1337" s="236"/>
      <c r="AK1337" s="236"/>
      <c r="AL1337" s="236"/>
      <c r="AM1337" s="236"/>
      <c r="AN1337" s="236"/>
      <c r="AO1337" s="236"/>
      <c r="AP1337" s="236"/>
      <c r="AR1337" s="235" t="str">
        <f t="shared" si="1068"/>
        <v/>
      </c>
      <c r="AS1337" s="236"/>
      <c r="AT1337" s="236"/>
      <c r="AU1337" s="236"/>
      <c r="AV1337" s="236"/>
      <c r="AW1337" s="236"/>
      <c r="AX1337" s="236"/>
      <c r="AY1337" s="236"/>
      <c r="AZ1337" s="236"/>
      <c r="BA1337" s="236"/>
      <c r="BB1337" s="236"/>
      <c r="BC1337" s="236"/>
      <c r="BD1337" s="236"/>
      <c r="BE1337" s="236"/>
      <c r="BF1337" s="236"/>
      <c r="BG1337" s="236"/>
      <c r="BH1337" s="236"/>
      <c r="BI1337" s="236"/>
      <c r="BJ1337" s="236"/>
      <c r="BK1337" s="236"/>
      <c r="BL1337" s="235"/>
    </row>
    <row r="1338" spans="2:65">
      <c r="B1338" s="235" t="s">
        <v>1924</v>
      </c>
      <c r="C1338" s="239">
        <v>1335</v>
      </c>
      <c r="D1338" s="234" t="s">
        <v>1923</v>
      </c>
      <c r="E1338" s="248">
        <v>1.2999999999999999E-2</v>
      </c>
      <c r="F1338" s="236">
        <f>AD1338*R1338/2</f>
        <v>1.0120778210116732E-2</v>
      </c>
      <c r="G1338" s="236">
        <f>1/COS(Y1338)*P1338+AC1338</f>
        <v>1.0235639214606544</v>
      </c>
      <c r="H1338" s="236">
        <f t="shared" si="1072"/>
        <v>9.8877832619130388E-3</v>
      </c>
      <c r="I1338" s="248">
        <v>1.2999999999999999E-2</v>
      </c>
      <c r="J1338" s="236">
        <f>(AH1338+AG1338*TAN(Z1338+Y1338))*AG1338/2</f>
        <v>4.9591813229571974E-3</v>
      </c>
      <c r="K1338" s="236">
        <f>AH1338*1/COS(Y1338)+SQRT(AG1338^2+(AG1338*TAN(Z1338+Y1338))^2)</f>
        <v>0.71649474502245791</v>
      </c>
      <c r="L1338" s="236">
        <f t="shared" si="1076"/>
        <v>6.9214482833391275E-3</v>
      </c>
      <c r="M1338" s="235" t="s">
        <v>628</v>
      </c>
      <c r="N1338" s="235"/>
      <c r="P1338" s="248">
        <v>1</v>
      </c>
      <c r="Q1338" s="235" t="s">
        <v>628</v>
      </c>
      <c r="R1338" s="236">
        <f>P1338*U1338/100</f>
        <v>0.02</v>
      </c>
      <c r="S1338" s="248">
        <v>7.4999999999999997E-2</v>
      </c>
      <c r="T1338" s="248">
        <v>0.13</v>
      </c>
      <c r="U1338" s="248">
        <v>2</v>
      </c>
      <c r="V1338" s="235"/>
      <c r="Y1338" s="236">
        <f>ATAN(U1338/100)</f>
        <v>1.9997333973150535E-2</v>
      </c>
      <c r="Z1338" s="236">
        <f>ATAN(S1338/T1338)</f>
        <v>0.52327832213197545</v>
      </c>
      <c r="AA1338" s="236">
        <f>R1338*TAN(Y1338+Z1338)</f>
        <v>1.2077821011673149E-2</v>
      </c>
      <c r="AB1338" s="236"/>
      <c r="AC1338" s="236">
        <f>SQRT(R1338^2+AA1338^2)</f>
        <v>2.3363941456655241E-2</v>
      </c>
      <c r="AD1338" s="236">
        <f>P1338+AA1338</f>
        <v>1.0120778210116732</v>
      </c>
      <c r="AG1338" s="236">
        <f t="shared" ref="AG1338:AG1342" si="1085">$L$1*R1338</f>
        <v>1.3999999999999999E-2</v>
      </c>
      <c r="AH1338" s="236">
        <f>AG1338/(U1338/100)</f>
        <v>0.7</v>
      </c>
      <c r="AI1338" s="236"/>
      <c r="AJ1338" s="236"/>
      <c r="AK1338" s="236"/>
      <c r="AL1338" s="236"/>
      <c r="AM1338" s="236"/>
      <c r="AN1338" s="236"/>
      <c r="AO1338" s="236"/>
      <c r="AP1338" s="235">
        <v>14</v>
      </c>
      <c r="AR1338" s="235" t="str">
        <f t="shared" si="1068"/>
        <v/>
      </c>
      <c r="AS1338" s="236"/>
      <c r="AT1338" s="236"/>
      <c r="AU1338" s="236"/>
      <c r="AV1338" s="236"/>
      <c r="AW1338" s="236"/>
      <c r="AX1338" s="236"/>
      <c r="AY1338" s="236"/>
      <c r="AZ1338" s="236"/>
      <c r="BA1338" s="236"/>
      <c r="BB1338" s="236"/>
      <c r="BC1338" s="236"/>
      <c r="BD1338" s="236"/>
      <c r="BE1338" s="236"/>
      <c r="BF1338" s="236"/>
      <c r="BG1338" s="236"/>
      <c r="BH1338" s="236"/>
      <c r="BI1338" s="236"/>
      <c r="BJ1338" s="236"/>
      <c r="BK1338" s="236"/>
      <c r="BL1338" s="235"/>
    </row>
    <row r="1339" spans="2:65">
      <c r="B1339" s="235"/>
      <c r="C1339" s="239">
        <v>1336</v>
      </c>
      <c r="D1339" s="234" t="s">
        <v>1925</v>
      </c>
      <c r="E1339" s="248">
        <v>1.2999999999999999E-2</v>
      </c>
      <c r="F1339" s="236">
        <f>AD1339*R1339/2</f>
        <v>0</v>
      </c>
      <c r="G1339" s="236">
        <f>1/COS(Y1339)*P1339+AC1339</f>
        <v>0</v>
      </c>
      <c r="H1339" s="236" t="e">
        <f>F1339/G1339</f>
        <v>#DIV/0!</v>
      </c>
      <c r="I1339" s="248">
        <v>1.2999999999999999E-2</v>
      </c>
      <c r="J1339" s="236" t="e">
        <f>(AH1339+AG1339*TAN(Z1339+Y1339))*AG1339/2</f>
        <v>#DIV/0!</v>
      </c>
      <c r="K1339" s="236" t="e">
        <f>AH1339*1/COS(Y1339)+SQRT(AG1339^2+(AG1339*TAN(Z1339+Y1339))^2)</f>
        <v>#DIV/0!</v>
      </c>
      <c r="L1339" s="236" t="e">
        <f>J1339/K1339</f>
        <v>#DIV/0!</v>
      </c>
      <c r="M1339" s="235" t="s">
        <v>628</v>
      </c>
      <c r="N1339" s="235"/>
      <c r="P1339" s="248"/>
      <c r="Q1339" s="235" t="s">
        <v>628</v>
      </c>
      <c r="R1339" s="236">
        <f>P1339*U1339/100</f>
        <v>0</v>
      </c>
      <c r="S1339" s="248">
        <v>7.4999999999999997E-2</v>
      </c>
      <c r="T1339" s="248">
        <v>0.13</v>
      </c>
      <c r="U1339" s="248"/>
      <c r="V1339" s="235"/>
      <c r="Y1339" s="236">
        <f>ATAN(U1339/100)</f>
        <v>0</v>
      </c>
      <c r="Z1339" s="236">
        <f>ATAN(S1339/T1339)</f>
        <v>0.52327832213197545</v>
      </c>
      <c r="AA1339" s="236">
        <f>R1339*TAN(Y1339+Z1339)</f>
        <v>0</v>
      </c>
      <c r="AB1339" s="236"/>
      <c r="AC1339" s="236">
        <f>SQRT(R1339^2+AA1339^2)</f>
        <v>0</v>
      </c>
      <c r="AD1339" s="236">
        <f>P1339+AA1339</f>
        <v>0</v>
      </c>
      <c r="AG1339" s="236">
        <f t="shared" si="1085"/>
        <v>0</v>
      </c>
      <c r="AH1339" s="236" t="e">
        <f>AG1339/(U1339/100)</f>
        <v>#DIV/0!</v>
      </c>
      <c r="AI1339" s="236"/>
      <c r="AJ1339" s="236"/>
      <c r="AK1339" s="236"/>
      <c r="AL1339" s="236"/>
      <c r="AM1339" s="236"/>
      <c r="AN1339" s="236"/>
      <c r="AO1339" s="236"/>
      <c r="AP1339" s="235">
        <v>14</v>
      </c>
      <c r="AR1339" s="235" t="str">
        <f t="shared" si="1068"/>
        <v/>
      </c>
      <c r="AS1339" s="236"/>
      <c r="AT1339" s="236"/>
      <c r="AU1339" s="236"/>
      <c r="AV1339" s="236"/>
      <c r="AW1339" s="236"/>
      <c r="AX1339" s="236"/>
      <c r="AY1339" s="236"/>
      <c r="AZ1339" s="236"/>
      <c r="BA1339" s="236"/>
      <c r="BB1339" s="236"/>
      <c r="BC1339" s="236"/>
      <c r="BD1339" s="236"/>
      <c r="BE1339" s="236"/>
      <c r="BF1339" s="236"/>
      <c r="BG1339" s="236"/>
      <c r="BH1339" s="236"/>
      <c r="BI1339" s="236"/>
      <c r="BJ1339" s="236"/>
      <c r="BK1339" s="236"/>
      <c r="BL1339" s="235"/>
    </row>
    <row r="1340" spans="2:65">
      <c r="B1340" s="235"/>
      <c r="C1340" s="239">
        <v>1337</v>
      </c>
      <c r="D1340" s="234" t="s">
        <v>1925</v>
      </c>
      <c r="E1340" s="248">
        <v>1.2999999999999999E-2</v>
      </c>
      <c r="F1340" s="236">
        <f>AD1340*R1340/2</f>
        <v>0</v>
      </c>
      <c r="G1340" s="236">
        <f>1/COS(Y1340)*P1340+AC1340</f>
        <v>0</v>
      </c>
      <c r="H1340" s="236" t="e">
        <f>F1340/G1340</f>
        <v>#DIV/0!</v>
      </c>
      <c r="I1340" s="248">
        <v>1.2999999999999999E-2</v>
      </c>
      <c r="J1340" s="236" t="e">
        <f>(AH1340+AG1340*TAN(Z1340+Y1340))*AG1340/2</f>
        <v>#DIV/0!</v>
      </c>
      <c r="K1340" s="236" t="e">
        <f>AH1340*1/COS(Y1340)+SQRT(AG1340^2+(AG1340*TAN(Z1340+Y1340))^2)</f>
        <v>#DIV/0!</v>
      </c>
      <c r="L1340" s="236" t="e">
        <f>J1340/K1340</f>
        <v>#DIV/0!</v>
      </c>
      <c r="M1340" s="235" t="s">
        <v>628</v>
      </c>
      <c r="N1340" s="235"/>
      <c r="P1340" s="248"/>
      <c r="Q1340" s="235" t="s">
        <v>628</v>
      </c>
      <c r="R1340" s="236">
        <f>P1340*U1340/100</f>
        <v>0</v>
      </c>
      <c r="S1340" s="248">
        <v>7.4999999999999997E-2</v>
      </c>
      <c r="T1340" s="248">
        <v>0.13</v>
      </c>
      <c r="U1340" s="248"/>
      <c r="V1340" s="235"/>
      <c r="Y1340" s="236">
        <f>ATAN(U1340/100)</f>
        <v>0</v>
      </c>
      <c r="Z1340" s="236">
        <f>ATAN(S1340/T1340)</f>
        <v>0.52327832213197545</v>
      </c>
      <c r="AA1340" s="236">
        <f>R1340*TAN(Y1340+Z1340)</f>
        <v>0</v>
      </c>
      <c r="AB1340" s="236"/>
      <c r="AC1340" s="236">
        <f>SQRT(R1340^2+AA1340^2)</f>
        <v>0</v>
      </c>
      <c r="AD1340" s="236">
        <f>P1340+AA1340</f>
        <v>0</v>
      </c>
      <c r="AG1340" s="236">
        <f t="shared" si="1085"/>
        <v>0</v>
      </c>
      <c r="AH1340" s="236" t="e">
        <f>AG1340/(U1340/100)</f>
        <v>#DIV/0!</v>
      </c>
      <c r="AI1340" s="236"/>
      <c r="AJ1340" s="236"/>
      <c r="AK1340" s="236"/>
      <c r="AL1340" s="236"/>
      <c r="AM1340" s="236"/>
      <c r="AN1340" s="236"/>
      <c r="AO1340" s="236"/>
      <c r="AP1340" s="235">
        <v>14</v>
      </c>
      <c r="AR1340" s="235" t="str">
        <f t="shared" si="1068"/>
        <v/>
      </c>
      <c r="AS1340" s="236"/>
      <c r="AT1340" s="236"/>
      <c r="AU1340" s="236"/>
      <c r="AV1340" s="236"/>
      <c r="AW1340" s="236"/>
      <c r="AX1340" s="236"/>
      <c r="AY1340" s="236"/>
      <c r="AZ1340" s="236"/>
      <c r="BA1340" s="236"/>
      <c r="BB1340" s="236"/>
      <c r="BC1340" s="236"/>
      <c r="BD1340" s="236"/>
      <c r="BE1340" s="236"/>
      <c r="BF1340" s="236"/>
      <c r="BG1340" s="236"/>
      <c r="BH1340" s="236"/>
      <c r="BI1340" s="236"/>
      <c r="BJ1340" s="236"/>
      <c r="BK1340" s="236"/>
      <c r="BL1340" s="235"/>
    </row>
    <row r="1341" spans="2:65">
      <c r="B1341" s="235"/>
      <c r="C1341" s="239">
        <v>1338</v>
      </c>
      <c r="D1341" s="234" t="s">
        <v>1925</v>
      </c>
      <c r="E1341" s="248">
        <v>1.2999999999999999E-2</v>
      </c>
      <c r="F1341" s="236">
        <f>AD1341*R1341/2</f>
        <v>0</v>
      </c>
      <c r="G1341" s="236">
        <f>1/COS(Y1341)*P1341+AC1341</f>
        <v>0</v>
      </c>
      <c r="H1341" s="236" t="e">
        <f>F1341/G1341</f>
        <v>#DIV/0!</v>
      </c>
      <c r="I1341" s="248">
        <v>1.2999999999999999E-2</v>
      </c>
      <c r="J1341" s="236" t="e">
        <f>(AH1341+AG1341*TAN(Z1341+Y1341))*AG1341/2</f>
        <v>#DIV/0!</v>
      </c>
      <c r="K1341" s="236" t="e">
        <f>AH1341*1/COS(Y1341)+SQRT(AG1341^2+(AG1341*TAN(Z1341+Y1341))^2)</f>
        <v>#DIV/0!</v>
      </c>
      <c r="L1341" s="236" t="e">
        <f>J1341/K1341</f>
        <v>#DIV/0!</v>
      </c>
      <c r="M1341" s="235" t="s">
        <v>628</v>
      </c>
      <c r="N1341" s="235"/>
      <c r="P1341" s="248"/>
      <c r="Q1341" s="235" t="s">
        <v>628</v>
      </c>
      <c r="R1341" s="236">
        <f>P1341*U1341/100</f>
        <v>0</v>
      </c>
      <c r="S1341" s="248">
        <v>7.4999999999999997E-2</v>
      </c>
      <c r="T1341" s="248">
        <v>0.13</v>
      </c>
      <c r="U1341" s="248"/>
      <c r="V1341" s="235"/>
      <c r="Y1341" s="236">
        <f>ATAN(U1341/100)</f>
        <v>0</v>
      </c>
      <c r="Z1341" s="236">
        <f>ATAN(S1341/T1341)</f>
        <v>0.52327832213197545</v>
      </c>
      <c r="AA1341" s="236">
        <f>R1341*TAN(Y1341+Z1341)</f>
        <v>0</v>
      </c>
      <c r="AB1341" s="236"/>
      <c r="AC1341" s="236">
        <f>SQRT(R1341^2+AA1341^2)</f>
        <v>0</v>
      </c>
      <c r="AD1341" s="236">
        <f>P1341+AA1341</f>
        <v>0</v>
      </c>
      <c r="AG1341" s="236">
        <f t="shared" si="1085"/>
        <v>0</v>
      </c>
      <c r="AH1341" s="236" t="e">
        <f>AG1341/(U1341/100)</f>
        <v>#DIV/0!</v>
      </c>
      <c r="AI1341" s="236"/>
      <c r="AJ1341" s="236"/>
      <c r="AK1341" s="236"/>
      <c r="AL1341" s="236"/>
      <c r="AM1341" s="236"/>
      <c r="AN1341" s="236"/>
      <c r="AO1341" s="236"/>
      <c r="AP1341" s="235">
        <v>14</v>
      </c>
      <c r="AR1341" s="235" t="str">
        <f t="shared" si="1068"/>
        <v/>
      </c>
      <c r="AS1341" s="236"/>
      <c r="AT1341" s="236"/>
      <c r="AU1341" s="236"/>
      <c r="AV1341" s="236"/>
      <c r="AW1341" s="236"/>
      <c r="AX1341" s="236"/>
      <c r="AY1341" s="236"/>
      <c r="AZ1341" s="236"/>
      <c r="BA1341" s="236"/>
      <c r="BB1341" s="236"/>
      <c r="BC1341" s="236"/>
      <c r="BD1341" s="236"/>
      <c r="BE1341" s="236"/>
      <c r="BF1341" s="236"/>
      <c r="BG1341" s="236"/>
      <c r="BH1341" s="236"/>
      <c r="BI1341" s="236"/>
      <c r="BJ1341" s="236"/>
      <c r="BK1341" s="236"/>
      <c r="BL1341" s="235"/>
    </row>
    <row r="1342" spans="2:65">
      <c r="B1342" s="235"/>
      <c r="C1342" s="239">
        <v>1339</v>
      </c>
      <c r="D1342" s="234" t="s">
        <v>1925</v>
      </c>
      <c r="E1342" s="248">
        <v>1.2999999999999999E-2</v>
      </c>
      <c r="F1342" s="236">
        <f>AD1342*R1342/2</f>
        <v>0</v>
      </c>
      <c r="G1342" s="236">
        <f>1/COS(Y1342)*P1342+AC1342</f>
        <v>0</v>
      </c>
      <c r="H1342" s="236" t="e">
        <f>F1342/G1342</f>
        <v>#DIV/0!</v>
      </c>
      <c r="I1342" s="248">
        <v>1.2999999999999999E-2</v>
      </c>
      <c r="J1342" s="236" t="e">
        <f>(AH1342+AG1342*TAN(Z1342+Y1342))*AG1342/2</f>
        <v>#DIV/0!</v>
      </c>
      <c r="K1342" s="236" t="e">
        <f>AH1342*1/COS(Y1342)+SQRT(AG1342^2+(AG1342*TAN(Z1342+Y1342))^2)</f>
        <v>#DIV/0!</v>
      </c>
      <c r="L1342" s="236" t="e">
        <f>J1342/K1342</f>
        <v>#DIV/0!</v>
      </c>
      <c r="M1342" s="235" t="s">
        <v>628</v>
      </c>
      <c r="N1342" s="235"/>
      <c r="P1342" s="248"/>
      <c r="Q1342" s="235" t="s">
        <v>628</v>
      </c>
      <c r="R1342" s="236">
        <f>P1342*U1342/100</f>
        <v>0</v>
      </c>
      <c r="S1342" s="248">
        <v>7.4999999999999997E-2</v>
      </c>
      <c r="T1342" s="248">
        <v>0.13</v>
      </c>
      <c r="U1342" s="248"/>
      <c r="V1342" s="235"/>
      <c r="Y1342" s="236">
        <f>ATAN(U1342/100)</f>
        <v>0</v>
      </c>
      <c r="Z1342" s="236">
        <f>ATAN(S1342/T1342)</f>
        <v>0.52327832213197545</v>
      </c>
      <c r="AA1342" s="236">
        <f>R1342*TAN(Y1342+Z1342)</f>
        <v>0</v>
      </c>
      <c r="AB1342" s="236"/>
      <c r="AC1342" s="236">
        <f>SQRT(R1342^2+AA1342^2)</f>
        <v>0</v>
      </c>
      <c r="AD1342" s="236">
        <f>P1342+AA1342</f>
        <v>0</v>
      </c>
      <c r="AG1342" s="236">
        <f t="shared" si="1085"/>
        <v>0</v>
      </c>
      <c r="AH1342" s="236" t="e">
        <f>AG1342/(U1342/100)</f>
        <v>#DIV/0!</v>
      </c>
      <c r="AI1342" s="236"/>
      <c r="AJ1342" s="236"/>
      <c r="AK1342" s="236"/>
      <c r="AL1342" s="236"/>
      <c r="AM1342" s="236"/>
      <c r="AN1342" s="236"/>
      <c r="AO1342" s="236"/>
      <c r="AP1342" s="235">
        <v>14</v>
      </c>
      <c r="AR1342" s="235" t="str">
        <f t="shared" si="1068"/>
        <v/>
      </c>
      <c r="AS1342" s="236"/>
      <c r="AT1342" s="236"/>
      <c r="AU1342" s="236"/>
      <c r="AV1342" s="236"/>
      <c r="AW1342" s="236"/>
      <c r="AX1342" s="236"/>
      <c r="AY1342" s="236"/>
      <c r="AZ1342" s="236"/>
      <c r="BA1342" s="236"/>
      <c r="BB1342" s="236"/>
      <c r="BC1342" s="236"/>
      <c r="BD1342" s="236"/>
      <c r="BE1342" s="236"/>
      <c r="BF1342" s="236"/>
      <c r="BG1342" s="236"/>
      <c r="BH1342" s="236"/>
      <c r="BI1342" s="236"/>
      <c r="BJ1342" s="236"/>
      <c r="BK1342" s="236"/>
      <c r="BL1342" s="235"/>
    </row>
    <row r="1343" spans="2:65">
      <c r="B1343" s="235"/>
      <c r="C1343" s="239">
        <v>1340</v>
      </c>
      <c r="E1343" s="248"/>
      <c r="F1343" s="236"/>
      <c r="G1343" s="236"/>
      <c r="H1343" s="236"/>
      <c r="I1343" s="248"/>
      <c r="J1343" s="236"/>
      <c r="K1343" s="236"/>
      <c r="L1343" s="236"/>
      <c r="M1343" s="235"/>
      <c r="N1343" s="235"/>
      <c r="P1343" s="248"/>
      <c r="Q1343" s="235"/>
      <c r="R1343" s="235"/>
      <c r="S1343" s="237" t="s">
        <v>1943</v>
      </c>
      <c r="T1343" s="235" t="s">
        <v>1944</v>
      </c>
      <c r="U1343" s="248"/>
      <c r="V1343" s="235"/>
      <c r="Y1343" s="236"/>
      <c r="Z1343" s="235"/>
      <c r="AA1343" s="236"/>
      <c r="AB1343" s="237" t="s">
        <v>2083</v>
      </c>
      <c r="AC1343" s="236"/>
      <c r="AD1343" s="236"/>
      <c r="AG1343" s="236"/>
      <c r="AH1343" s="237" t="s">
        <v>2081</v>
      </c>
      <c r="AI1343" s="237"/>
      <c r="AJ1343" s="237"/>
      <c r="AK1343" s="237"/>
      <c r="AL1343" s="237"/>
      <c r="AM1343" s="237"/>
      <c r="AN1343" s="237"/>
      <c r="AO1343" s="237"/>
      <c r="AP1343" s="237"/>
      <c r="AR1343" s="235" t="str">
        <f t="shared" si="1068"/>
        <v/>
      </c>
      <c r="AS1343" s="237"/>
      <c r="AT1343" s="237"/>
      <c r="AU1343" s="237"/>
      <c r="AV1343" s="237"/>
      <c r="AW1343" s="237"/>
      <c r="AX1343" s="237"/>
      <c r="AY1343" s="237"/>
      <c r="AZ1343" s="237"/>
      <c r="BA1343" s="237"/>
      <c r="BB1343" s="237"/>
      <c r="BC1343" s="237"/>
      <c r="BD1343" s="237"/>
      <c r="BE1343" s="237"/>
      <c r="BF1343" s="237"/>
      <c r="BG1343" s="237"/>
      <c r="BH1343" s="237"/>
      <c r="BI1343" s="237"/>
      <c r="BJ1343" s="237"/>
      <c r="BK1343" s="237"/>
      <c r="BL1343" s="235"/>
    </row>
    <row r="1344" spans="2:65">
      <c r="B1344" s="235" t="s">
        <v>887</v>
      </c>
      <c r="C1344" s="239">
        <v>1341</v>
      </c>
      <c r="D1344" s="234" t="s">
        <v>1928</v>
      </c>
      <c r="E1344" s="236">
        <f>(1/G1344*((G1344-1/COS(Y1344)*P1344)*0.013^1.5+1/COS(Y1344)*P1344*0.015^1.5))^(2/3)</f>
        <v>1.3980022479591344E-2</v>
      </c>
      <c r="F1344" s="236">
        <f>Q1344*AE1344/2+P1344*(R1344+AE1344)/2+AA1344*R1344/2</f>
        <v>1.5080000000000001E-2</v>
      </c>
      <c r="G1344" s="236">
        <f>1/COS(Y1344)*P1344+1/COS(X1344)*Q1344+AC1344</f>
        <v>1.0411986839412108</v>
      </c>
      <c r="H1344" s="236">
        <f>F1344/G1344</f>
        <v>1.4483306819903225E-2</v>
      </c>
      <c r="I1344" s="236">
        <f>IF(BL1344=1,(1/K1344*((K1344-1/COS(Y1344)*P1344)*0.013^1.5+1/COS(Y1344)*P1344*0.015^1.5))^(2/3),(1/K1344*((K1344-1/COS(Y1344)*AH1344)*0.013^1.5+1/COS(Y1344)*AH1344*0.015^1.5))^(2/3))</f>
        <v>1.4890124601014477E-2</v>
      </c>
      <c r="J1344" s="236">
        <f>IF(BL1344=1,AH1344*AB1344/2+P1344*(AG1344+AB1344)/2+AG1344*TAN(Z1344)*AG1344/2,AH1344*AG1344/2+AG1344*TAN(Z1344)*AG1344/2)</f>
        <v>6.5725333333333316E-3</v>
      </c>
      <c r="K1344" s="236">
        <f>IF(BL1344=1,AH1344*1/COS(X1344)+P1344*1/COS(Y1344)+SQRT(AG1344^2+(AG1344*TAN(Z1344))^2),AH1344*1/COS(Y1344)+SQRT(AG1344^2+(AG1344*TAN(Z1344))^2))</f>
        <v>0.49564556376355096</v>
      </c>
      <c r="L1344" s="236">
        <f>J1344/K1344</f>
        <v>1.326055111524972E-2</v>
      </c>
      <c r="M1344" s="235" t="s">
        <v>628</v>
      </c>
      <c r="N1344" s="234">
        <v>1</v>
      </c>
      <c r="P1344" s="248">
        <v>0.5</v>
      </c>
      <c r="Q1344" s="248">
        <v>0.5</v>
      </c>
      <c r="R1344" s="236">
        <f>AE1344+P1344*V1344/100</f>
        <v>0.04</v>
      </c>
      <c r="S1344" s="248">
        <v>2.5000000000000001E-2</v>
      </c>
      <c r="T1344" s="248">
        <v>0.25</v>
      </c>
      <c r="U1344" s="248">
        <v>2</v>
      </c>
      <c r="V1344" s="248">
        <v>6</v>
      </c>
      <c r="X1344" s="236">
        <f t="shared" ref="X1344:Y1348" si="1086">ATAN(U1344/100)</f>
        <v>1.9997333973150535E-2</v>
      </c>
      <c r="Y1344" s="236">
        <f t="shared" si="1086"/>
        <v>5.9928155121207881E-2</v>
      </c>
      <c r="Z1344" s="236">
        <f>ATAN(S1344/T1344)</f>
        <v>9.9668652491162038E-2</v>
      </c>
      <c r="AA1344" s="236">
        <f>R1344*TAN(Z1344)</f>
        <v>4.0000000000000001E-3</v>
      </c>
      <c r="AB1344" s="236">
        <f>AG1344-P1344*V1344/100</f>
        <v>-2.0000000000000018E-3</v>
      </c>
      <c r="AC1344" s="236">
        <f>SQRT(R1344^2+AA1344^2)</f>
        <v>4.0199502484483562E-2</v>
      </c>
      <c r="AD1344" s="314">
        <f>P1344+Q1344+AA1344</f>
        <v>1.004</v>
      </c>
      <c r="AE1344" s="236">
        <f>Q1344*U1344/100</f>
        <v>0.01</v>
      </c>
      <c r="AG1344" s="236">
        <f t="shared" ref="AG1344:AG1345" si="1087">$L$1*R1344</f>
        <v>2.7999999999999997E-2</v>
      </c>
      <c r="AH1344" s="236">
        <f>IF(BL1344=1,AB1344/(U1344/100),AG1344/(V1344/100))</f>
        <v>0.46666666666666662</v>
      </c>
      <c r="AI1344" s="236"/>
      <c r="AJ1344" s="236"/>
      <c r="AK1344" s="236"/>
      <c r="AL1344" s="236"/>
      <c r="AM1344" s="236"/>
      <c r="AN1344" s="236"/>
      <c r="AO1344" s="236"/>
      <c r="AP1344" s="235">
        <v>15</v>
      </c>
      <c r="AR1344" s="235">
        <f t="shared" si="1068"/>
        <v>2</v>
      </c>
      <c r="AS1344" s="236"/>
      <c r="AT1344" s="236"/>
      <c r="AU1344" s="236"/>
      <c r="AV1344" s="236"/>
      <c r="AW1344" s="236"/>
      <c r="AX1344" s="236"/>
      <c r="AY1344" s="236"/>
      <c r="AZ1344" s="236"/>
      <c r="BA1344" s="236"/>
      <c r="BB1344" s="236"/>
      <c r="BC1344" s="236"/>
      <c r="BD1344" s="236"/>
      <c r="BE1344" s="236"/>
      <c r="BF1344" s="236"/>
      <c r="BG1344" s="236"/>
      <c r="BH1344" s="236"/>
      <c r="BI1344" s="236"/>
      <c r="BJ1344" s="236"/>
      <c r="BK1344" s="236"/>
      <c r="BL1344" s="235">
        <f>IF(AB1344&gt;0,1,2)</f>
        <v>2</v>
      </c>
      <c r="BM1344" s="234" t="s">
        <v>2082</v>
      </c>
    </row>
    <row r="1345" spans="2:65">
      <c r="B1345" s="249" t="s">
        <v>1926</v>
      </c>
      <c r="C1345" s="239">
        <v>1342</v>
      </c>
      <c r="D1345" s="234" t="s">
        <v>1929</v>
      </c>
      <c r="E1345" s="236" t="e">
        <f>(1/G1345*((G1345-1/COS(Y1345)*P1345)*0.013^1.5+1/COS(Y1345)*P1345*0.015^1.5))^(2/3)</f>
        <v>#DIV/0!</v>
      </c>
      <c r="F1345" s="236" t="e">
        <f>Q1345*AE1345/2+P1345*(R1345+AE1345)/2+AA1345*R1345/2</f>
        <v>#DIV/0!</v>
      </c>
      <c r="G1345" s="236" t="e">
        <f>1/COS(Y1345)*P1345+1/COS(X1345)*Q1345+AC1345</f>
        <v>#DIV/0!</v>
      </c>
      <c r="H1345" s="236" t="e">
        <f>F1345/G1345</f>
        <v>#DIV/0!</v>
      </c>
      <c r="I1345" s="236" t="e">
        <f>IF(BL1345=1,(1/K1345*((K1345-1/COS(Y1345)*P1345)*0.013^1.5+1/COS(Y1345)*P1345*0.015^1.5))^(2/3),(1/K1345*((K1345-1/COS(Y1345)*AH1345)*0.013^1.5+1/COS(Y1345)*AH1345*0.015^1.5))^(2/3))</f>
        <v>#DIV/0!</v>
      </c>
      <c r="J1345" s="236" t="e">
        <f>IF(BL1345=1,AH1345*AB1345/2+P1345*(AG1345+AB1345)/2+AG1345*TAN(Z1345)*AG1345/2,AH1345*AG1345/2+AG1345*TAN(Z1345)*AG1345/2)</f>
        <v>#DIV/0!</v>
      </c>
      <c r="K1345" s="236" t="e">
        <f>IF(BL1345=1,AH1345*1/COS(X1345)+P1345*1/COS(Y1345)+SQRT(AG1345^2+(AG1345*TAN(Z1345))^2),AH1345*1/COS(Y1345)+SQRT(AG1345^2+(AG1345*TAN(Z1345))^2))</f>
        <v>#DIV/0!</v>
      </c>
      <c r="L1345" s="236" t="e">
        <f>J1345/K1345</f>
        <v>#DIV/0!</v>
      </c>
      <c r="M1345" s="235" t="s">
        <v>628</v>
      </c>
      <c r="N1345" s="234">
        <v>1</v>
      </c>
      <c r="P1345" s="248"/>
      <c r="Q1345" s="248"/>
      <c r="R1345" s="236">
        <f>AE1345+P1345*V1345/100</f>
        <v>0</v>
      </c>
      <c r="S1345" s="248"/>
      <c r="T1345" s="248"/>
      <c r="U1345" s="248"/>
      <c r="V1345" s="248"/>
      <c r="X1345" s="236">
        <f t="shared" si="1086"/>
        <v>0</v>
      </c>
      <c r="Y1345" s="236">
        <f t="shared" si="1086"/>
        <v>0</v>
      </c>
      <c r="Z1345" s="236" t="e">
        <f>ATAN(S1345/T1345)</f>
        <v>#DIV/0!</v>
      </c>
      <c r="AA1345" s="236" t="e">
        <f>R1345*TAN(Z1345)</f>
        <v>#DIV/0!</v>
      </c>
      <c r="AB1345" s="236">
        <f>AG1345-P1345*V1345/100</f>
        <v>0</v>
      </c>
      <c r="AC1345" s="236" t="e">
        <f>SQRT(R1345^2+AA1345^2)</f>
        <v>#DIV/0!</v>
      </c>
      <c r="AD1345" s="314" t="e">
        <f>P1345+Q1345+AA1345</f>
        <v>#DIV/0!</v>
      </c>
      <c r="AE1345" s="236">
        <f>Q1345*U1345/100</f>
        <v>0</v>
      </c>
      <c r="AG1345" s="236">
        <f t="shared" si="1087"/>
        <v>0</v>
      </c>
      <c r="AH1345" s="236" t="e">
        <f>IF(BL1345=1,AB1345/(U1345/100),AG1345/(V1345/100))</f>
        <v>#DIV/0!</v>
      </c>
      <c r="AI1345" s="236"/>
      <c r="AJ1345" s="236"/>
      <c r="AK1345" s="236"/>
      <c r="AL1345" s="236"/>
      <c r="AM1345" s="236"/>
      <c r="AN1345" s="236"/>
      <c r="AO1345" s="236"/>
      <c r="AP1345" s="235">
        <v>15</v>
      </c>
      <c r="AR1345" s="235">
        <f t="shared" si="1068"/>
        <v>2</v>
      </c>
      <c r="AS1345" s="236"/>
      <c r="AT1345" s="236"/>
      <c r="AU1345" s="236"/>
      <c r="AV1345" s="236"/>
      <c r="AW1345" s="236"/>
      <c r="AX1345" s="236"/>
      <c r="AY1345" s="236"/>
      <c r="AZ1345" s="236"/>
      <c r="BA1345" s="236"/>
      <c r="BB1345" s="236"/>
      <c r="BC1345" s="236"/>
      <c r="BD1345" s="236"/>
      <c r="BE1345" s="236"/>
      <c r="BF1345" s="236"/>
      <c r="BG1345" s="236"/>
      <c r="BH1345" s="236"/>
      <c r="BI1345" s="236"/>
      <c r="BJ1345" s="236"/>
      <c r="BK1345" s="236"/>
      <c r="BL1345" s="235">
        <f>IF(AB1345&gt;0,1,2)</f>
        <v>2</v>
      </c>
    </row>
    <row r="1346" spans="2:65">
      <c r="B1346" s="235"/>
      <c r="C1346" s="239">
        <v>1343</v>
      </c>
      <c r="D1346" s="234" t="s">
        <v>1929</v>
      </c>
      <c r="E1346" s="236" t="e">
        <f>(1/G1346*((G1346-1/COS(Y1346)*P1346)*0.013^1.5+1/COS(Y1346)*P1346*0.015^1.5))^(2/3)</f>
        <v>#DIV/0!</v>
      </c>
      <c r="F1346" s="236" t="e">
        <f>Q1346*AE1346/2+P1346*(R1346+AE1346)/2+AA1346*R1346/2</f>
        <v>#DIV/0!</v>
      </c>
      <c r="G1346" s="236" t="e">
        <f>1/COS(Y1346)*P1346+1/COS(X1346)*Q1346+AC1346</f>
        <v>#DIV/0!</v>
      </c>
      <c r="H1346" s="236" t="e">
        <f>F1346/G1346</f>
        <v>#DIV/0!</v>
      </c>
      <c r="I1346" s="236" t="e">
        <f>IF(BL1346=1,(1/K1346*((K1346-1/COS(Y1346)*P1346)*0.013^1.5+1/COS(Y1346)*P1346*0.015^1.5))^(2/3),(1/K1346*((K1346-1/COS(Y1346)*AH1346)*0.013^1.5+1/COS(Y1346)*AH1346*0.015^1.5))^(2/3))</f>
        <v>#DIV/0!</v>
      </c>
      <c r="J1346" s="236" t="e">
        <f>IF(BL1346=1,AH1346*AB1346/2+P1346*(AG1346+AB1346)/2+AG1346*TAN(Z1346)*AG1346/2,AH1346*AG1346/2+AG1346*TAN(Z1346)*AG1346/2)</f>
        <v>#DIV/0!</v>
      </c>
      <c r="K1346" s="236" t="e">
        <f>IF(BL1346=1,AH1346*1/COS(X1346)+P1346*1/COS(Y1346)+SQRT(AG1346^2+(AG1346*TAN(Z1346))^2),AH1346*1/COS(Y1346)+SQRT(AG1346^2+(AG1346*TAN(Z1346))^2))</f>
        <v>#DIV/0!</v>
      </c>
      <c r="L1346" s="236" t="e">
        <f>J1346/K1346</f>
        <v>#DIV/0!</v>
      </c>
      <c r="M1346" s="235" t="s">
        <v>628</v>
      </c>
      <c r="N1346" s="234">
        <v>1</v>
      </c>
      <c r="P1346" s="248"/>
      <c r="Q1346" s="248"/>
      <c r="R1346" s="236">
        <f>AE1346+P1346*V1346/100</f>
        <v>0</v>
      </c>
      <c r="S1346" s="248"/>
      <c r="T1346" s="248"/>
      <c r="U1346" s="248"/>
      <c r="V1346" s="248"/>
      <c r="X1346" s="236">
        <f t="shared" si="1086"/>
        <v>0</v>
      </c>
      <c r="Y1346" s="236">
        <f t="shared" si="1086"/>
        <v>0</v>
      </c>
      <c r="Z1346" s="236" t="e">
        <f>ATAN(S1346/T1346)</f>
        <v>#DIV/0!</v>
      </c>
      <c r="AA1346" s="236" t="e">
        <f>R1346*TAN(Z1346)</f>
        <v>#DIV/0!</v>
      </c>
      <c r="AB1346" s="236"/>
      <c r="AC1346" s="236" t="e">
        <f>SQRT(R1346^2+AA1346^2)</f>
        <v>#DIV/0!</v>
      </c>
      <c r="AD1346" s="314" t="e">
        <f>P1346+Q1346+AA1346</f>
        <v>#DIV/0!</v>
      </c>
      <c r="AE1346" s="236">
        <f>Q1346*U1346/100</f>
        <v>0</v>
      </c>
      <c r="AG1346" s="236">
        <f t="shared" ref="AG1346:AG1348" si="1088">$L$1*R1346</f>
        <v>0</v>
      </c>
      <c r="AH1346" s="236" t="e">
        <f>IF(BL1346=1,AB1346/(U1346/100),AG1346/(V1346/100))</f>
        <v>#DIV/0!</v>
      </c>
      <c r="AI1346" s="236"/>
      <c r="AJ1346" s="236"/>
      <c r="AK1346" s="236"/>
      <c r="AL1346" s="236"/>
      <c r="AM1346" s="236"/>
      <c r="AN1346" s="236"/>
      <c r="AO1346" s="236"/>
      <c r="AP1346" s="235">
        <v>15</v>
      </c>
      <c r="AR1346" s="235" t="str">
        <f t="shared" si="1068"/>
        <v/>
      </c>
      <c r="AS1346" s="236"/>
      <c r="AT1346" s="236"/>
      <c r="AU1346" s="236"/>
      <c r="AV1346" s="236"/>
      <c r="AW1346" s="236"/>
      <c r="AX1346" s="236"/>
      <c r="AY1346" s="236"/>
      <c r="AZ1346" s="236"/>
      <c r="BA1346" s="236"/>
      <c r="BB1346" s="236"/>
      <c r="BC1346" s="236"/>
      <c r="BD1346" s="236"/>
      <c r="BE1346" s="236"/>
      <c r="BF1346" s="236"/>
      <c r="BG1346" s="236"/>
      <c r="BH1346" s="236"/>
      <c r="BI1346" s="236"/>
      <c r="BJ1346" s="236"/>
      <c r="BK1346" s="236"/>
      <c r="BL1346" s="235"/>
    </row>
    <row r="1347" spans="2:65">
      <c r="B1347" s="235"/>
      <c r="C1347" s="239">
        <v>1344</v>
      </c>
      <c r="D1347" s="234" t="s">
        <v>1929</v>
      </c>
      <c r="E1347" s="236" t="e">
        <f>(1/G1347*((G1347-1/COS(Y1347)*P1347)*0.013^1.5+1/COS(Y1347)*P1347*0.015^1.5))^(2/3)</f>
        <v>#DIV/0!</v>
      </c>
      <c r="F1347" s="236" t="e">
        <f>Q1347*AE1347/2+P1347*(R1347+AE1347)/2+AA1347*R1347/2</f>
        <v>#DIV/0!</v>
      </c>
      <c r="G1347" s="236" t="e">
        <f>1/COS(Y1347)*P1347+1/COS(X1347)*Q1347+AC1347</f>
        <v>#DIV/0!</v>
      </c>
      <c r="H1347" s="236" t="e">
        <f>F1347/G1347</f>
        <v>#DIV/0!</v>
      </c>
      <c r="I1347" s="236" t="e">
        <f>IF(BL1347=1,(1/K1347*((K1347-1/COS(Y1347)*P1347)*0.013^1.5+1/COS(Y1347)*P1347*0.015^1.5))^(2/3),(1/K1347*((K1347-1/COS(Y1347)*AH1347)*0.013^1.5+1/COS(Y1347)*AH1347*0.015^1.5))^(2/3))</f>
        <v>#DIV/0!</v>
      </c>
      <c r="J1347" s="236" t="e">
        <f>IF(BL1347=1,AH1347*AB1347/2+P1347*(AG1347+AB1347)/2+AG1347*TAN(Z1347)*AG1347/2,AH1347*AG1347/2+AG1347*TAN(Z1347)*AG1347/2)</f>
        <v>#DIV/0!</v>
      </c>
      <c r="K1347" s="236" t="e">
        <f>IF(BL1347=1,AH1347*1/COS(X1347)+P1347*1/COS(Y1347)+SQRT(AG1347^2+(AG1347*TAN(Z1347))^2),AH1347*1/COS(Y1347)+SQRT(AG1347^2+(AG1347*TAN(Z1347))^2))</f>
        <v>#DIV/0!</v>
      </c>
      <c r="L1347" s="236" t="e">
        <f>J1347/K1347</f>
        <v>#DIV/0!</v>
      </c>
      <c r="M1347" s="235" t="s">
        <v>628</v>
      </c>
      <c r="N1347" s="234">
        <v>1</v>
      </c>
      <c r="P1347" s="248"/>
      <c r="Q1347" s="248"/>
      <c r="R1347" s="236">
        <f>AE1347+P1347*V1347/100</f>
        <v>0</v>
      </c>
      <c r="S1347" s="248"/>
      <c r="T1347" s="248"/>
      <c r="U1347" s="248"/>
      <c r="V1347" s="248"/>
      <c r="X1347" s="236">
        <f t="shared" si="1086"/>
        <v>0</v>
      </c>
      <c r="Y1347" s="236">
        <f t="shared" si="1086"/>
        <v>0</v>
      </c>
      <c r="Z1347" s="236" t="e">
        <f>ATAN(S1347/T1347)</f>
        <v>#DIV/0!</v>
      </c>
      <c r="AA1347" s="236" t="e">
        <f>R1347*TAN(Z1347)</f>
        <v>#DIV/0!</v>
      </c>
      <c r="AB1347" s="236"/>
      <c r="AC1347" s="236" t="e">
        <f>SQRT(R1347^2+AA1347^2)</f>
        <v>#DIV/0!</v>
      </c>
      <c r="AD1347" s="314" t="e">
        <f>P1347+Q1347+AA1347</f>
        <v>#DIV/0!</v>
      </c>
      <c r="AE1347" s="236">
        <f>Q1347*U1347/100</f>
        <v>0</v>
      </c>
      <c r="AG1347" s="236">
        <f t="shared" si="1088"/>
        <v>0</v>
      </c>
      <c r="AH1347" s="236" t="e">
        <f>IF(BL1347=1,AB1347/(U1347/100),AG1347/(V1347/100))</f>
        <v>#DIV/0!</v>
      </c>
      <c r="AI1347" s="236"/>
      <c r="AJ1347" s="236"/>
      <c r="AK1347" s="236"/>
      <c r="AL1347" s="236"/>
      <c r="AM1347" s="236"/>
      <c r="AN1347" s="236"/>
      <c r="AO1347" s="236"/>
      <c r="AP1347" s="235">
        <v>15</v>
      </c>
      <c r="AR1347" s="235" t="str">
        <f t="shared" si="1068"/>
        <v/>
      </c>
      <c r="AS1347" s="236"/>
      <c r="AT1347" s="236"/>
      <c r="AU1347" s="236"/>
      <c r="AV1347" s="236"/>
      <c r="AW1347" s="236"/>
      <c r="AX1347" s="236"/>
      <c r="AY1347" s="236"/>
      <c r="AZ1347" s="236"/>
      <c r="BA1347" s="236"/>
      <c r="BB1347" s="236"/>
      <c r="BC1347" s="236"/>
      <c r="BD1347" s="236"/>
      <c r="BE1347" s="236"/>
      <c r="BF1347" s="236"/>
      <c r="BG1347" s="236"/>
      <c r="BH1347" s="236"/>
      <c r="BI1347" s="236"/>
      <c r="BJ1347" s="236"/>
      <c r="BK1347" s="236"/>
      <c r="BL1347" s="235"/>
    </row>
    <row r="1348" spans="2:65">
      <c r="B1348" s="235"/>
      <c r="C1348" s="239">
        <v>1345</v>
      </c>
      <c r="D1348" s="234" t="s">
        <v>1929</v>
      </c>
      <c r="E1348" s="236" t="e">
        <f>(1/G1348*((G1348-1/COS(Y1348)*P1348)*0.013^1.5+1/COS(Y1348)*P1348*0.015^1.5))^(2/3)</f>
        <v>#DIV/0!</v>
      </c>
      <c r="F1348" s="236" t="e">
        <f>Q1348*AE1348/2+P1348*(R1348+AE1348)/2+AA1348*R1348/2</f>
        <v>#DIV/0!</v>
      </c>
      <c r="G1348" s="236" t="e">
        <f>1/COS(Y1348)*P1348+1/COS(X1348)*Q1348+AC1348</f>
        <v>#DIV/0!</v>
      </c>
      <c r="H1348" s="236" t="e">
        <f>F1348/G1348</f>
        <v>#DIV/0!</v>
      </c>
      <c r="I1348" s="236" t="e">
        <f>IF(BL1348=1,(1/K1348*((K1348-1/COS(Y1348)*P1348)*0.013^1.5+1/COS(Y1348)*P1348*0.015^1.5))^(2/3),(1/K1348*((K1348-1/COS(Y1348)*AH1348)*0.013^1.5+1/COS(Y1348)*AH1348*0.015^1.5))^(2/3))</f>
        <v>#DIV/0!</v>
      </c>
      <c r="J1348" s="236" t="e">
        <f>IF(BL1348=1,AH1348*AB1348/2+P1348*(AG1348+AB1348)/2+AG1348*TAN(Z1348)*AG1348/2,AH1348*AG1348/2+AG1348*TAN(Z1348)*AG1348/2)</f>
        <v>#DIV/0!</v>
      </c>
      <c r="K1348" s="236" t="e">
        <f>IF(BL1348=1,AH1348*1/COS(X1348)+P1348*1/COS(Y1348)+SQRT(AG1348^2+(AG1348*TAN(Z1348))^2),AH1348*1/COS(Y1348)+SQRT(AG1348^2+(AG1348*TAN(Z1348))^2))</f>
        <v>#DIV/0!</v>
      </c>
      <c r="L1348" s="236" t="e">
        <f>J1348/K1348</f>
        <v>#DIV/0!</v>
      </c>
      <c r="M1348" s="235" t="s">
        <v>628</v>
      </c>
      <c r="N1348" s="234">
        <v>1</v>
      </c>
      <c r="P1348" s="248"/>
      <c r="Q1348" s="248"/>
      <c r="R1348" s="236">
        <f>AE1348+P1348*V1348/100</f>
        <v>0</v>
      </c>
      <c r="S1348" s="248"/>
      <c r="T1348" s="248"/>
      <c r="U1348" s="248"/>
      <c r="V1348" s="248"/>
      <c r="X1348" s="236">
        <f t="shared" si="1086"/>
        <v>0</v>
      </c>
      <c r="Y1348" s="236">
        <f t="shared" si="1086"/>
        <v>0</v>
      </c>
      <c r="Z1348" s="236" t="e">
        <f>ATAN(S1348/T1348)</f>
        <v>#DIV/0!</v>
      </c>
      <c r="AA1348" s="236" t="e">
        <f>R1348*TAN(Z1348)</f>
        <v>#DIV/0!</v>
      </c>
      <c r="AB1348" s="236"/>
      <c r="AC1348" s="236" t="e">
        <f>SQRT(R1348^2+AA1348^2)</f>
        <v>#DIV/0!</v>
      </c>
      <c r="AD1348" s="314" t="e">
        <f>P1348+Q1348+AA1348</f>
        <v>#DIV/0!</v>
      </c>
      <c r="AE1348" s="236">
        <f>Q1348*U1348/100</f>
        <v>0</v>
      </c>
      <c r="AG1348" s="236">
        <f t="shared" si="1088"/>
        <v>0</v>
      </c>
      <c r="AH1348" s="236" t="e">
        <f>IF(BL1348=1,AB1348/(U1348/100),AG1348/(V1348/100))</f>
        <v>#DIV/0!</v>
      </c>
      <c r="AI1348" s="236"/>
      <c r="AJ1348" s="236"/>
      <c r="AK1348" s="236"/>
      <c r="AL1348" s="236"/>
      <c r="AM1348" s="236"/>
      <c r="AN1348" s="236"/>
      <c r="AO1348" s="236"/>
      <c r="AP1348" s="235">
        <v>15</v>
      </c>
      <c r="AR1348" s="235" t="str">
        <f t="shared" si="1068"/>
        <v/>
      </c>
      <c r="AS1348" s="236"/>
      <c r="AT1348" s="236"/>
      <c r="AU1348" s="236"/>
      <c r="AV1348" s="236"/>
      <c r="AW1348" s="236"/>
      <c r="AX1348" s="236"/>
      <c r="AY1348" s="236"/>
      <c r="AZ1348" s="236"/>
      <c r="BA1348" s="236"/>
      <c r="BB1348" s="236"/>
      <c r="BC1348" s="236"/>
      <c r="BD1348" s="236"/>
      <c r="BE1348" s="236"/>
      <c r="BF1348" s="236"/>
      <c r="BG1348" s="236"/>
      <c r="BH1348" s="236"/>
      <c r="BI1348" s="236"/>
      <c r="BJ1348" s="236"/>
      <c r="BK1348" s="236"/>
      <c r="BL1348" s="235"/>
    </row>
    <row r="1349" spans="2:65">
      <c r="B1349" s="235"/>
      <c r="C1349" s="239">
        <v>1346</v>
      </c>
      <c r="E1349" s="248"/>
      <c r="F1349" s="236"/>
      <c r="G1349" s="236"/>
      <c r="H1349" s="236"/>
      <c r="I1349" s="248"/>
      <c r="J1349" s="236"/>
      <c r="K1349" s="236"/>
      <c r="L1349" s="236"/>
      <c r="M1349" s="235"/>
      <c r="N1349" s="235"/>
      <c r="P1349" s="248"/>
      <c r="Q1349" s="235"/>
      <c r="R1349" s="235"/>
      <c r="S1349" s="236"/>
      <c r="T1349" s="235"/>
      <c r="U1349" s="248"/>
      <c r="V1349" s="235"/>
      <c r="Y1349" s="236"/>
      <c r="Z1349" s="235"/>
      <c r="AA1349" s="236"/>
      <c r="AB1349" s="236"/>
      <c r="AC1349" s="236"/>
      <c r="AD1349" s="236"/>
      <c r="AG1349" s="236"/>
      <c r="AH1349" s="236"/>
      <c r="AI1349" s="236"/>
      <c r="AJ1349" s="236"/>
      <c r="AK1349" s="236"/>
      <c r="AL1349" s="236"/>
      <c r="AM1349" s="236"/>
      <c r="AN1349" s="236"/>
      <c r="AO1349" s="236"/>
      <c r="AP1349" s="236"/>
      <c r="AR1349" s="235" t="str">
        <f t="shared" si="1068"/>
        <v/>
      </c>
      <c r="AS1349" s="236"/>
      <c r="AT1349" s="236"/>
      <c r="AU1349" s="236"/>
      <c r="AV1349" s="236"/>
      <c r="AW1349" s="236"/>
      <c r="AX1349" s="236"/>
      <c r="AY1349" s="236"/>
      <c r="AZ1349" s="236"/>
      <c r="BA1349" s="236"/>
      <c r="BB1349" s="236"/>
      <c r="BC1349" s="236"/>
      <c r="BD1349" s="236"/>
      <c r="BE1349" s="236"/>
      <c r="BF1349" s="236"/>
      <c r="BG1349" s="236"/>
      <c r="BH1349" s="236"/>
      <c r="BI1349" s="236"/>
      <c r="BJ1349" s="236"/>
      <c r="BK1349" s="236"/>
      <c r="BL1349" s="235"/>
    </row>
    <row r="1350" spans="2:65">
      <c r="B1350" s="235" t="s">
        <v>887</v>
      </c>
      <c r="C1350" s="239">
        <v>1347</v>
      </c>
      <c r="D1350" s="234" t="s">
        <v>1928</v>
      </c>
      <c r="E1350" s="248">
        <v>1.2999999999999999E-2</v>
      </c>
      <c r="F1350" s="236">
        <f>Q1350*AE1350/2+P1350*(R1350+AE1350)/2+AA1350*R1350/2</f>
        <v>1.5080000000000001E-2</v>
      </c>
      <c r="G1350" s="236">
        <f>1/COS(Y1350)*P1350+1/COS(X1350)*Q1350+AC1350</f>
        <v>1.0411986839412108</v>
      </c>
      <c r="H1350" s="236">
        <f>F1350/G1350</f>
        <v>1.4483306819903225E-2</v>
      </c>
      <c r="I1350" s="248">
        <v>1.2999999999999999E-2</v>
      </c>
      <c r="J1350" s="236">
        <f>IF(BL1350=1,AH1350*AB1350/2+P1350*(AG1350+AB1350)/2+AG1350*TAN(Z1350)*AG1350/2,AH1350*AG1350/2+AG1350*TAN(Z1350)*AG1350/2)</f>
        <v>6.5725333333333316E-3</v>
      </c>
      <c r="K1350" s="236">
        <f>IF(BL1350=1,AH1350*1/COS(X1350)+P1350*1/COS(Y1350)+SQRT(AG1350^2+(AG1350*TAN(Z1350))^2),AH1350*1/COS(Y1350)+SQRT(AG1350^2+(AG1350*TAN(Z1350))^2))</f>
        <v>0.49564556376355096</v>
      </c>
      <c r="L1350" s="236">
        <f>J1350/K1350</f>
        <v>1.326055111524972E-2</v>
      </c>
      <c r="M1350" s="235" t="s">
        <v>628</v>
      </c>
      <c r="N1350" s="235"/>
      <c r="P1350" s="248">
        <v>0.5</v>
      </c>
      <c r="Q1350" s="248">
        <v>0.5</v>
      </c>
      <c r="R1350" s="236">
        <f>AE1350+P1350*V1350/100</f>
        <v>0.04</v>
      </c>
      <c r="S1350" s="248">
        <v>0.02</v>
      </c>
      <c r="T1350" s="248">
        <v>0.2</v>
      </c>
      <c r="U1350" s="248">
        <v>2</v>
      </c>
      <c r="V1350" s="248">
        <v>6</v>
      </c>
      <c r="X1350" s="236">
        <f t="shared" ref="X1350:Y1354" si="1089">ATAN(U1350/100)</f>
        <v>1.9997333973150535E-2</v>
      </c>
      <c r="Y1350" s="236">
        <f t="shared" si="1089"/>
        <v>5.9928155121207881E-2</v>
      </c>
      <c r="Z1350" s="236">
        <f>ATAN(S1350/T1350)</f>
        <v>9.9668652491162024E-2</v>
      </c>
      <c r="AA1350" s="236">
        <f>R1350*TAN(Z1350)</f>
        <v>4.0000000000000001E-3</v>
      </c>
      <c r="AB1350" s="236">
        <f>AG1350-P1350*V1350/100</f>
        <v>-2.0000000000000018E-3</v>
      </c>
      <c r="AC1350" s="236">
        <f>SQRT(R1350^2+AA1350^2)</f>
        <v>4.0199502484483562E-2</v>
      </c>
      <c r="AD1350" s="314">
        <f>P1350+Q1350+AA1350</f>
        <v>1.004</v>
      </c>
      <c r="AE1350" s="236">
        <f>Q1350*U1350/100</f>
        <v>0.01</v>
      </c>
      <c r="AG1350" s="236">
        <f t="shared" ref="AG1350:AG1354" si="1090">$L$1*R1350</f>
        <v>2.7999999999999997E-2</v>
      </c>
      <c r="AH1350" s="236">
        <f>IF(BL1350=1,AB1350/(U1350/100),AG1350/(V1350/100))</f>
        <v>0.46666666666666662</v>
      </c>
      <c r="AI1350" s="236"/>
      <c r="AJ1350" s="236"/>
      <c r="AK1350" s="236"/>
      <c r="AL1350" s="236"/>
      <c r="AM1350" s="236"/>
      <c r="AN1350" s="236"/>
      <c r="AO1350" s="236"/>
      <c r="AP1350" s="235">
        <v>15</v>
      </c>
      <c r="AR1350" s="235">
        <f t="shared" si="1068"/>
        <v>2</v>
      </c>
      <c r="AS1350" s="236"/>
      <c r="AT1350" s="236"/>
      <c r="AU1350" s="236"/>
      <c r="AV1350" s="236"/>
      <c r="AW1350" s="236"/>
      <c r="AX1350" s="236"/>
      <c r="AY1350" s="236"/>
      <c r="AZ1350" s="236"/>
      <c r="BA1350" s="236"/>
      <c r="BB1350" s="236"/>
      <c r="BC1350" s="236"/>
      <c r="BD1350" s="236"/>
      <c r="BE1350" s="236"/>
      <c r="BF1350" s="236"/>
      <c r="BG1350" s="236"/>
      <c r="BH1350" s="236"/>
      <c r="BI1350" s="236"/>
      <c r="BJ1350" s="236"/>
      <c r="BK1350" s="236"/>
      <c r="BL1350" s="235">
        <f>IF(AB1350&gt;0,1,2)</f>
        <v>2</v>
      </c>
      <c r="BM1350" s="234" t="s">
        <v>2082</v>
      </c>
    </row>
    <row r="1351" spans="2:65">
      <c r="B1351" s="249" t="s">
        <v>1927</v>
      </c>
      <c r="C1351" s="239">
        <v>1348</v>
      </c>
      <c r="D1351" s="234" t="s">
        <v>1929</v>
      </c>
      <c r="E1351" s="248">
        <v>1.2999999999999999E-2</v>
      </c>
      <c r="F1351" s="236" t="e">
        <f>Q1351*AE1351/2+P1351*(R1351+AE1351)/2+AA1351*R1351/2</f>
        <v>#DIV/0!</v>
      </c>
      <c r="G1351" s="236" t="e">
        <f>1/COS(Y1351)*P1351+1/COS(X1351)*Q1351+AC1351</f>
        <v>#DIV/0!</v>
      </c>
      <c r="H1351" s="236" t="e">
        <f>F1351/G1351</f>
        <v>#DIV/0!</v>
      </c>
      <c r="I1351" s="248">
        <v>1.2999999999999999E-2</v>
      </c>
      <c r="J1351" s="236" t="e">
        <f>IF(BL1351=1,AH1351*AB1351/2+P1351*(AG1351+AB1351)/2+AG1351*TAN(Z1351)*AG1351/2,AH1351*AG1351/2+AG1351*TAN(Z1351)*AG1351/2)</f>
        <v>#DIV/0!</v>
      </c>
      <c r="K1351" s="236" t="e">
        <f>IF(BL1351=1,AH1351*1/COS(X1351)+P1351*1/COS(Y1351)+SQRT(AG1351^2+(AG1351*TAN(Z1351))^2),AH1351*1/COS(Y1351)+SQRT(AG1351^2+(AG1351*TAN(Z1351))^2))</f>
        <v>#DIV/0!</v>
      </c>
      <c r="L1351" s="236" t="e">
        <f>J1351/K1351</f>
        <v>#DIV/0!</v>
      </c>
      <c r="M1351" s="235" t="s">
        <v>628</v>
      </c>
      <c r="N1351" s="235"/>
      <c r="P1351" s="248"/>
      <c r="Q1351" s="248"/>
      <c r="R1351" s="236">
        <f>AE1351+P1351*V1351/100</f>
        <v>0</v>
      </c>
      <c r="S1351" s="248"/>
      <c r="T1351" s="248"/>
      <c r="U1351" s="248"/>
      <c r="V1351" s="248"/>
      <c r="X1351" s="236">
        <f t="shared" si="1089"/>
        <v>0</v>
      </c>
      <c r="Y1351" s="236">
        <f t="shared" si="1089"/>
        <v>0</v>
      </c>
      <c r="Z1351" s="236" t="e">
        <f>ATAN(S1351/T1351)</f>
        <v>#DIV/0!</v>
      </c>
      <c r="AA1351" s="236" t="e">
        <f>R1351*TAN(Z1351)</f>
        <v>#DIV/0!</v>
      </c>
      <c r="AB1351" s="236">
        <f>AG1351-P1351*V1351/100</f>
        <v>0</v>
      </c>
      <c r="AC1351" s="236" t="e">
        <f>SQRT(R1351^2+AA1351^2)</f>
        <v>#DIV/0!</v>
      </c>
      <c r="AD1351" s="314" t="e">
        <f>P1351+Q1351+AA1351</f>
        <v>#DIV/0!</v>
      </c>
      <c r="AE1351" s="236">
        <f>Q1351*U1351/100</f>
        <v>0</v>
      </c>
      <c r="AG1351" s="236">
        <f t="shared" si="1090"/>
        <v>0</v>
      </c>
      <c r="AH1351" s="236" t="e">
        <f>IF(BL1351=1,AB1351/(U1351/100),AG1351/(V1351/100))</f>
        <v>#DIV/0!</v>
      </c>
      <c r="AI1351" s="236"/>
      <c r="AJ1351" s="236"/>
      <c r="AK1351" s="236"/>
      <c r="AL1351" s="236"/>
      <c r="AM1351" s="236"/>
      <c r="AN1351" s="236"/>
      <c r="AO1351" s="236"/>
      <c r="AP1351" s="235">
        <v>15</v>
      </c>
      <c r="AR1351" s="235">
        <f t="shared" si="1068"/>
        <v>2</v>
      </c>
      <c r="AS1351" s="236"/>
      <c r="AT1351" s="236"/>
      <c r="AU1351" s="236"/>
      <c r="AV1351" s="236"/>
      <c r="AW1351" s="236"/>
      <c r="AX1351" s="236"/>
      <c r="AY1351" s="236"/>
      <c r="AZ1351" s="236"/>
      <c r="BA1351" s="236"/>
      <c r="BB1351" s="236"/>
      <c r="BC1351" s="236"/>
      <c r="BD1351" s="236"/>
      <c r="BE1351" s="236"/>
      <c r="BF1351" s="236"/>
      <c r="BG1351" s="236"/>
      <c r="BH1351" s="236"/>
      <c r="BI1351" s="236"/>
      <c r="BJ1351" s="236"/>
      <c r="BK1351" s="236"/>
      <c r="BL1351" s="235">
        <f>IF(AB1351&gt;0,1,2)</f>
        <v>2</v>
      </c>
    </row>
    <row r="1352" spans="2:65">
      <c r="B1352" s="235"/>
      <c r="C1352" s="239">
        <v>1349</v>
      </c>
      <c r="D1352" s="234" t="s">
        <v>1929</v>
      </c>
      <c r="E1352" s="248">
        <v>1.2999999999999999E-2</v>
      </c>
      <c r="F1352" s="236" t="e">
        <f>Q1352*AE1352/2+P1352*(R1352+AE1352)/2+AA1352*R1352/2</f>
        <v>#DIV/0!</v>
      </c>
      <c r="G1352" s="236" t="e">
        <f>1/COS(Y1352)*P1352+1/COS(X1352)*Q1352+AC1352</f>
        <v>#DIV/0!</v>
      </c>
      <c r="H1352" s="236" t="e">
        <f>F1352/G1352</f>
        <v>#DIV/0!</v>
      </c>
      <c r="I1352" s="248">
        <v>1.2999999999999999E-2</v>
      </c>
      <c r="J1352" s="236" t="e">
        <f>IF(BL1352=1,AH1352*AB1352/2+P1352*(AG1352+AB1352)/2+AG1352*TAN(Z1352)*AG1352/2,AH1352*AG1352/2+AG1352*TAN(Z1352)*AG1352/2)</f>
        <v>#DIV/0!</v>
      </c>
      <c r="K1352" s="236" t="e">
        <f>IF(BL1352=1,AH1352*1/COS(X1352)+P1352*1/COS(Y1352)+SQRT(AG1352^2+(AG1352*TAN(Z1352))^2),AH1352*1/COS(Y1352)+SQRT(AG1352^2+(AG1352*TAN(Z1352))^2))</f>
        <v>#DIV/0!</v>
      </c>
      <c r="L1352" s="236" t="e">
        <f>J1352/K1352</f>
        <v>#DIV/0!</v>
      </c>
      <c r="M1352" s="235" t="s">
        <v>628</v>
      </c>
      <c r="N1352" s="235"/>
      <c r="P1352" s="248"/>
      <c r="Q1352" s="248"/>
      <c r="R1352" s="236">
        <f>AE1352+P1352*V1352/100</f>
        <v>0</v>
      </c>
      <c r="S1352" s="248"/>
      <c r="T1352" s="248"/>
      <c r="U1352" s="248"/>
      <c r="V1352" s="248"/>
      <c r="X1352" s="236">
        <f t="shared" si="1089"/>
        <v>0</v>
      </c>
      <c r="Y1352" s="236">
        <f t="shared" si="1089"/>
        <v>0</v>
      </c>
      <c r="Z1352" s="236" t="e">
        <f>ATAN(S1352/T1352)</f>
        <v>#DIV/0!</v>
      </c>
      <c r="AA1352" s="236" t="e">
        <f>R1352*TAN(Z1352)</f>
        <v>#DIV/0!</v>
      </c>
      <c r="AB1352" s="236">
        <f>AG1352-P1352*V1352/100</f>
        <v>0</v>
      </c>
      <c r="AC1352" s="236" t="e">
        <f>SQRT(R1352^2+AA1352^2)</f>
        <v>#DIV/0!</v>
      </c>
      <c r="AD1352" s="314" t="e">
        <f>P1352+Q1352+AA1352</f>
        <v>#DIV/0!</v>
      </c>
      <c r="AE1352" s="236">
        <f>Q1352*U1352/100</f>
        <v>0</v>
      </c>
      <c r="AG1352" s="236">
        <f t="shared" si="1090"/>
        <v>0</v>
      </c>
      <c r="AH1352" s="236" t="e">
        <f>IF(BL1352=1,AB1352/(U1352/100),AG1352/(V1352/100))</f>
        <v>#DIV/0!</v>
      </c>
      <c r="AI1352" s="236"/>
      <c r="AJ1352" s="236"/>
      <c r="AK1352" s="236"/>
      <c r="AL1352" s="236"/>
      <c r="AM1352" s="236"/>
      <c r="AN1352" s="236"/>
      <c r="AO1352" s="236"/>
      <c r="AP1352" s="235">
        <v>15</v>
      </c>
      <c r="AR1352" s="235">
        <f t="shared" si="1068"/>
        <v>2</v>
      </c>
      <c r="AS1352" s="236"/>
      <c r="AT1352" s="236"/>
      <c r="AU1352" s="236"/>
      <c r="AV1352" s="236"/>
      <c r="AW1352" s="236"/>
      <c r="AX1352" s="236"/>
      <c r="AY1352" s="236"/>
      <c r="AZ1352" s="236"/>
      <c r="BA1352" s="236"/>
      <c r="BB1352" s="236"/>
      <c r="BC1352" s="236"/>
      <c r="BD1352" s="236"/>
      <c r="BE1352" s="236"/>
      <c r="BF1352" s="236"/>
      <c r="BG1352" s="236"/>
      <c r="BH1352" s="236"/>
      <c r="BI1352" s="236"/>
      <c r="BJ1352" s="236"/>
      <c r="BK1352" s="236"/>
      <c r="BL1352" s="235">
        <f>IF(AB1352&gt;0,1,2)</f>
        <v>2</v>
      </c>
    </row>
    <row r="1353" spans="2:65">
      <c r="B1353" s="249"/>
      <c r="C1353" s="239">
        <v>1350</v>
      </c>
      <c r="D1353" s="234" t="s">
        <v>1929</v>
      </c>
      <c r="E1353" s="248">
        <v>1.2999999999999999E-2</v>
      </c>
      <c r="F1353" s="236" t="e">
        <f>Q1353*AE1353/2+P1353*(R1353+AE1353)/2+AA1353*R1353/2</f>
        <v>#DIV/0!</v>
      </c>
      <c r="G1353" s="236" t="e">
        <f>1/COS(Y1353)*P1353+1/COS(X1353)*Q1353+AC1353</f>
        <v>#DIV/0!</v>
      </c>
      <c r="H1353" s="236" t="e">
        <f>F1353/G1353</f>
        <v>#DIV/0!</v>
      </c>
      <c r="I1353" s="248">
        <v>1.2999999999999999E-2</v>
      </c>
      <c r="J1353" s="236" t="e">
        <f>IF(BL1353=1,AH1353*AB1353/2+P1353*(AG1353+AB1353)/2+AG1353*TAN(Z1353)*AG1353/2,AH1353*AG1353/2+AG1353*TAN(Z1353)*AG1353/2)</f>
        <v>#DIV/0!</v>
      </c>
      <c r="K1353" s="236" t="e">
        <f>IF(BL1353=1,AH1353*1/COS(X1353)+P1353*1/COS(Y1353)+SQRT(AG1353^2+(AG1353*TAN(Z1353))^2),AH1353*1/COS(Y1353)+SQRT(AG1353^2+(AG1353*TAN(Z1353))^2))</f>
        <v>#DIV/0!</v>
      </c>
      <c r="L1353" s="236" t="e">
        <f>J1353/K1353</f>
        <v>#DIV/0!</v>
      </c>
      <c r="M1353" s="235" t="s">
        <v>628</v>
      </c>
      <c r="N1353" s="235"/>
      <c r="P1353" s="248"/>
      <c r="Q1353" s="248"/>
      <c r="R1353" s="236">
        <f>AE1353+P1353*V1353/100</f>
        <v>0</v>
      </c>
      <c r="S1353" s="248"/>
      <c r="T1353" s="248"/>
      <c r="U1353" s="248"/>
      <c r="V1353" s="248"/>
      <c r="X1353" s="236">
        <f t="shared" si="1089"/>
        <v>0</v>
      </c>
      <c r="Y1353" s="236">
        <f t="shared" si="1089"/>
        <v>0</v>
      </c>
      <c r="Z1353" s="236" t="e">
        <f>ATAN(S1353/T1353)</f>
        <v>#DIV/0!</v>
      </c>
      <c r="AA1353" s="236" t="e">
        <f>R1353*TAN(Z1353)</f>
        <v>#DIV/0!</v>
      </c>
      <c r="AB1353" s="236">
        <f>AG1353-P1353*V1353/100</f>
        <v>0</v>
      </c>
      <c r="AC1353" s="236" t="e">
        <f>SQRT(R1353^2+AA1353^2)</f>
        <v>#DIV/0!</v>
      </c>
      <c r="AD1353" s="314" t="e">
        <f>P1353+Q1353+AA1353</f>
        <v>#DIV/0!</v>
      </c>
      <c r="AE1353" s="236">
        <f>Q1353*U1353/100</f>
        <v>0</v>
      </c>
      <c r="AG1353" s="236">
        <f t="shared" si="1090"/>
        <v>0</v>
      </c>
      <c r="AH1353" s="236" t="e">
        <f>IF(BL1353=1,AB1353/(U1353/100),AG1353/(V1353/100))</f>
        <v>#DIV/0!</v>
      </c>
      <c r="AI1353" s="236"/>
      <c r="AJ1353" s="236"/>
      <c r="AK1353" s="236"/>
      <c r="AL1353" s="236"/>
      <c r="AM1353" s="236"/>
      <c r="AN1353" s="236"/>
      <c r="AO1353" s="236"/>
      <c r="AP1353" s="235">
        <v>15</v>
      </c>
      <c r="AR1353" s="235">
        <f t="shared" si="1068"/>
        <v>2</v>
      </c>
      <c r="AS1353" s="236"/>
      <c r="AT1353" s="236"/>
      <c r="AU1353" s="236"/>
      <c r="AV1353" s="236"/>
      <c r="AW1353" s="236"/>
      <c r="AX1353" s="236"/>
      <c r="AY1353" s="236"/>
      <c r="AZ1353" s="236"/>
      <c r="BA1353" s="236"/>
      <c r="BB1353" s="236"/>
      <c r="BC1353" s="236"/>
      <c r="BD1353" s="236"/>
      <c r="BE1353" s="236"/>
      <c r="BF1353" s="236"/>
      <c r="BG1353" s="236"/>
      <c r="BH1353" s="236"/>
      <c r="BI1353" s="236"/>
      <c r="BJ1353" s="236"/>
      <c r="BK1353" s="236"/>
      <c r="BL1353" s="235">
        <f>IF(AB1353&gt;0,1,2)</f>
        <v>2</v>
      </c>
    </row>
    <row r="1354" spans="2:65">
      <c r="B1354" s="235"/>
      <c r="C1354" s="239">
        <v>1351</v>
      </c>
      <c r="D1354" s="234" t="s">
        <v>1929</v>
      </c>
      <c r="E1354" s="248">
        <v>1.2999999999999999E-2</v>
      </c>
      <c r="F1354" s="236" t="e">
        <f>Q1354*AE1354/2+P1354*(R1354+AE1354)/2+AA1354*R1354/2</f>
        <v>#DIV/0!</v>
      </c>
      <c r="G1354" s="236" t="e">
        <f>1/COS(Y1354)*P1354+1/COS(X1354)*Q1354+AC1354</f>
        <v>#DIV/0!</v>
      </c>
      <c r="H1354" s="236" t="e">
        <f>F1354/G1354</f>
        <v>#DIV/0!</v>
      </c>
      <c r="I1354" s="248">
        <v>1.2999999999999999E-2</v>
      </c>
      <c r="J1354" s="236" t="e">
        <f>IF(BL1354=1,AH1354*AB1354/2+P1354*(AG1354+AB1354)/2+AG1354*TAN(Z1354)*AG1354/2,AH1354*AG1354/2+AG1354*TAN(Z1354)*AG1354/2)</f>
        <v>#DIV/0!</v>
      </c>
      <c r="K1354" s="236" t="e">
        <f>IF(BL1354=1,AH1354*1/COS(X1354)+P1354*1/COS(Y1354)+SQRT(AG1354^2+(AG1354*TAN(Z1354))^2),AH1354*1/COS(Y1354)+SQRT(AG1354^2+(AG1354*TAN(Z1354))^2))</f>
        <v>#DIV/0!</v>
      </c>
      <c r="L1354" s="236" t="e">
        <f>J1354/K1354</f>
        <v>#DIV/0!</v>
      </c>
      <c r="M1354" s="235" t="s">
        <v>628</v>
      </c>
      <c r="N1354" s="235"/>
      <c r="P1354" s="248"/>
      <c r="Q1354" s="248"/>
      <c r="R1354" s="236">
        <f>AE1354+P1354*V1354/100</f>
        <v>0</v>
      </c>
      <c r="S1354" s="248"/>
      <c r="T1354" s="248"/>
      <c r="U1354" s="248"/>
      <c r="V1354" s="248"/>
      <c r="X1354" s="236">
        <f t="shared" si="1089"/>
        <v>0</v>
      </c>
      <c r="Y1354" s="236">
        <f t="shared" si="1089"/>
        <v>0</v>
      </c>
      <c r="Z1354" s="236" t="e">
        <f>ATAN(S1354/T1354)</f>
        <v>#DIV/0!</v>
      </c>
      <c r="AA1354" s="236" t="e">
        <f>R1354*TAN(Z1354)</f>
        <v>#DIV/0!</v>
      </c>
      <c r="AB1354" s="236">
        <f>AG1354-P1354*V1354/100</f>
        <v>0</v>
      </c>
      <c r="AC1354" s="236" t="e">
        <f>SQRT(R1354^2+AA1354^2)</f>
        <v>#DIV/0!</v>
      </c>
      <c r="AD1354" s="314" t="e">
        <f>P1354+Q1354+AA1354</f>
        <v>#DIV/0!</v>
      </c>
      <c r="AE1354" s="236">
        <f>Q1354*U1354/100</f>
        <v>0</v>
      </c>
      <c r="AG1354" s="236">
        <f t="shared" si="1090"/>
        <v>0</v>
      </c>
      <c r="AH1354" s="236" t="e">
        <f>IF(BL1354=1,AB1354/(U1354/100),AG1354/(V1354/100))</f>
        <v>#DIV/0!</v>
      </c>
      <c r="AI1354" s="236"/>
      <c r="AJ1354" s="236"/>
      <c r="AK1354" s="236"/>
      <c r="AL1354" s="236"/>
      <c r="AM1354" s="236"/>
      <c r="AN1354" s="236"/>
      <c r="AO1354" s="236"/>
      <c r="AP1354" s="235">
        <v>15</v>
      </c>
      <c r="AR1354" s="235">
        <f t="shared" si="1068"/>
        <v>2</v>
      </c>
      <c r="AS1354" s="236"/>
      <c r="AT1354" s="236"/>
      <c r="AU1354" s="236"/>
      <c r="AV1354" s="236"/>
      <c r="AW1354" s="236"/>
      <c r="AX1354" s="236"/>
      <c r="AY1354" s="236"/>
      <c r="AZ1354" s="236"/>
      <c r="BA1354" s="236"/>
      <c r="BB1354" s="236"/>
      <c r="BC1354" s="236"/>
      <c r="BD1354" s="236"/>
      <c r="BE1354" s="236"/>
      <c r="BF1354" s="236"/>
      <c r="BG1354" s="236"/>
      <c r="BH1354" s="236"/>
      <c r="BI1354" s="236"/>
      <c r="BJ1354" s="236"/>
      <c r="BK1354" s="236"/>
      <c r="BL1354" s="235">
        <f>IF(AB1354&gt;0,1,2)</f>
        <v>2</v>
      </c>
    </row>
    <row r="1355" spans="2:65">
      <c r="B1355" s="235"/>
      <c r="C1355" s="239">
        <v>1352</v>
      </c>
      <c r="E1355" s="248"/>
      <c r="F1355" s="236"/>
      <c r="G1355" s="236"/>
      <c r="H1355" s="236"/>
      <c r="I1355" s="248"/>
      <c r="J1355" s="236"/>
      <c r="K1355" s="236"/>
      <c r="L1355" s="236"/>
      <c r="M1355" s="235"/>
      <c r="N1355" s="235"/>
      <c r="P1355" s="248"/>
      <c r="Q1355" s="235"/>
      <c r="R1355" s="235"/>
      <c r="S1355" s="236"/>
      <c r="T1355" s="235"/>
      <c r="U1355" s="248"/>
      <c r="V1355" s="235"/>
      <c r="Y1355" s="236"/>
      <c r="Z1355" s="235"/>
      <c r="AA1355" s="236"/>
      <c r="AB1355" s="236"/>
      <c r="AC1355" s="236"/>
      <c r="AD1355" s="236"/>
      <c r="AG1355" s="236"/>
      <c r="AH1355" s="236"/>
      <c r="AI1355" s="236"/>
      <c r="AJ1355" s="236"/>
      <c r="AK1355" s="236"/>
      <c r="AL1355" s="236"/>
      <c r="AM1355" s="236"/>
      <c r="AN1355" s="236"/>
      <c r="AO1355" s="236"/>
      <c r="AP1355" s="236"/>
      <c r="AQ1355" s="236"/>
      <c r="AR1355" s="235" t="str">
        <f t="shared" si="1068"/>
        <v/>
      </c>
      <c r="AS1355" s="236"/>
      <c r="AT1355" s="236"/>
      <c r="AU1355" s="236"/>
      <c r="AV1355" s="236"/>
      <c r="AW1355" s="236"/>
      <c r="AX1355" s="236"/>
      <c r="AY1355" s="236"/>
      <c r="AZ1355" s="236"/>
      <c r="BA1355" s="236"/>
      <c r="BB1355" s="236"/>
      <c r="BC1355" s="236"/>
      <c r="BD1355" s="236"/>
      <c r="BE1355" s="236"/>
      <c r="BF1355" s="236"/>
      <c r="BG1355" s="236"/>
      <c r="BH1355" s="236"/>
      <c r="BI1355" s="236"/>
      <c r="BJ1355" s="236"/>
      <c r="BK1355" s="236"/>
      <c r="BL1355" s="235"/>
    </row>
    <row r="1356" spans="2:65">
      <c r="B1356" s="235" t="s">
        <v>794</v>
      </c>
      <c r="C1356" s="239">
        <v>1353</v>
      </c>
      <c r="E1356" s="248"/>
      <c r="F1356" s="236"/>
      <c r="G1356" s="236"/>
      <c r="H1356" s="236"/>
      <c r="I1356" s="248"/>
      <c r="J1356" s="236"/>
      <c r="K1356" s="236"/>
      <c r="L1356" s="236"/>
      <c r="M1356" s="235"/>
      <c r="N1356" s="235"/>
      <c r="P1356" s="248"/>
      <c r="Q1356" s="235"/>
      <c r="R1356" s="235"/>
      <c r="S1356" s="236"/>
      <c r="T1356" s="235"/>
      <c r="U1356" s="248"/>
      <c r="V1356" s="235"/>
      <c r="Y1356" s="236"/>
      <c r="Z1356" s="235"/>
      <c r="AA1356" s="236"/>
      <c r="AB1356" s="236"/>
      <c r="AC1356" s="236"/>
      <c r="AD1356" s="236"/>
      <c r="AG1356" s="236"/>
      <c r="AH1356" s="236"/>
      <c r="AI1356" s="236"/>
      <c r="AJ1356" s="236"/>
      <c r="AK1356" s="236"/>
      <c r="AL1356" s="236"/>
      <c r="AM1356" s="236"/>
      <c r="AN1356" s="236"/>
      <c r="AO1356" s="236"/>
      <c r="AP1356" s="236"/>
      <c r="AQ1356" s="236"/>
      <c r="AR1356" s="235" t="str">
        <f t="shared" si="1068"/>
        <v/>
      </c>
      <c r="AS1356" s="236"/>
      <c r="AT1356" s="236"/>
      <c r="AU1356" s="236"/>
      <c r="AV1356" s="236"/>
      <c r="AW1356" s="236"/>
      <c r="AX1356" s="236"/>
      <c r="AY1356" s="236"/>
      <c r="AZ1356" s="236"/>
      <c r="BA1356" s="236"/>
      <c r="BB1356" s="236"/>
      <c r="BC1356" s="236"/>
      <c r="BD1356" s="236"/>
      <c r="BE1356" s="236"/>
      <c r="BF1356" s="236"/>
      <c r="BG1356" s="236"/>
      <c r="BH1356" s="236"/>
      <c r="BI1356" s="236"/>
      <c r="BJ1356" s="236"/>
      <c r="BK1356" s="236"/>
      <c r="BL1356" s="235"/>
    </row>
    <row r="1357" spans="2:65">
      <c r="B1357" s="235"/>
      <c r="C1357" s="239">
        <v>1354</v>
      </c>
      <c r="E1357" s="248"/>
      <c r="F1357" s="236"/>
      <c r="G1357" s="236"/>
      <c r="H1357" s="236"/>
      <c r="I1357" s="248"/>
      <c r="J1357" s="236"/>
      <c r="K1357" s="236"/>
      <c r="L1357" s="236"/>
      <c r="M1357" s="235"/>
      <c r="N1357" s="235"/>
      <c r="P1357" s="248"/>
      <c r="Q1357" s="235"/>
      <c r="R1357" s="235"/>
      <c r="S1357" s="236"/>
      <c r="T1357" s="235"/>
      <c r="U1357" s="248"/>
      <c r="V1357" s="235"/>
      <c r="Y1357" s="236"/>
      <c r="Z1357" s="235"/>
      <c r="AA1357" s="236"/>
      <c r="AB1357" s="236"/>
      <c r="AC1357" s="236"/>
      <c r="AD1357" s="236"/>
      <c r="AG1357" s="236"/>
      <c r="AH1357" s="236"/>
      <c r="AI1357" s="236"/>
      <c r="AJ1357" s="236"/>
      <c r="AK1357" s="236"/>
      <c r="AL1357" s="236"/>
      <c r="AM1357" s="236"/>
      <c r="AN1357" s="236"/>
      <c r="AO1357" s="236"/>
      <c r="AP1357" s="236"/>
      <c r="AQ1357" s="236"/>
      <c r="AS1357" s="236"/>
      <c r="AT1357" s="236"/>
      <c r="AU1357" s="236"/>
      <c r="AV1357" s="236"/>
      <c r="AW1357" s="236"/>
      <c r="AX1357" s="236"/>
      <c r="AY1357" s="236"/>
      <c r="AZ1357" s="236"/>
      <c r="BA1357" s="236"/>
      <c r="BB1357" s="236"/>
      <c r="BC1357" s="236"/>
      <c r="BD1357" s="236"/>
      <c r="BE1357" s="236"/>
      <c r="BF1357" s="236"/>
      <c r="BG1357" s="236"/>
      <c r="BH1357" s="236"/>
      <c r="BI1357" s="236"/>
      <c r="BJ1357" s="236"/>
      <c r="BK1357" s="236"/>
      <c r="BL1357" s="235"/>
    </row>
    <row r="1358" spans="2:65">
      <c r="B1358" s="235"/>
      <c r="C1358" s="239">
        <v>1355</v>
      </c>
      <c r="E1358" s="248"/>
      <c r="F1358" s="236"/>
      <c r="G1358" s="236"/>
      <c r="H1358" s="236"/>
      <c r="I1358" s="248"/>
      <c r="J1358" s="236"/>
      <c r="K1358" s="236"/>
      <c r="L1358" s="236"/>
      <c r="M1358" s="235"/>
      <c r="N1358" s="235"/>
      <c r="P1358" s="248"/>
      <c r="Q1358" s="235"/>
      <c r="R1358" s="235"/>
      <c r="S1358" s="236"/>
      <c r="T1358" s="235"/>
      <c r="U1358" s="248"/>
      <c r="V1358" s="235"/>
      <c r="Y1358" s="236"/>
      <c r="Z1358" s="235"/>
      <c r="AA1358" s="236"/>
      <c r="AB1358" s="236"/>
      <c r="AC1358" s="236"/>
      <c r="AD1358" s="236"/>
      <c r="AG1358" s="236"/>
      <c r="AH1358" s="236"/>
      <c r="AI1358" s="236"/>
      <c r="AJ1358" s="236"/>
      <c r="AK1358" s="236"/>
      <c r="AL1358" s="236"/>
      <c r="AM1358" s="236"/>
      <c r="AN1358" s="236"/>
      <c r="AO1358" s="236"/>
      <c r="AP1358" s="236"/>
      <c r="AQ1358" s="236"/>
      <c r="AS1358" s="236"/>
      <c r="AT1358" s="236"/>
      <c r="AU1358" s="236"/>
      <c r="AV1358" s="236"/>
      <c r="AW1358" s="236"/>
      <c r="AX1358" s="236"/>
      <c r="AY1358" s="236"/>
      <c r="AZ1358" s="236"/>
      <c r="BA1358" s="236"/>
      <c r="BB1358" s="236"/>
      <c r="BC1358" s="236"/>
      <c r="BD1358" s="236"/>
      <c r="BE1358" s="236"/>
      <c r="BF1358" s="236"/>
      <c r="BG1358" s="236"/>
      <c r="BH1358" s="236"/>
      <c r="BI1358" s="236"/>
      <c r="BJ1358" s="236"/>
      <c r="BK1358" s="236"/>
      <c r="BL1358" s="235"/>
    </row>
    <row r="1359" spans="2:65">
      <c r="B1359" s="235"/>
      <c r="C1359" s="239">
        <v>1356</v>
      </c>
      <c r="E1359" s="248"/>
      <c r="F1359" s="236"/>
      <c r="G1359" s="236"/>
      <c r="H1359" s="236"/>
      <c r="I1359" s="248"/>
      <c r="J1359" s="236"/>
      <c r="K1359" s="236"/>
      <c r="L1359" s="236"/>
      <c r="M1359" s="235"/>
      <c r="N1359" s="235"/>
      <c r="P1359" s="248"/>
      <c r="Q1359" s="235"/>
      <c r="R1359" s="235"/>
      <c r="S1359" s="236"/>
      <c r="T1359" s="235"/>
      <c r="U1359" s="248"/>
      <c r="V1359" s="235"/>
      <c r="Y1359" s="236"/>
      <c r="Z1359" s="235"/>
      <c r="AA1359" s="236"/>
      <c r="AB1359" s="236"/>
      <c r="AC1359" s="236"/>
      <c r="AD1359" s="236"/>
      <c r="AG1359" s="236"/>
      <c r="AH1359" s="236"/>
      <c r="AI1359" s="236"/>
      <c r="AJ1359" s="236"/>
      <c r="AK1359" s="236"/>
      <c r="AL1359" s="236"/>
      <c r="AM1359" s="236"/>
      <c r="AN1359" s="236"/>
      <c r="AO1359" s="236"/>
      <c r="AP1359" s="236"/>
      <c r="AQ1359" s="236"/>
      <c r="AS1359" s="236"/>
      <c r="AT1359" s="236"/>
      <c r="AU1359" s="236"/>
      <c r="AV1359" s="236"/>
      <c r="AW1359" s="236"/>
      <c r="AX1359" s="236"/>
      <c r="AY1359" s="236"/>
      <c r="AZ1359" s="236"/>
      <c r="BA1359" s="236"/>
      <c r="BB1359" s="236"/>
      <c r="BC1359" s="236"/>
      <c r="BD1359" s="236"/>
      <c r="BE1359" s="236"/>
      <c r="BF1359" s="236"/>
      <c r="BG1359" s="236"/>
      <c r="BH1359" s="236"/>
      <c r="BI1359" s="236"/>
      <c r="BJ1359" s="236"/>
      <c r="BK1359" s="236"/>
      <c r="BL1359" s="235"/>
    </row>
    <row r="1360" spans="2:65">
      <c r="B1360" s="235"/>
      <c r="C1360" s="239">
        <v>1357</v>
      </c>
      <c r="E1360" s="248"/>
      <c r="F1360" s="236"/>
      <c r="G1360" s="236"/>
      <c r="H1360" s="236"/>
      <c r="I1360" s="248"/>
      <c r="J1360" s="236"/>
      <c r="K1360" s="236"/>
      <c r="L1360" s="236"/>
      <c r="M1360" s="235"/>
      <c r="N1360" s="235"/>
      <c r="P1360" s="248"/>
      <c r="Q1360" s="235"/>
      <c r="R1360" s="235"/>
      <c r="S1360" s="236"/>
      <c r="T1360" s="235"/>
      <c r="U1360" s="248"/>
      <c r="V1360" s="235"/>
      <c r="Y1360" s="236"/>
      <c r="Z1360" s="235"/>
      <c r="AA1360" s="236"/>
      <c r="AB1360" s="236"/>
      <c r="AC1360" s="236"/>
      <c r="AD1360" s="236"/>
      <c r="AG1360" s="236"/>
      <c r="AH1360" s="236"/>
      <c r="AI1360" s="236"/>
      <c r="AJ1360" s="236"/>
      <c r="AK1360" s="236"/>
      <c r="AL1360" s="236"/>
      <c r="AM1360" s="236"/>
      <c r="AN1360" s="236"/>
      <c r="AO1360" s="236"/>
      <c r="AP1360" s="236"/>
      <c r="AQ1360" s="236"/>
      <c r="AS1360" s="236"/>
      <c r="AT1360" s="236"/>
      <c r="AU1360" s="236"/>
      <c r="AV1360" s="236"/>
      <c r="AW1360" s="236"/>
      <c r="AX1360" s="236"/>
      <c r="AY1360" s="236"/>
      <c r="AZ1360" s="236"/>
      <c r="BA1360" s="236"/>
      <c r="BB1360" s="236"/>
      <c r="BC1360" s="236"/>
      <c r="BD1360" s="236"/>
      <c r="BE1360" s="236"/>
      <c r="BF1360" s="236"/>
      <c r="BG1360" s="236"/>
      <c r="BH1360" s="236"/>
      <c r="BI1360" s="236"/>
      <c r="BJ1360" s="236"/>
      <c r="BK1360" s="236"/>
      <c r="BL1360" s="235"/>
    </row>
    <row r="1361" spans="2:64">
      <c r="B1361" s="235"/>
      <c r="C1361" s="239">
        <v>1358</v>
      </c>
      <c r="E1361" s="248"/>
      <c r="F1361" s="236"/>
      <c r="G1361" s="236"/>
      <c r="H1361" s="236"/>
      <c r="I1361" s="248"/>
      <c r="J1361" s="236"/>
      <c r="K1361" s="236"/>
      <c r="L1361" s="236"/>
      <c r="M1361" s="235"/>
      <c r="N1361" s="235"/>
      <c r="P1361" s="248"/>
      <c r="Q1361" s="235"/>
      <c r="R1361" s="235"/>
      <c r="S1361" s="236"/>
      <c r="T1361" s="235"/>
      <c r="U1361" s="248"/>
      <c r="V1361" s="235"/>
      <c r="Y1361" s="236"/>
      <c r="Z1361" s="235"/>
      <c r="AA1361" s="236"/>
      <c r="AB1361" s="236"/>
      <c r="AC1361" s="236"/>
      <c r="AD1361" s="236"/>
      <c r="AG1361" s="236"/>
      <c r="AH1361" s="236"/>
      <c r="AI1361" s="236"/>
      <c r="AJ1361" s="236"/>
      <c r="AK1361" s="236"/>
      <c r="AL1361" s="236"/>
      <c r="AM1361" s="236"/>
      <c r="AN1361" s="236"/>
      <c r="AO1361" s="236"/>
      <c r="AP1361" s="236"/>
      <c r="AQ1361" s="236"/>
      <c r="AS1361" s="236"/>
      <c r="AT1361" s="236"/>
      <c r="AU1361" s="236"/>
      <c r="AV1361" s="236"/>
      <c r="AW1361" s="236"/>
      <c r="AX1361" s="236"/>
      <c r="AY1361" s="236"/>
      <c r="AZ1361" s="236"/>
      <c r="BA1361" s="236"/>
      <c r="BB1361" s="236"/>
      <c r="BC1361" s="236"/>
      <c r="BD1361" s="236"/>
      <c r="BE1361" s="236"/>
      <c r="BF1361" s="236"/>
      <c r="BG1361" s="236"/>
      <c r="BH1361" s="236"/>
      <c r="BI1361" s="236"/>
      <c r="BJ1361" s="236"/>
      <c r="BK1361" s="236"/>
      <c r="BL1361" s="235"/>
    </row>
    <row r="1362" spans="2:64">
      <c r="B1362" s="235"/>
      <c r="C1362" s="239">
        <v>1359</v>
      </c>
      <c r="E1362" s="248"/>
      <c r="F1362" s="236"/>
      <c r="G1362" s="236"/>
      <c r="H1362" s="236"/>
      <c r="I1362" s="248"/>
      <c r="J1362" s="236"/>
      <c r="K1362" s="236"/>
      <c r="L1362" s="236"/>
      <c r="M1362" s="235"/>
      <c r="N1362" s="235"/>
      <c r="P1362" s="248"/>
      <c r="Q1362" s="235"/>
      <c r="R1362" s="235"/>
      <c r="S1362" s="236"/>
      <c r="T1362" s="235"/>
      <c r="U1362" s="248"/>
      <c r="V1362" s="235"/>
      <c r="Y1362" s="236"/>
      <c r="Z1362" s="235"/>
      <c r="AA1362" s="236"/>
      <c r="AB1362" s="236"/>
      <c r="AC1362" s="236"/>
      <c r="AD1362" s="236"/>
      <c r="AG1362" s="236"/>
      <c r="AH1362" s="236"/>
      <c r="AI1362" s="236"/>
      <c r="AJ1362" s="236"/>
      <c r="AK1362" s="236"/>
      <c r="AL1362" s="236"/>
      <c r="AM1362" s="236"/>
      <c r="AN1362" s="236"/>
      <c r="AO1362" s="236"/>
      <c r="AP1362" s="236"/>
      <c r="AQ1362" s="236"/>
      <c r="AS1362" s="236"/>
      <c r="AT1362" s="236"/>
      <c r="AU1362" s="236"/>
      <c r="AV1362" s="236"/>
      <c r="AW1362" s="236"/>
      <c r="AX1362" s="236"/>
      <c r="AY1362" s="236"/>
      <c r="AZ1362" s="236"/>
      <c r="BA1362" s="236"/>
      <c r="BB1362" s="236"/>
      <c r="BC1362" s="236"/>
      <c r="BD1362" s="236"/>
      <c r="BE1362" s="236"/>
      <c r="BF1362" s="236"/>
      <c r="BG1362" s="236"/>
      <c r="BH1362" s="236"/>
      <c r="BI1362" s="236"/>
      <c r="BJ1362" s="236"/>
      <c r="BK1362" s="236"/>
      <c r="BL1362" s="235"/>
    </row>
    <row r="1363" spans="2:64">
      <c r="B1363" s="235"/>
      <c r="C1363" s="239">
        <v>1360</v>
      </c>
      <c r="E1363" s="248"/>
      <c r="F1363" s="236"/>
      <c r="G1363" s="236"/>
      <c r="H1363" s="236"/>
      <c r="I1363" s="248"/>
      <c r="J1363" s="236"/>
      <c r="K1363" s="236"/>
      <c r="L1363" s="236"/>
      <c r="M1363" s="235"/>
      <c r="N1363" s="235"/>
      <c r="P1363" s="248"/>
      <c r="Q1363" s="235"/>
      <c r="R1363" s="235"/>
      <c r="S1363" s="236"/>
      <c r="T1363" s="235"/>
      <c r="U1363" s="248"/>
      <c r="V1363" s="235"/>
      <c r="Y1363" s="236"/>
      <c r="Z1363" s="235"/>
      <c r="AA1363" s="236"/>
      <c r="AB1363" s="236"/>
      <c r="AC1363" s="236"/>
      <c r="AD1363" s="236"/>
      <c r="AG1363" s="236"/>
      <c r="AH1363" s="236"/>
      <c r="AI1363" s="236"/>
      <c r="AJ1363" s="236"/>
      <c r="AK1363" s="236"/>
      <c r="AL1363" s="236"/>
      <c r="AM1363" s="236"/>
      <c r="AN1363" s="236"/>
      <c r="AO1363" s="236"/>
      <c r="AP1363" s="236"/>
      <c r="AQ1363" s="236"/>
      <c r="AS1363" s="236"/>
      <c r="AT1363" s="236"/>
      <c r="AU1363" s="236"/>
      <c r="AV1363" s="236"/>
      <c r="AW1363" s="236"/>
      <c r="AX1363" s="236"/>
      <c r="AY1363" s="236"/>
      <c r="AZ1363" s="236"/>
      <c r="BA1363" s="236"/>
      <c r="BB1363" s="236"/>
      <c r="BC1363" s="236"/>
      <c r="BD1363" s="236"/>
      <c r="BE1363" s="236"/>
      <c r="BF1363" s="236"/>
      <c r="BG1363" s="236"/>
      <c r="BH1363" s="236"/>
      <c r="BI1363" s="236"/>
      <c r="BJ1363" s="236"/>
      <c r="BK1363" s="236"/>
      <c r="BL1363" s="235"/>
    </row>
    <row r="1364" spans="2:64">
      <c r="B1364" s="235"/>
      <c r="C1364" s="239">
        <v>1361</v>
      </c>
      <c r="E1364" s="248"/>
      <c r="F1364" s="236"/>
      <c r="G1364" s="236"/>
      <c r="H1364" s="236"/>
      <c r="I1364" s="248"/>
      <c r="J1364" s="236"/>
      <c r="K1364" s="236"/>
      <c r="L1364" s="236"/>
      <c r="M1364" s="235"/>
      <c r="N1364" s="235"/>
      <c r="P1364" s="248"/>
      <c r="Q1364" s="235"/>
      <c r="R1364" s="235"/>
      <c r="S1364" s="236"/>
      <c r="T1364" s="235"/>
      <c r="U1364" s="248"/>
      <c r="V1364" s="235"/>
      <c r="Y1364" s="236"/>
      <c r="Z1364" s="235"/>
      <c r="AA1364" s="236"/>
      <c r="AB1364" s="236"/>
      <c r="AC1364" s="236"/>
      <c r="AD1364" s="236"/>
      <c r="AG1364" s="236"/>
      <c r="AH1364" s="236"/>
      <c r="AI1364" s="236"/>
      <c r="AJ1364" s="236"/>
      <c r="AK1364" s="236"/>
      <c r="AL1364" s="236"/>
      <c r="AM1364" s="236"/>
      <c r="AN1364" s="236"/>
      <c r="AO1364" s="236"/>
      <c r="AP1364" s="236"/>
      <c r="AQ1364" s="236"/>
      <c r="AS1364" s="236"/>
      <c r="AT1364" s="236"/>
      <c r="AU1364" s="236"/>
      <c r="AV1364" s="236"/>
      <c r="AW1364" s="236"/>
      <c r="AX1364" s="236"/>
      <c r="AY1364" s="236"/>
      <c r="AZ1364" s="236"/>
      <c r="BA1364" s="236"/>
      <c r="BB1364" s="236"/>
      <c r="BC1364" s="236"/>
      <c r="BD1364" s="236"/>
      <c r="BE1364" s="236"/>
      <c r="BF1364" s="236"/>
      <c r="BG1364" s="236"/>
      <c r="BH1364" s="236"/>
      <c r="BI1364" s="236"/>
      <c r="BJ1364" s="236"/>
      <c r="BK1364" s="236"/>
      <c r="BL1364" s="235"/>
    </row>
    <row r="1365" spans="2:64">
      <c r="B1365" s="235"/>
      <c r="C1365" s="239">
        <v>1362</v>
      </c>
      <c r="E1365" s="248"/>
      <c r="F1365" s="236"/>
      <c r="G1365" s="236"/>
      <c r="H1365" s="236"/>
      <c r="I1365" s="248"/>
      <c r="J1365" s="236"/>
      <c r="K1365" s="236"/>
      <c r="L1365" s="236"/>
      <c r="M1365" s="235"/>
      <c r="N1365" s="235"/>
      <c r="P1365" s="248"/>
      <c r="Q1365" s="235"/>
      <c r="R1365" s="235"/>
      <c r="S1365" s="236"/>
      <c r="T1365" s="235"/>
      <c r="U1365" s="248"/>
      <c r="V1365" s="235"/>
      <c r="Y1365" s="236"/>
      <c r="Z1365" s="235"/>
      <c r="AA1365" s="236"/>
      <c r="AB1365" s="236"/>
      <c r="AC1365" s="236"/>
      <c r="AD1365" s="236"/>
      <c r="AG1365" s="236"/>
      <c r="AH1365" s="236"/>
      <c r="AI1365" s="236"/>
      <c r="AJ1365" s="236"/>
      <c r="AK1365" s="236"/>
      <c r="AL1365" s="236"/>
      <c r="AM1365" s="236"/>
      <c r="AN1365" s="236"/>
      <c r="AO1365" s="236"/>
      <c r="AP1365" s="236"/>
      <c r="AQ1365" s="236"/>
      <c r="AS1365" s="236"/>
      <c r="AT1365" s="236"/>
      <c r="AU1365" s="236"/>
      <c r="AV1365" s="236"/>
      <c r="AW1365" s="236"/>
      <c r="AX1365" s="236"/>
      <c r="AY1365" s="236"/>
      <c r="AZ1365" s="236"/>
      <c r="BA1365" s="236"/>
      <c r="BB1365" s="236"/>
      <c r="BC1365" s="236"/>
      <c r="BD1365" s="236"/>
      <c r="BE1365" s="236"/>
      <c r="BF1365" s="236"/>
      <c r="BG1365" s="236"/>
      <c r="BH1365" s="236"/>
      <c r="BI1365" s="236"/>
      <c r="BJ1365" s="236"/>
      <c r="BK1365" s="236"/>
      <c r="BL1365" s="235"/>
    </row>
    <row r="1366" spans="2:64">
      <c r="B1366" s="235"/>
      <c r="C1366" s="239">
        <v>1363</v>
      </c>
      <c r="E1366" s="248"/>
      <c r="F1366" s="236"/>
      <c r="G1366" s="236"/>
      <c r="H1366" s="236"/>
      <c r="I1366" s="248"/>
      <c r="J1366" s="236"/>
      <c r="K1366" s="236"/>
      <c r="L1366" s="236"/>
      <c r="M1366" s="235"/>
      <c r="N1366" s="235"/>
      <c r="P1366" s="248"/>
      <c r="Q1366" s="235"/>
      <c r="R1366" s="235"/>
      <c r="S1366" s="236"/>
      <c r="T1366" s="235"/>
      <c r="U1366" s="248"/>
      <c r="V1366" s="235"/>
      <c r="Y1366" s="236"/>
      <c r="Z1366" s="235"/>
      <c r="AA1366" s="236"/>
      <c r="AB1366" s="236"/>
      <c r="AC1366" s="236"/>
      <c r="AD1366" s="236"/>
      <c r="AG1366" s="236"/>
      <c r="AH1366" s="236"/>
      <c r="AI1366" s="236"/>
      <c r="AJ1366" s="236"/>
      <c r="AK1366" s="236"/>
      <c r="AL1366" s="236"/>
      <c r="AM1366" s="236"/>
      <c r="AN1366" s="236"/>
      <c r="AO1366" s="236"/>
      <c r="AP1366" s="236"/>
      <c r="AQ1366" s="236"/>
      <c r="AS1366" s="236"/>
      <c r="AT1366" s="236"/>
      <c r="AU1366" s="236"/>
      <c r="AV1366" s="236"/>
      <c r="AW1366" s="236"/>
      <c r="AX1366" s="236"/>
      <c r="AY1366" s="236"/>
      <c r="AZ1366" s="236"/>
      <c r="BA1366" s="236"/>
      <c r="BB1366" s="236"/>
      <c r="BC1366" s="236"/>
      <c r="BD1366" s="236"/>
      <c r="BE1366" s="236"/>
      <c r="BF1366" s="236"/>
      <c r="BG1366" s="236"/>
      <c r="BH1366" s="236"/>
      <c r="BI1366" s="236"/>
      <c r="BJ1366" s="236"/>
      <c r="BK1366" s="236"/>
      <c r="BL1366" s="235"/>
    </row>
    <row r="1367" spans="2:64">
      <c r="B1367" s="235"/>
      <c r="C1367" s="239">
        <v>1364</v>
      </c>
      <c r="E1367" s="248"/>
      <c r="F1367" s="236"/>
      <c r="G1367" s="236"/>
      <c r="H1367" s="236"/>
      <c r="I1367" s="248"/>
      <c r="J1367" s="236"/>
      <c r="K1367" s="236"/>
      <c r="L1367" s="236"/>
      <c r="M1367" s="235"/>
      <c r="N1367" s="235"/>
      <c r="P1367" s="248"/>
      <c r="Q1367" s="235"/>
      <c r="R1367" s="235"/>
      <c r="S1367" s="236"/>
      <c r="T1367" s="235"/>
      <c r="U1367" s="248"/>
      <c r="V1367" s="235"/>
      <c r="Y1367" s="236"/>
      <c r="Z1367" s="235"/>
      <c r="AA1367" s="236"/>
      <c r="AB1367" s="236"/>
      <c r="AC1367" s="236"/>
      <c r="AD1367" s="236"/>
      <c r="AG1367" s="236"/>
      <c r="AH1367" s="236"/>
      <c r="AI1367" s="236"/>
      <c r="AJ1367" s="236"/>
      <c r="AK1367" s="236"/>
      <c r="AL1367" s="236"/>
      <c r="AM1367" s="236"/>
      <c r="AN1367" s="236"/>
      <c r="AO1367" s="236"/>
      <c r="AP1367" s="236"/>
      <c r="AQ1367" s="236"/>
      <c r="AS1367" s="236"/>
      <c r="AT1367" s="236"/>
      <c r="AU1367" s="236"/>
      <c r="AV1367" s="236"/>
      <c r="AW1367" s="236"/>
      <c r="AX1367" s="236"/>
      <c r="AY1367" s="236"/>
      <c r="AZ1367" s="236"/>
      <c r="BA1367" s="236"/>
      <c r="BB1367" s="236"/>
      <c r="BC1367" s="236"/>
      <c r="BD1367" s="236"/>
      <c r="BE1367" s="236"/>
      <c r="BF1367" s="236"/>
      <c r="BG1367" s="236"/>
      <c r="BH1367" s="236"/>
      <c r="BI1367" s="236"/>
      <c r="BJ1367" s="236"/>
      <c r="BK1367" s="236"/>
      <c r="BL1367" s="235"/>
    </row>
    <row r="1368" spans="2:64">
      <c r="B1368" s="235"/>
      <c r="C1368" s="239">
        <v>1365</v>
      </c>
      <c r="E1368" s="248"/>
      <c r="F1368" s="236"/>
      <c r="G1368" s="236"/>
      <c r="H1368" s="236"/>
      <c r="I1368" s="248"/>
      <c r="J1368" s="236"/>
      <c r="K1368" s="236"/>
      <c r="L1368" s="236"/>
      <c r="M1368" s="235"/>
      <c r="N1368" s="235"/>
      <c r="P1368" s="248"/>
      <c r="Q1368" s="235"/>
      <c r="R1368" s="235"/>
      <c r="S1368" s="236"/>
      <c r="T1368" s="235"/>
      <c r="U1368" s="248"/>
      <c r="V1368" s="235"/>
      <c r="Y1368" s="236"/>
      <c r="Z1368" s="235"/>
      <c r="AA1368" s="236"/>
      <c r="AB1368" s="236"/>
      <c r="AC1368" s="236"/>
      <c r="AD1368" s="236"/>
      <c r="AG1368" s="236"/>
      <c r="AH1368" s="236"/>
      <c r="AI1368" s="236"/>
      <c r="AJ1368" s="236"/>
      <c r="AK1368" s="236"/>
      <c r="AL1368" s="236"/>
      <c r="AM1368" s="236"/>
      <c r="AN1368" s="236"/>
      <c r="AO1368" s="236"/>
      <c r="AP1368" s="236"/>
      <c r="AQ1368" s="236"/>
      <c r="AS1368" s="236"/>
      <c r="AT1368" s="236"/>
      <c r="AU1368" s="236"/>
      <c r="AV1368" s="236"/>
      <c r="AW1368" s="236"/>
      <c r="AX1368" s="236"/>
      <c r="AY1368" s="236"/>
      <c r="AZ1368" s="236"/>
      <c r="BA1368" s="236"/>
      <c r="BB1368" s="236"/>
      <c r="BC1368" s="236"/>
      <c r="BD1368" s="236"/>
      <c r="BE1368" s="236"/>
      <c r="BF1368" s="236"/>
      <c r="BG1368" s="236"/>
      <c r="BH1368" s="236"/>
      <c r="BI1368" s="236"/>
      <c r="BJ1368" s="236"/>
      <c r="BK1368" s="236"/>
      <c r="BL1368" s="235"/>
    </row>
    <row r="1369" spans="2:64">
      <c r="B1369" s="235"/>
      <c r="C1369" s="239">
        <v>1366</v>
      </c>
      <c r="E1369" s="248"/>
      <c r="F1369" s="236"/>
      <c r="G1369" s="236"/>
      <c r="H1369" s="236"/>
      <c r="I1369" s="248"/>
      <c r="J1369" s="236"/>
      <c r="K1369" s="236"/>
      <c r="L1369" s="236"/>
      <c r="M1369" s="235"/>
      <c r="N1369" s="235"/>
      <c r="P1369" s="248"/>
      <c r="Q1369" s="235"/>
      <c r="R1369" s="235"/>
      <c r="S1369" s="236"/>
      <c r="T1369" s="235"/>
      <c r="U1369" s="248"/>
      <c r="V1369" s="235"/>
      <c r="Y1369" s="236"/>
      <c r="Z1369" s="235"/>
      <c r="AA1369" s="236"/>
      <c r="AB1369" s="236"/>
      <c r="AC1369" s="236"/>
      <c r="AD1369" s="236"/>
      <c r="AG1369" s="236"/>
      <c r="AH1369" s="236"/>
      <c r="AI1369" s="236"/>
      <c r="AJ1369" s="236"/>
      <c r="AK1369" s="236"/>
      <c r="AL1369" s="236"/>
      <c r="AM1369" s="236"/>
      <c r="AN1369" s="236"/>
      <c r="AO1369" s="236"/>
      <c r="AP1369" s="236"/>
      <c r="AQ1369" s="236"/>
      <c r="AS1369" s="236"/>
      <c r="AT1369" s="236"/>
      <c r="AU1369" s="236"/>
      <c r="AV1369" s="236"/>
      <c r="AW1369" s="236"/>
      <c r="AX1369" s="236"/>
      <c r="AY1369" s="236"/>
      <c r="AZ1369" s="236"/>
      <c r="BA1369" s="236"/>
      <c r="BB1369" s="236"/>
      <c r="BC1369" s="236"/>
      <c r="BD1369" s="236"/>
      <c r="BE1369" s="236"/>
      <c r="BF1369" s="236"/>
      <c r="BG1369" s="236"/>
      <c r="BH1369" s="236"/>
      <c r="BI1369" s="236"/>
      <c r="BJ1369" s="236"/>
      <c r="BK1369" s="236"/>
      <c r="BL1369" s="235"/>
    </row>
    <row r="1370" spans="2:64">
      <c r="B1370" s="235"/>
      <c r="C1370" s="239">
        <v>1367</v>
      </c>
      <c r="E1370" s="248"/>
      <c r="F1370" s="236"/>
      <c r="G1370" s="236"/>
      <c r="H1370" s="236"/>
      <c r="I1370" s="248"/>
      <c r="J1370" s="236"/>
      <c r="K1370" s="236"/>
      <c r="L1370" s="236"/>
      <c r="M1370" s="235"/>
      <c r="N1370" s="235"/>
      <c r="P1370" s="248"/>
      <c r="Q1370" s="235"/>
      <c r="R1370" s="235"/>
      <c r="S1370" s="236"/>
      <c r="T1370" s="235"/>
      <c r="U1370" s="248"/>
      <c r="V1370" s="235"/>
      <c r="Y1370" s="236"/>
      <c r="Z1370" s="235"/>
      <c r="AA1370" s="236"/>
      <c r="AB1370" s="236"/>
      <c r="AC1370" s="236"/>
      <c r="AD1370" s="236"/>
      <c r="AG1370" s="236"/>
      <c r="AH1370" s="236"/>
      <c r="AI1370" s="236"/>
      <c r="AJ1370" s="236"/>
      <c r="AK1370" s="236"/>
      <c r="AL1370" s="236"/>
      <c r="AM1370" s="236"/>
      <c r="AN1370" s="236"/>
      <c r="AO1370" s="236"/>
      <c r="AP1370" s="236"/>
      <c r="AQ1370" s="236"/>
      <c r="AS1370" s="236"/>
      <c r="AT1370" s="236"/>
      <c r="AU1370" s="236"/>
      <c r="AV1370" s="236"/>
      <c r="AW1370" s="236"/>
      <c r="AX1370" s="236"/>
      <c r="AY1370" s="236"/>
      <c r="AZ1370" s="236"/>
      <c r="BA1370" s="236"/>
      <c r="BB1370" s="236"/>
      <c r="BC1370" s="236"/>
      <c r="BD1370" s="236"/>
      <c r="BE1370" s="236"/>
      <c r="BF1370" s="236"/>
      <c r="BG1370" s="236"/>
      <c r="BH1370" s="236"/>
      <c r="BI1370" s="236"/>
      <c r="BJ1370" s="236"/>
      <c r="BK1370" s="236"/>
      <c r="BL1370" s="235"/>
    </row>
    <row r="1371" spans="2:64">
      <c r="B1371" s="235"/>
      <c r="C1371" s="239">
        <v>1368</v>
      </c>
      <c r="E1371" s="248"/>
      <c r="F1371" s="236"/>
      <c r="G1371" s="236"/>
      <c r="H1371" s="236"/>
      <c r="I1371" s="248"/>
      <c r="J1371" s="236"/>
      <c r="K1371" s="236"/>
      <c r="L1371" s="236"/>
      <c r="M1371" s="235"/>
      <c r="N1371" s="235"/>
      <c r="P1371" s="248"/>
      <c r="Q1371" s="235"/>
      <c r="R1371" s="235"/>
      <c r="S1371" s="236"/>
      <c r="T1371" s="235"/>
      <c r="U1371" s="248"/>
      <c r="V1371" s="235"/>
      <c r="Y1371" s="236"/>
      <c r="Z1371" s="235"/>
      <c r="AA1371" s="236"/>
      <c r="AB1371" s="236"/>
      <c r="AC1371" s="236"/>
      <c r="AD1371" s="236"/>
      <c r="AG1371" s="236"/>
      <c r="AH1371" s="236"/>
      <c r="AI1371" s="236"/>
      <c r="AJ1371" s="236"/>
      <c r="AK1371" s="236"/>
      <c r="AL1371" s="236"/>
      <c r="AM1371" s="236"/>
      <c r="AN1371" s="236"/>
      <c r="AO1371" s="236"/>
      <c r="AP1371" s="236"/>
      <c r="AQ1371" s="236"/>
      <c r="AS1371" s="236"/>
      <c r="AT1371" s="236"/>
      <c r="AU1371" s="236"/>
      <c r="AV1371" s="236"/>
      <c r="AW1371" s="236"/>
      <c r="AX1371" s="236"/>
      <c r="AY1371" s="236"/>
      <c r="AZ1371" s="236"/>
      <c r="BA1371" s="236"/>
      <c r="BB1371" s="236"/>
      <c r="BC1371" s="236"/>
      <c r="BD1371" s="236"/>
      <c r="BE1371" s="236"/>
      <c r="BF1371" s="236"/>
      <c r="BG1371" s="236"/>
      <c r="BH1371" s="236"/>
      <c r="BI1371" s="236"/>
      <c r="BJ1371" s="236"/>
      <c r="BK1371" s="236"/>
      <c r="BL1371" s="235"/>
    </row>
    <row r="1372" spans="2:64">
      <c r="B1372" s="235"/>
      <c r="C1372" s="239">
        <v>1369</v>
      </c>
      <c r="E1372" s="248"/>
      <c r="F1372" s="236"/>
      <c r="G1372" s="236"/>
      <c r="H1372" s="236"/>
      <c r="I1372" s="248"/>
      <c r="J1372" s="236"/>
      <c r="K1372" s="236"/>
      <c r="L1372" s="236"/>
      <c r="M1372" s="235"/>
      <c r="N1372" s="235"/>
      <c r="P1372" s="248"/>
      <c r="Q1372" s="235"/>
      <c r="R1372" s="235"/>
      <c r="S1372" s="236"/>
      <c r="T1372" s="235"/>
      <c r="U1372" s="248"/>
      <c r="V1372" s="235"/>
      <c r="Y1372" s="236"/>
      <c r="Z1372" s="235"/>
      <c r="AA1372" s="236"/>
      <c r="AB1372" s="236"/>
      <c r="AC1372" s="236"/>
      <c r="AD1372" s="236"/>
      <c r="AG1372" s="236"/>
      <c r="AH1372" s="236"/>
      <c r="AI1372" s="236"/>
      <c r="AJ1372" s="236"/>
      <c r="AK1372" s="236"/>
      <c r="AL1372" s="236"/>
      <c r="AM1372" s="236"/>
      <c r="AN1372" s="236"/>
      <c r="AO1372" s="236"/>
      <c r="AP1372" s="236"/>
      <c r="AQ1372" s="236"/>
      <c r="AS1372" s="236"/>
      <c r="AT1372" s="236"/>
      <c r="AU1372" s="236"/>
      <c r="AV1372" s="236"/>
      <c r="AW1372" s="236"/>
      <c r="AX1372" s="236"/>
      <c r="AY1372" s="236"/>
      <c r="AZ1372" s="236"/>
      <c r="BA1372" s="236"/>
      <c r="BB1372" s="236"/>
      <c r="BC1372" s="236"/>
      <c r="BD1372" s="236"/>
      <c r="BE1372" s="236"/>
      <c r="BF1372" s="236"/>
      <c r="BG1372" s="236"/>
      <c r="BH1372" s="236"/>
      <c r="BI1372" s="236"/>
      <c r="BJ1372" s="236"/>
      <c r="BK1372" s="236"/>
      <c r="BL1372" s="235"/>
    </row>
    <row r="1373" spans="2:64">
      <c r="B1373" s="235"/>
      <c r="C1373" s="239">
        <v>1370</v>
      </c>
      <c r="E1373" s="248"/>
      <c r="F1373" s="236"/>
      <c r="G1373" s="236"/>
      <c r="H1373" s="236"/>
      <c r="I1373" s="248"/>
      <c r="J1373" s="236"/>
      <c r="K1373" s="236"/>
      <c r="L1373" s="236"/>
      <c r="M1373" s="235"/>
      <c r="N1373" s="235"/>
      <c r="P1373" s="248"/>
      <c r="Q1373" s="235"/>
      <c r="R1373" s="235"/>
      <c r="S1373" s="236"/>
      <c r="T1373" s="235"/>
      <c r="U1373" s="248"/>
      <c r="V1373" s="235"/>
      <c r="Y1373" s="236"/>
      <c r="Z1373" s="235"/>
      <c r="AA1373" s="236"/>
      <c r="AB1373" s="236"/>
      <c r="AC1373" s="236"/>
      <c r="AD1373" s="236"/>
      <c r="AG1373" s="236"/>
      <c r="AH1373" s="236"/>
      <c r="AI1373" s="236"/>
      <c r="AJ1373" s="236"/>
      <c r="AK1373" s="236"/>
      <c r="AL1373" s="236"/>
      <c r="AM1373" s="236"/>
      <c r="AN1373" s="236"/>
      <c r="AO1373" s="236"/>
      <c r="AP1373" s="236"/>
      <c r="AQ1373" s="236"/>
      <c r="AS1373" s="236"/>
      <c r="AT1373" s="236"/>
      <c r="AU1373" s="236"/>
      <c r="AV1373" s="236"/>
      <c r="AW1373" s="236"/>
      <c r="AX1373" s="236"/>
      <c r="AY1373" s="236"/>
      <c r="AZ1373" s="236"/>
      <c r="BA1373" s="236"/>
      <c r="BB1373" s="236"/>
      <c r="BC1373" s="236"/>
      <c r="BD1373" s="236"/>
      <c r="BE1373" s="236"/>
      <c r="BF1373" s="236"/>
      <c r="BG1373" s="236"/>
      <c r="BH1373" s="236"/>
      <c r="BI1373" s="236"/>
      <c r="BJ1373" s="236"/>
      <c r="BK1373" s="236"/>
      <c r="BL1373" s="235"/>
    </row>
    <row r="1374" spans="2:64">
      <c r="B1374" s="235"/>
      <c r="C1374" s="239">
        <v>1371</v>
      </c>
      <c r="E1374" s="248"/>
      <c r="F1374" s="236"/>
      <c r="G1374" s="236"/>
      <c r="H1374" s="236"/>
      <c r="I1374" s="248"/>
      <c r="J1374" s="236"/>
      <c r="K1374" s="236"/>
      <c r="L1374" s="236"/>
      <c r="M1374" s="235"/>
      <c r="N1374" s="235"/>
      <c r="P1374" s="248"/>
      <c r="Q1374" s="235"/>
      <c r="R1374" s="235"/>
      <c r="S1374" s="236"/>
      <c r="T1374" s="235"/>
      <c r="U1374" s="248"/>
      <c r="V1374" s="235"/>
      <c r="Y1374" s="236"/>
      <c r="Z1374" s="235"/>
      <c r="AA1374" s="236"/>
      <c r="AB1374" s="236"/>
      <c r="AC1374" s="236"/>
      <c r="AD1374" s="236"/>
      <c r="AG1374" s="236"/>
      <c r="AH1374" s="236"/>
      <c r="AI1374" s="236"/>
      <c r="AJ1374" s="236"/>
      <c r="AK1374" s="236"/>
      <c r="AL1374" s="236"/>
      <c r="AM1374" s="236"/>
      <c r="AN1374" s="236"/>
      <c r="AO1374" s="236"/>
      <c r="AP1374" s="236"/>
      <c r="AQ1374" s="236"/>
      <c r="AS1374" s="236"/>
      <c r="AT1374" s="236"/>
      <c r="AU1374" s="236"/>
      <c r="AV1374" s="236"/>
      <c r="AW1374" s="236"/>
      <c r="AX1374" s="236"/>
      <c r="AY1374" s="236"/>
      <c r="AZ1374" s="236"/>
      <c r="BA1374" s="236"/>
      <c r="BB1374" s="236"/>
      <c r="BC1374" s="236"/>
      <c r="BD1374" s="236"/>
      <c r="BE1374" s="236"/>
      <c r="BF1374" s="236"/>
      <c r="BG1374" s="236"/>
      <c r="BH1374" s="236"/>
      <c r="BI1374" s="236"/>
      <c r="BJ1374" s="236"/>
      <c r="BK1374" s="236"/>
      <c r="BL1374" s="235"/>
    </row>
    <row r="1375" spans="2:64">
      <c r="B1375" s="235"/>
      <c r="C1375" s="239">
        <v>1372</v>
      </c>
      <c r="E1375" s="248"/>
      <c r="F1375" s="236"/>
      <c r="G1375" s="236"/>
      <c r="H1375" s="236"/>
      <c r="I1375" s="248"/>
      <c r="J1375" s="236"/>
      <c r="K1375" s="236"/>
      <c r="L1375" s="236"/>
      <c r="M1375" s="235"/>
      <c r="N1375" s="235"/>
      <c r="P1375" s="248"/>
      <c r="Q1375" s="235"/>
      <c r="R1375" s="235"/>
      <c r="S1375" s="236"/>
      <c r="T1375" s="235"/>
      <c r="U1375" s="248"/>
      <c r="V1375" s="235"/>
      <c r="Y1375" s="236"/>
      <c r="Z1375" s="235"/>
      <c r="AA1375" s="236"/>
      <c r="AB1375" s="236"/>
      <c r="AC1375" s="236"/>
      <c r="AD1375" s="236"/>
      <c r="AG1375" s="236"/>
      <c r="AH1375" s="236"/>
      <c r="AI1375" s="236"/>
      <c r="AJ1375" s="236"/>
      <c r="AK1375" s="236"/>
      <c r="AL1375" s="236"/>
      <c r="AM1375" s="236"/>
      <c r="AN1375" s="236"/>
      <c r="AO1375" s="236"/>
      <c r="AP1375" s="236"/>
      <c r="AQ1375" s="236"/>
      <c r="AS1375" s="236"/>
      <c r="AT1375" s="236"/>
      <c r="AU1375" s="236"/>
      <c r="AV1375" s="236"/>
      <c r="AW1375" s="236"/>
      <c r="AX1375" s="236"/>
      <c r="AY1375" s="236"/>
      <c r="AZ1375" s="236"/>
      <c r="BA1375" s="236"/>
      <c r="BB1375" s="236"/>
      <c r="BC1375" s="236"/>
      <c r="BD1375" s="236"/>
      <c r="BE1375" s="236"/>
      <c r="BF1375" s="236"/>
      <c r="BG1375" s="236"/>
      <c r="BH1375" s="236"/>
      <c r="BI1375" s="236"/>
      <c r="BJ1375" s="236"/>
      <c r="BK1375" s="236"/>
      <c r="BL1375" s="235"/>
    </row>
    <row r="1376" spans="2:64">
      <c r="B1376" s="235"/>
      <c r="C1376" s="239">
        <v>1373</v>
      </c>
      <c r="E1376" s="248"/>
      <c r="F1376" s="236"/>
      <c r="G1376" s="236"/>
      <c r="H1376" s="236"/>
      <c r="I1376" s="248"/>
      <c r="J1376" s="236"/>
      <c r="K1376" s="236"/>
      <c r="L1376" s="236"/>
      <c r="M1376" s="235"/>
      <c r="N1376" s="235"/>
      <c r="P1376" s="248"/>
      <c r="Q1376" s="235"/>
      <c r="R1376" s="235"/>
      <c r="S1376" s="236"/>
      <c r="T1376" s="235"/>
      <c r="U1376" s="248"/>
      <c r="V1376" s="235"/>
      <c r="Y1376" s="236"/>
      <c r="Z1376" s="235"/>
      <c r="AA1376" s="236"/>
      <c r="AB1376" s="236"/>
      <c r="AC1376" s="236"/>
      <c r="AD1376" s="236"/>
      <c r="AG1376" s="236"/>
      <c r="AH1376" s="236"/>
      <c r="AI1376" s="236"/>
      <c r="AJ1376" s="236"/>
      <c r="AK1376" s="236"/>
      <c r="AL1376" s="236"/>
      <c r="AM1376" s="236"/>
      <c r="AN1376" s="236"/>
      <c r="AO1376" s="236"/>
      <c r="AP1376" s="236"/>
      <c r="AQ1376" s="236"/>
      <c r="AS1376" s="236"/>
      <c r="AT1376" s="236"/>
      <c r="AU1376" s="236"/>
      <c r="AV1376" s="236"/>
      <c r="AW1376" s="236"/>
      <c r="AX1376" s="236"/>
      <c r="AY1376" s="236"/>
      <c r="AZ1376" s="236"/>
      <c r="BA1376" s="236"/>
      <c r="BB1376" s="236"/>
      <c r="BC1376" s="236"/>
      <c r="BD1376" s="236"/>
      <c r="BE1376" s="236"/>
      <c r="BF1376" s="236"/>
      <c r="BG1376" s="236"/>
      <c r="BH1376" s="236"/>
      <c r="BI1376" s="236"/>
      <c r="BJ1376" s="236"/>
      <c r="BK1376" s="236"/>
      <c r="BL1376" s="235"/>
    </row>
    <row r="1377" spans="2:64">
      <c r="B1377" s="235"/>
      <c r="C1377" s="239">
        <v>1374</v>
      </c>
      <c r="E1377" s="248"/>
      <c r="F1377" s="236"/>
      <c r="G1377" s="236"/>
      <c r="H1377" s="236"/>
      <c r="I1377" s="248"/>
      <c r="J1377" s="236"/>
      <c r="K1377" s="236"/>
      <c r="L1377" s="236"/>
      <c r="M1377" s="235"/>
      <c r="N1377" s="235"/>
      <c r="P1377" s="248"/>
      <c r="Q1377" s="235"/>
      <c r="R1377" s="235"/>
      <c r="S1377" s="236"/>
      <c r="T1377" s="235"/>
      <c r="U1377" s="248"/>
      <c r="V1377" s="235"/>
      <c r="Y1377" s="236"/>
      <c r="Z1377" s="235"/>
      <c r="AA1377" s="236"/>
      <c r="AB1377" s="236"/>
      <c r="AC1377" s="236"/>
      <c r="AD1377" s="236"/>
      <c r="AG1377" s="236"/>
      <c r="AH1377" s="236"/>
      <c r="AI1377" s="236"/>
      <c r="AJ1377" s="236"/>
      <c r="AK1377" s="236"/>
      <c r="AL1377" s="236"/>
      <c r="AM1377" s="236"/>
      <c r="AN1377" s="236"/>
      <c r="AO1377" s="236"/>
      <c r="AP1377" s="236"/>
      <c r="AQ1377" s="236"/>
      <c r="AS1377" s="236"/>
      <c r="AT1377" s="236"/>
      <c r="AU1377" s="236"/>
      <c r="AV1377" s="236"/>
      <c r="AW1377" s="236"/>
      <c r="AX1377" s="236"/>
      <c r="AY1377" s="236"/>
      <c r="AZ1377" s="236"/>
      <c r="BA1377" s="236"/>
      <c r="BB1377" s="236"/>
      <c r="BC1377" s="236"/>
      <c r="BD1377" s="236"/>
      <c r="BE1377" s="236"/>
      <c r="BF1377" s="236"/>
      <c r="BG1377" s="236"/>
      <c r="BH1377" s="236"/>
      <c r="BI1377" s="236"/>
      <c r="BJ1377" s="236"/>
      <c r="BK1377" s="236"/>
      <c r="BL1377" s="235"/>
    </row>
    <row r="1378" spans="2:64">
      <c r="B1378" s="235"/>
      <c r="C1378" s="239">
        <v>1375</v>
      </c>
      <c r="E1378" s="248"/>
      <c r="F1378" s="236"/>
      <c r="G1378" s="236"/>
      <c r="H1378" s="236"/>
      <c r="I1378" s="248"/>
      <c r="J1378" s="236"/>
      <c r="K1378" s="236"/>
      <c r="L1378" s="236"/>
      <c r="M1378" s="235"/>
      <c r="N1378" s="235"/>
      <c r="P1378" s="248"/>
      <c r="Q1378" s="235"/>
      <c r="R1378" s="235"/>
      <c r="S1378" s="236"/>
      <c r="T1378" s="235"/>
      <c r="U1378" s="248"/>
      <c r="V1378" s="235"/>
      <c r="Y1378" s="236"/>
      <c r="Z1378" s="235"/>
      <c r="AA1378" s="236"/>
      <c r="AB1378" s="236"/>
      <c r="AC1378" s="236"/>
      <c r="AD1378" s="236"/>
      <c r="AG1378" s="236"/>
      <c r="AH1378" s="236"/>
      <c r="AI1378" s="236"/>
      <c r="AJ1378" s="236"/>
      <c r="AK1378" s="236"/>
      <c r="AL1378" s="236"/>
      <c r="AM1378" s="236"/>
      <c r="AN1378" s="236"/>
      <c r="AO1378" s="236"/>
      <c r="AP1378" s="236"/>
      <c r="AQ1378" s="236"/>
      <c r="AS1378" s="236"/>
      <c r="AT1378" s="236"/>
      <c r="AU1378" s="236"/>
      <c r="AV1378" s="236"/>
      <c r="AW1378" s="236"/>
      <c r="AX1378" s="236"/>
      <c r="AY1378" s="236"/>
      <c r="AZ1378" s="236"/>
      <c r="BA1378" s="236"/>
      <c r="BB1378" s="236"/>
      <c r="BC1378" s="236"/>
      <c r="BD1378" s="236"/>
      <c r="BE1378" s="236"/>
      <c r="BF1378" s="236"/>
      <c r="BG1378" s="236"/>
      <c r="BH1378" s="236"/>
      <c r="BI1378" s="236"/>
      <c r="BJ1378" s="236"/>
      <c r="BK1378" s="236"/>
      <c r="BL1378" s="235"/>
    </row>
    <row r="1379" spans="2:64">
      <c r="B1379" s="235"/>
      <c r="C1379" s="239">
        <v>1376</v>
      </c>
      <c r="E1379" s="248"/>
      <c r="F1379" s="236"/>
      <c r="G1379" s="236"/>
      <c r="H1379" s="236"/>
      <c r="I1379" s="248"/>
      <c r="J1379" s="236"/>
      <c r="K1379" s="236"/>
      <c r="L1379" s="236"/>
      <c r="M1379" s="235"/>
      <c r="N1379" s="235"/>
      <c r="P1379" s="248"/>
      <c r="Q1379" s="235"/>
      <c r="R1379" s="235"/>
      <c r="S1379" s="236"/>
      <c r="T1379" s="235"/>
      <c r="U1379" s="248"/>
      <c r="V1379" s="235"/>
      <c r="Y1379" s="236"/>
      <c r="Z1379" s="235"/>
      <c r="AA1379" s="236"/>
      <c r="AB1379" s="236"/>
      <c r="AC1379" s="236"/>
      <c r="AD1379" s="236"/>
      <c r="AG1379" s="236"/>
      <c r="AH1379" s="236"/>
      <c r="AI1379" s="236"/>
      <c r="AJ1379" s="236"/>
      <c r="AK1379" s="236"/>
      <c r="AL1379" s="236"/>
      <c r="AM1379" s="236"/>
      <c r="AN1379" s="236"/>
      <c r="AO1379" s="236"/>
      <c r="AP1379" s="236"/>
      <c r="AQ1379" s="236"/>
      <c r="AS1379" s="236"/>
      <c r="AT1379" s="236"/>
      <c r="AU1379" s="236"/>
      <c r="AV1379" s="236"/>
      <c r="AW1379" s="236"/>
      <c r="AX1379" s="236"/>
      <c r="AY1379" s="236"/>
      <c r="AZ1379" s="236"/>
      <c r="BA1379" s="236"/>
      <c r="BB1379" s="236"/>
      <c r="BC1379" s="236"/>
      <c r="BD1379" s="236"/>
      <c r="BE1379" s="236"/>
      <c r="BF1379" s="236"/>
      <c r="BG1379" s="236"/>
      <c r="BH1379" s="236"/>
      <c r="BI1379" s="236"/>
      <c r="BJ1379" s="236"/>
      <c r="BK1379" s="236"/>
      <c r="BL1379" s="235"/>
    </row>
    <row r="1380" spans="2:64">
      <c r="B1380" s="235"/>
      <c r="C1380" s="239">
        <v>1377</v>
      </c>
      <c r="E1380" s="248"/>
      <c r="F1380" s="236"/>
      <c r="G1380" s="236"/>
      <c r="H1380" s="236"/>
      <c r="I1380" s="248"/>
      <c r="J1380" s="236"/>
      <c r="K1380" s="236"/>
      <c r="L1380" s="236"/>
      <c r="M1380" s="235"/>
      <c r="N1380" s="235"/>
      <c r="P1380" s="248"/>
      <c r="Q1380" s="235"/>
      <c r="R1380" s="235"/>
      <c r="S1380" s="236"/>
      <c r="T1380" s="235"/>
      <c r="U1380" s="248"/>
      <c r="V1380" s="235"/>
      <c r="Y1380" s="236"/>
      <c r="Z1380" s="235"/>
      <c r="AA1380" s="236"/>
      <c r="AB1380" s="236"/>
      <c r="AC1380" s="236"/>
      <c r="AD1380" s="236"/>
      <c r="AG1380" s="236"/>
      <c r="AH1380" s="236"/>
      <c r="AI1380" s="236"/>
      <c r="AJ1380" s="236"/>
      <c r="AK1380" s="236"/>
      <c r="AL1380" s="236"/>
      <c r="AM1380" s="236"/>
      <c r="AN1380" s="236"/>
      <c r="AO1380" s="236"/>
      <c r="AP1380" s="236"/>
      <c r="AQ1380" s="236"/>
      <c r="AS1380" s="236"/>
      <c r="AT1380" s="236"/>
      <c r="AU1380" s="236"/>
      <c r="AV1380" s="236"/>
      <c r="AW1380" s="236"/>
      <c r="AX1380" s="236"/>
      <c r="AY1380" s="236"/>
      <c r="AZ1380" s="236"/>
      <c r="BA1380" s="236"/>
      <c r="BB1380" s="236"/>
      <c r="BC1380" s="236"/>
      <c r="BD1380" s="236"/>
      <c r="BE1380" s="236"/>
      <c r="BF1380" s="236"/>
      <c r="BG1380" s="236"/>
      <c r="BH1380" s="236"/>
      <c r="BI1380" s="236"/>
      <c r="BJ1380" s="236"/>
      <c r="BK1380" s="236"/>
      <c r="BL1380" s="235"/>
    </row>
    <row r="1381" spans="2:64">
      <c r="B1381" s="235"/>
      <c r="C1381" s="239">
        <v>1378</v>
      </c>
      <c r="E1381" s="248"/>
      <c r="F1381" s="236"/>
      <c r="G1381" s="236"/>
      <c r="H1381" s="236"/>
      <c r="I1381" s="248"/>
      <c r="J1381" s="236"/>
      <c r="K1381" s="236"/>
      <c r="L1381" s="236"/>
      <c r="M1381" s="235"/>
      <c r="N1381" s="235"/>
      <c r="P1381" s="248"/>
      <c r="Q1381" s="235"/>
      <c r="R1381" s="235"/>
      <c r="S1381" s="236"/>
      <c r="T1381" s="235"/>
      <c r="U1381" s="248"/>
      <c r="V1381" s="235"/>
      <c r="Y1381" s="236"/>
      <c r="Z1381" s="235"/>
      <c r="AA1381" s="236"/>
      <c r="AB1381" s="236"/>
      <c r="AC1381" s="236"/>
      <c r="AD1381" s="236"/>
      <c r="AG1381" s="236"/>
      <c r="AH1381" s="236"/>
      <c r="AI1381" s="236"/>
      <c r="AJ1381" s="236"/>
      <c r="AK1381" s="236"/>
      <c r="AL1381" s="236"/>
      <c r="AM1381" s="236"/>
      <c r="AN1381" s="236"/>
      <c r="AO1381" s="236"/>
      <c r="AP1381" s="236"/>
      <c r="AQ1381" s="236"/>
      <c r="AS1381" s="236"/>
      <c r="AT1381" s="236"/>
      <c r="AU1381" s="236"/>
      <c r="AV1381" s="236"/>
      <c r="AW1381" s="236"/>
      <c r="AX1381" s="236"/>
      <c r="AY1381" s="236"/>
      <c r="AZ1381" s="236"/>
      <c r="BA1381" s="236"/>
      <c r="BB1381" s="236"/>
      <c r="BC1381" s="236"/>
      <c r="BD1381" s="236"/>
      <c r="BE1381" s="236"/>
      <c r="BF1381" s="236"/>
      <c r="BG1381" s="236"/>
      <c r="BH1381" s="236"/>
      <c r="BI1381" s="236"/>
      <c r="BJ1381" s="236"/>
      <c r="BK1381" s="236"/>
      <c r="BL1381" s="235"/>
    </row>
    <row r="1382" spans="2:64">
      <c r="B1382" s="235"/>
      <c r="C1382" s="239">
        <v>1379</v>
      </c>
      <c r="E1382" s="248"/>
      <c r="F1382" s="236"/>
      <c r="G1382" s="236"/>
      <c r="H1382" s="236"/>
      <c r="I1382" s="248"/>
      <c r="J1382" s="236"/>
      <c r="K1382" s="236"/>
      <c r="L1382" s="236"/>
      <c r="M1382" s="235"/>
      <c r="N1382" s="235"/>
      <c r="P1382" s="248"/>
      <c r="Q1382" s="235"/>
      <c r="R1382" s="235"/>
      <c r="S1382" s="236"/>
      <c r="T1382" s="235"/>
      <c r="U1382" s="248"/>
      <c r="V1382" s="235"/>
      <c r="Y1382" s="236"/>
      <c r="Z1382" s="235"/>
      <c r="AA1382" s="236"/>
      <c r="AB1382" s="236"/>
      <c r="AC1382" s="236"/>
      <c r="AD1382" s="236"/>
      <c r="AG1382" s="236"/>
      <c r="AH1382" s="236"/>
      <c r="AI1382" s="236"/>
      <c r="AJ1382" s="236"/>
      <c r="AK1382" s="236"/>
      <c r="AL1382" s="236"/>
      <c r="AM1382" s="236"/>
      <c r="AN1382" s="236"/>
      <c r="AO1382" s="236"/>
      <c r="AP1382" s="236"/>
      <c r="AQ1382" s="236"/>
      <c r="AS1382" s="236"/>
      <c r="AT1382" s="236"/>
      <c r="AU1382" s="236"/>
      <c r="AV1382" s="236"/>
      <c r="AW1382" s="236"/>
      <c r="AX1382" s="236"/>
      <c r="AY1382" s="236"/>
      <c r="AZ1382" s="236"/>
      <c r="BA1382" s="236"/>
      <c r="BB1382" s="236"/>
      <c r="BC1382" s="236"/>
      <c r="BD1382" s="236"/>
      <c r="BE1382" s="236"/>
      <c r="BF1382" s="236"/>
      <c r="BG1382" s="236"/>
      <c r="BH1382" s="236"/>
      <c r="BI1382" s="236"/>
      <c r="BJ1382" s="236"/>
      <c r="BK1382" s="236"/>
      <c r="BL1382" s="235"/>
    </row>
    <row r="1383" spans="2:64">
      <c r="B1383" s="235"/>
      <c r="C1383" s="239">
        <v>1380</v>
      </c>
      <c r="E1383" s="248"/>
      <c r="F1383" s="236"/>
      <c r="G1383" s="236"/>
      <c r="H1383" s="236"/>
      <c r="I1383" s="248"/>
      <c r="J1383" s="236"/>
      <c r="K1383" s="236"/>
      <c r="L1383" s="236"/>
      <c r="M1383" s="235"/>
      <c r="N1383" s="235"/>
      <c r="P1383" s="248"/>
      <c r="Q1383" s="235"/>
      <c r="R1383" s="235"/>
      <c r="S1383" s="236"/>
      <c r="T1383" s="235"/>
      <c r="U1383" s="248"/>
      <c r="V1383" s="235"/>
      <c r="Y1383" s="236"/>
      <c r="Z1383" s="235"/>
      <c r="AA1383" s="236"/>
      <c r="AB1383" s="236"/>
      <c r="AC1383" s="236"/>
      <c r="AD1383" s="236"/>
      <c r="AG1383" s="236"/>
      <c r="AH1383" s="236"/>
      <c r="AI1383" s="236"/>
      <c r="AJ1383" s="236"/>
      <c r="AK1383" s="236"/>
      <c r="AL1383" s="236"/>
      <c r="AM1383" s="236"/>
      <c r="AN1383" s="236"/>
      <c r="AO1383" s="236"/>
      <c r="AP1383" s="236"/>
      <c r="AQ1383" s="236"/>
      <c r="AS1383" s="236"/>
      <c r="AT1383" s="236"/>
      <c r="AU1383" s="236"/>
      <c r="AV1383" s="236"/>
      <c r="AW1383" s="236"/>
      <c r="AX1383" s="236"/>
      <c r="AY1383" s="236"/>
      <c r="AZ1383" s="236"/>
      <c r="BA1383" s="236"/>
      <c r="BB1383" s="236"/>
      <c r="BC1383" s="236"/>
      <c r="BD1383" s="236"/>
      <c r="BE1383" s="236"/>
      <c r="BF1383" s="236"/>
      <c r="BG1383" s="236"/>
      <c r="BH1383" s="236"/>
      <c r="BI1383" s="236"/>
      <c r="BJ1383" s="236"/>
      <c r="BK1383" s="236"/>
      <c r="BL1383" s="235"/>
    </row>
    <row r="1384" spans="2:64">
      <c r="B1384" s="235"/>
      <c r="C1384" s="239">
        <v>1381</v>
      </c>
      <c r="E1384" s="248"/>
      <c r="F1384" s="236"/>
      <c r="G1384" s="236"/>
      <c r="H1384" s="236"/>
      <c r="I1384" s="248"/>
      <c r="J1384" s="236"/>
      <c r="K1384" s="236"/>
      <c r="L1384" s="236"/>
      <c r="M1384" s="235"/>
      <c r="N1384" s="235"/>
      <c r="P1384" s="248"/>
      <c r="Q1384" s="235"/>
      <c r="R1384" s="235"/>
      <c r="S1384" s="236"/>
      <c r="T1384" s="235"/>
      <c r="U1384" s="248"/>
      <c r="V1384" s="235"/>
      <c r="Y1384" s="236"/>
      <c r="Z1384" s="235"/>
      <c r="AA1384" s="236"/>
      <c r="AB1384" s="236"/>
      <c r="AC1384" s="236"/>
      <c r="AD1384" s="236"/>
      <c r="AG1384" s="236"/>
      <c r="AH1384" s="236"/>
      <c r="AI1384" s="236"/>
      <c r="AJ1384" s="236"/>
      <c r="AK1384" s="236"/>
      <c r="AL1384" s="236"/>
      <c r="AM1384" s="236"/>
      <c r="AN1384" s="236"/>
      <c r="AO1384" s="236"/>
      <c r="AP1384" s="236"/>
      <c r="AQ1384" s="236"/>
      <c r="AS1384" s="236"/>
      <c r="AT1384" s="236"/>
      <c r="AU1384" s="236"/>
      <c r="AV1384" s="236"/>
      <c r="AW1384" s="236"/>
      <c r="AX1384" s="236"/>
      <c r="AY1384" s="236"/>
      <c r="AZ1384" s="236"/>
      <c r="BA1384" s="236"/>
      <c r="BB1384" s="236"/>
      <c r="BC1384" s="236"/>
      <c r="BD1384" s="236"/>
      <c r="BE1384" s="236"/>
      <c r="BF1384" s="236"/>
      <c r="BG1384" s="236"/>
      <c r="BH1384" s="236"/>
      <c r="BI1384" s="236"/>
      <c r="BJ1384" s="236"/>
      <c r="BK1384" s="236"/>
      <c r="BL1384" s="235"/>
    </row>
    <row r="1385" spans="2:64">
      <c r="B1385" s="235"/>
      <c r="C1385" s="239">
        <v>1382</v>
      </c>
      <c r="E1385" s="248"/>
      <c r="F1385" s="236"/>
      <c r="G1385" s="236"/>
      <c r="H1385" s="236"/>
      <c r="I1385" s="248"/>
      <c r="J1385" s="236"/>
      <c r="K1385" s="236"/>
      <c r="L1385" s="236"/>
      <c r="M1385" s="235"/>
      <c r="N1385" s="235"/>
      <c r="P1385" s="248"/>
      <c r="Q1385" s="235"/>
      <c r="R1385" s="235"/>
      <c r="S1385" s="236"/>
      <c r="T1385" s="235"/>
      <c r="U1385" s="248"/>
      <c r="V1385" s="235"/>
      <c r="Y1385" s="236"/>
      <c r="Z1385" s="235"/>
      <c r="AA1385" s="236"/>
      <c r="AB1385" s="236"/>
      <c r="AC1385" s="236"/>
      <c r="AD1385" s="236"/>
      <c r="AG1385" s="236"/>
      <c r="AH1385" s="236"/>
      <c r="AI1385" s="236"/>
      <c r="AJ1385" s="236"/>
      <c r="AK1385" s="236"/>
      <c r="AL1385" s="236"/>
      <c r="AM1385" s="236"/>
      <c r="AN1385" s="236"/>
      <c r="AO1385" s="236"/>
      <c r="AP1385" s="236"/>
      <c r="AQ1385" s="236"/>
      <c r="AS1385" s="236"/>
      <c r="AT1385" s="236"/>
      <c r="AU1385" s="236"/>
      <c r="AV1385" s="236"/>
      <c r="AW1385" s="236"/>
      <c r="AX1385" s="236"/>
      <c r="AY1385" s="236"/>
      <c r="AZ1385" s="236"/>
      <c r="BA1385" s="236"/>
      <c r="BB1385" s="236"/>
      <c r="BC1385" s="236"/>
      <c r="BD1385" s="236"/>
      <c r="BE1385" s="236"/>
      <c r="BF1385" s="236"/>
      <c r="BG1385" s="236"/>
      <c r="BH1385" s="236"/>
      <c r="BI1385" s="236"/>
      <c r="BJ1385" s="236"/>
      <c r="BK1385" s="236"/>
      <c r="BL1385" s="235"/>
    </row>
    <row r="1386" spans="2:64">
      <c r="B1386" s="235"/>
      <c r="C1386" s="239">
        <v>1383</v>
      </c>
      <c r="E1386" s="248"/>
      <c r="F1386" s="236"/>
      <c r="G1386" s="236"/>
      <c r="H1386" s="236"/>
      <c r="I1386" s="248"/>
      <c r="J1386" s="236"/>
      <c r="K1386" s="236"/>
      <c r="L1386" s="236"/>
      <c r="M1386" s="235"/>
      <c r="N1386" s="235"/>
      <c r="P1386" s="248"/>
      <c r="Q1386" s="235"/>
      <c r="R1386" s="235"/>
      <c r="S1386" s="236"/>
      <c r="T1386" s="235"/>
      <c r="U1386" s="248"/>
      <c r="V1386" s="235"/>
      <c r="Y1386" s="236"/>
      <c r="Z1386" s="235"/>
      <c r="AA1386" s="236"/>
      <c r="AB1386" s="236"/>
      <c r="AC1386" s="236"/>
      <c r="AD1386" s="236"/>
      <c r="AG1386" s="236"/>
      <c r="AH1386" s="236"/>
      <c r="AI1386" s="236"/>
      <c r="AJ1386" s="236"/>
      <c r="AK1386" s="236"/>
      <c r="AL1386" s="236"/>
      <c r="AM1386" s="236"/>
      <c r="AN1386" s="236"/>
      <c r="AO1386" s="236"/>
      <c r="AP1386" s="236"/>
      <c r="AQ1386" s="236"/>
      <c r="AS1386" s="236"/>
      <c r="AT1386" s="236"/>
      <c r="AU1386" s="236"/>
      <c r="AV1386" s="236"/>
      <c r="AW1386" s="236"/>
      <c r="AX1386" s="236"/>
      <c r="AY1386" s="236"/>
      <c r="AZ1386" s="236"/>
      <c r="BA1386" s="236"/>
      <c r="BB1386" s="236"/>
      <c r="BC1386" s="236"/>
      <c r="BD1386" s="236"/>
      <c r="BE1386" s="236"/>
      <c r="BF1386" s="236"/>
      <c r="BG1386" s="236"/>
      <c r="BH1386" s="236"/>
      <c r="BI1386" s="236"/>
      <c r="BJ1386" s="236"/>
      <c r="BK1386" s="236"/>
      <c r="BL1386" s="235"/>
    </row>
    <row r="1387" spans="2:64">
      <c r="B1387" s="235"/>
      <c r="C1387" s="239">
        <v>1384</v>
      </c>
      <c r="E1387" s="248"/>
      <c r="F1387" s="236"/>
      <c r="G1387" s="236"/>
      <c r="H1387" s="236"/>
      <c r="I1387" s="248"/>
      <c r="J1387" s="236"/>
      <c r="K1387" s="236"/>
      <c r="L1387" s="236"/>
      <c r="M1387" s="235"/>
      <c r="N1387" s="235"/>
      <c r="P1387" s="248"/>
      <c r="Q1387" s="235"/>
      <c r="R1387" s="235"/>
      <c r="S1387" s="236"/>
      <c r="T1387" s="235"/>
      <c r="U1387" s="248"/>
      <c r="V1387" s="235"/>
      <c r="Y1387" s="236"/>
      <c r="Z1387" s="235"/>
      <c r="AA1387" s="236"/>
      <c r="AB1387" s="236"/>
      <c r="AC1387" s="236"/>
      <c r="AD1387" s="236"/>
      <c r="AG1387" s="236"/>
      <c r="AH1387" s="236"/>
      <c r="AI1387" s="236"/>
      <c r="AJ1387" s="236"/>
      <c r="AK1387" s="236"/>
      <c r="AL1387" s="236"/>
      <c r="AM1387" s="236"/>
      <c r="AN1387" s="236"/>
      <c r="AO1387" s="236"/>
      <c r="AP1387" s="236"/>
      <c r="AQ1387" s="236"/>
      <c r="AS1387" s="236"/>
      <c r="AT1387" s="236"/>
      <c r="AU1387" s="236"/>
      <c r="AV1387" s="236"/>
      <c r="AW1387" s="236"/>
      <c r="AX1387" s="236"/>
      <c r="AY1387" s="236"/>
      <c r="AZ1387" s="236"/>
      <c r="BA1387" s="236"/>
      <c r="BB1387" s="236"/>
      <c r="BC1387" s="236"/>
      <c r="BD1387" s="236"/>
      <c r="BE1387" s="236"/>
      <c r="BF1387" s="236"/>
      <c r="BG1387" s="236"/>
      <c r="BH1387" s="236"/>
      <c r="BI1387" s="236"/>
      <c r="BJ1387" s="236"/>
      <c r="BK1387" s="236"/>
      <c r="BL1387" s="235"/>
    </row>
    <row r="1388" spans="2:64">
      <c r="B1388" s="235"/>
      <c r="C1388" s="239">
        <v>1385</v>
      </c>
      <c r="E1388" s="248"/>
      <c r="F1388" s="236"/>
      <c r="G1388" s="236"/>
      <c r="H1388" s="236"/>
      <c r="I1388" s="248"/>
      <c r="J1388" s="236"/>
      <c r="K1388" s="236"/>
      <c r="L1388" s="236"/>
      <c r="M1388" s="235"/>
      <c r="N1388" s="235"/>
      <c r="P1388" s="248"/>
      <c r="Q1388" s="235"/>
      <c r="R1388" s="235"/>
      <c r="S1388" s="236"/>
      <c r="T1388" s="235"/>
      <c r="U1388" s="248"/>
      <c r="V1388" s="235"/>
      <c r="Y1388" s="236"/>
      <c r="Z1388" s="235"/>
      <c r="AA1388" s="236"/>
      <c r="AB1388" s="236"/>
      <c r="AC1388" s="236"/>
      <c r="AD1388" s="236"/>
      <c r="AG1388" s="236"/>
      <c r="AH1388" s="236"/>
      <c r="AI1388" s="236"/>
      <c r="AJ1388" s="236"/>
      <c r="AK1388" s="236"/>
      <c r="AL1388" s="236"/>
      <c r="AM1388" s="236"/>
      <c r="AN1388" s="236"/>
      <c r="AO1388" s="236"/>
      <c r="AP1388" s="236"/>
      <c r="AQ1388" s="236"/>
      <c r="AS1388" s="236"/>
      <c r="AT1388" s="236"/>
      <c r="AU1388" s="236"/>
      <c r="AV1388" s="236"/>
      <c r="AW1388" s="236"/>
      <c r="AX1388" s="236"/>
      <c r="AY1388" s="236"/>
      <c r="AZ1388" s="236"/>
      <c r="BA1388" s="236"/>
      <c r="BB1388" s="236"/>
      <c r="BC1388" s="236"/>
      <c r="BD1388" s="236"/>
      <c r="BE1388" s="236"/>
      <c r="BF1388" s="236"/>
      <c r="BG1388" s="236"/>
      <c r="BH1388" s="236"/>
      <c r="BI1388" s="236"/>
      <c r="BJ1388" s="236"/>
      <c r="BK1388" s="236"/>
      <c r="BL1388" s="235"/>
    </row>
    <row r="1389" spans="2:64">
      <c r="B1389" s="235"/>
      <c r="C1389" s="239">
        <v>1386</v>
      </c>
      <c r="E1389" s="248"/>
      <c r="F1389" s="236"/>
      <c r="G1389" s="236"/>
      <c r="H1389" s="236"/>
      <c r="I1389" s="248"/>
      <c r="J1389" s="236"/>
      <c r="K1389" s="236"/>
      <c r="L1389" s="236"/>
      <c r="M1389" s="235"/>
      <c r="N1389" s="235"/>
      <c r="P1389" s="248"/>
      <c r="Q1389" s="235"/>
      <c r="R1389" s="235"/>
      <c r="S1389" s="236"/>
      <c r="T1389" s="235"/>
      <c r="U1389" s="248"/>
      <c r="V1389" s="235"/>
      <c r="Y1389" s="236"/>
      <c r="Z1389" s="235"/>
      <c r="AA1389" s="236"/>
      <c r="AB1389" s="236"/>
      <c r="AC1389" s="236"/>
      <c r="AD1389" s="236"/>
      <c r="AG1389" s="236"/>
      <c r="AH1389" s="236"/>
      <c r="AI1389" s="236"/>
      <c r="AJ1389" s="236"/>
      <c r="AK1389" s="236"/>
      <c r="AL1389" s="236"/>
      <c r="AM1389" s="236"/>
      <c r="AN1389" s="236"/>
      <c r="AO1389" s="236"/>
      <c r="AP1389" s="236"/>
      <c r="AQ1389" s="236"/>
      <c r="AS1389" s="236"/>
      <c r="AT1389" s="236"/>
      <c r="AU1389" s="236"/>
      <c r="AV1389" s="236"/>
      <c r="AW1389" s="236"/>
      <c r="AX1389" s="236"/>
      <c r="AY1389" s="236"/>
      <c r="AZ1389" s="236"/>
      <c r="BA1389" s="236"/>
      <c r="BB1389" s="236"/>
      <c r="BC1389" s="236"/>
      <c r="BD1389" s="236"/>
      <c r="BE1389" s="236"/>
      <c r="BF1389" s="236"/>
      <c r="BG1389" s="236"/>
      <c r="BH1389" s="236"/>
      <c r="BI1389" s="236"/>
      <c r="BJ1389" s="236"/>
      <c r="BK1389" s="236"/>
      <c r="BL1389" s="235"/>
    </row>
    <row r="1390" spans="2:64">
      <c r="B1390" s="235"/>
      <c r="C1390" s="239">
        <v>1387</v>
      </c>
      <c r="E1390" s="248"/>
      <c r="F1390" s="236"/>
      <c r="G1390" s="236"/>
      <c r="H1390" s="236"/>
      <c r="I1390" s="248"/>
      <c r="J1390" s="236"/>
      <c r="K1390" s="236"/>
      <c r="L1390" s="236"/>
      <c r="M1390" s="235"/>
      <c r="N1390" s="235"/>
      <c r="P1390" s="248"/>
      <c r="Q1390" s="235"/>
      <c r="R1390" s="235"/>
      <c r="S1390" s="236"/>
      <c r="T1390" s="235"/>
      <c r="U1390" s="248"/>
      <c r="V1390" s="235"/>
      <c r="Y1390" s="236"/>
      <c r="Z1390" s="235"/>
      <c r="AA1390" s="236"/>
      <c r="AB1390" s="236"/>
      <c r="AC1390" s="236"/>
      <c r="AD1390" s="236"/>
      <c r="AG1390" s="236"/>
      <c r="AH1390" s="236"/>
      <c r="AI1390" s="236"/>
      <c r="AJ1390" s="236"/>
      <c r="AK1390" s="236"/>
      <c r="AL1390" s="236"/>
      <c r="AM1390" s="236"/>
      <c r="AN1390" s="236"/>
      <c r="AO1390" s="236"/>
      <c r="AP1390" s="236"/>
      <c r="AQ1390" s="236"/>
      <c r="AS1390" s="236"/>
      <c r="AT1390" s="236"/>
      <c r="AU1390" s="236"/>
      <c r="AV1390" s="236"/>
      <c r="AW1390" s="236"/>
      <c r="AX1390" s="236"/>
      <c r="AY1390" s="236"/>
      <c r="AZ1390" s="236"/>
      <c r="BA1390" s="236"/>
      <c r="BB1390" s="236"/>
      <c r="BC1390" s="236"/>
      <c r="BD1390" s="236"/>
      <c r="BE1390" s="236"/>
      <c r="BF1390" s="236"/>
      <c r="BG1390" s="236"/>
      <c r="BH1390" s="236"/>
      <c r="BI1390" s="236"/>
      <c r="BJ1390" s="236"/>
      <c r="BK1390" s="236"/>
      <c r="BL1390" s="235"/>
    </row>
    <row r="1391" spans="2:64">
      <c r="B1391" s="235"/>
      <c r="C1391" s="239">
        <v>1388</v>
      </c>
      <c r="E1391" s="248"/>
      <c r="F1391" s="236"/>
      <c r="G1391" s="236"/>
      <c r="H1391" s="236"/>
      <c r="I1391" s="248"/>
      <c r="J1391" s="236"/>
      <c r="K1391" s="236"/>
      <c r="L1391" s="236"/>
      <c r="M1391" s="235"/>
      <c r="N1391" s="235"/>
      <c r="P1391" s="248"/>
      <c r="Q1391" s="235"/>
      <c r="R1391" s="235"/>
      <c r="S1391" s="236"/>
      <c r="T1391" s="235"/>
      <c r="U1391" s="248"/>
      <c r="V1391" s="235"/>
      <c r="Y1391" s="236"/>
      <c r="Z1391" s="235"/>
      <c r="AA1391" s="236"/>
      <c r="AB1391" s="236"/>
      <c r="AC1391" s="236"/>
      <c r="AD1391" s="236"/>
      <c r="AG1391" s="236"/>
      <c r="AH1391" s="236"/>
      <c r="AI1391" s="236"/>
      <c r="AJ1391" s="236"/>
      <c r="AK1391" s="236"/>
      <c r="AL1391" s="236"/>
      <c r="AM1391" s="236"/>
      <c r="AN1391" s="236"/>
      <c r="AO1391" s="236"/>
      <c r="AP1391" s="236"/>
      <c r="AQ1391" s="236"/>
      <c r="AS1391" s="236"/>
      <c r="AT1391" s="236"/>
      <c r="AU1391" s="236"/>
      <c r="AV1391" s="236"/>
      <c r="AW1391" s="236"/>
      <c r="AX1391" s="236"/>
      <c r="AY1391" s="236"/>
      <c r="AZ1391" s="236"/>
      <c r="BA1391" s="236"/>
      <c r="BB1391" s="236"/>
      <c r="BC1391" s="236"/>
      <c r="BD1391" s="236"/>
      <c r="BE1391" s="236"/>
      <c r="BF1391" s="236"/>
      <c r="BG1391" s="236"/>
      <c r="BH1391" s="236"/>
      <c r="BI1391" s="236"/>
      <c r="BJ1391" s="236"/>
      <c r="BK1391" s="236"/>
      <c r="BL1391" s="235"/>
    </row>
    <row r="1392" spans="2:64">
      <c r="B1392" s="235"/>
      <c r="C1392" s="239">
        <v>1389</v>
      </c>
      <c r="E1392" s="248"/>
      <c r="F1392" s="236"/>
      <c r="G1392" s="236"/>
      <c r="H1392" s="236"/>
      <c r="I1392" s="248"/>
      <c r="J1392" s="236"/>
      <c r="K1392" s="236"/>
      <c r="L1392" s="236"/>
      <c r="M1392" s="235"/>
      <c r="N1392" s="235"/>
      <c r="P1392" s="248"/>
      <c r="Q1392" s="235"/>
      <c r="R1392" s="235"/>
      <c r="S1392" s="236"/>
      <c r="T1392" s="235"/>
      <c r="U1392" s="248"/>
      <c r="V1392" s="235"/>
      <c r="Y1392" s="236"/>
      <c r="Z1392" s="235"/>
      <c r="AA1392" s="236"/>
      <c r="AB1392" s="236"/>
      <c r="AC1392" s="236"/>
      <c r="AD1392" s="236"/>
      <c r="AG1392" s="236"/>
      <c r="AH1392" s="236"/>
      <c r="AI1392" s="236"/>
      <c r="AJ1392" s="236"/>
      <c r="AK1392" s="236"/>
      <c r="AL1392" s="236"/>
      <c r="AM1392" s="236"/>
      <c r="AN1392" s="236"/>
      <c r="AO1392" s="236"/>
      <c r="AP1392" s="236"/>
      <c r="AQ1392" s="236"/>
      <c r="AS1392" s="236"/>
      <c r="AT1392" s="236"/>
      <c r="AU1392" s="236"/>
      <c r="AV1392" s="236"/>
      <c r="AW1392" s="236"/>
      <c r="AX1392" s="236"/>
      <c r="AY1392" s="236"/>
      <c r="AZ1392" s="236"/>
      <c r="BA1392" s="236"/>
      <c r="BB1392" s="236"/>
      <c r="BC1392" s="236"/>
      <c r="BD1392" s="236"/>
      <c r="BE1392" s="236"/>
      <c r="BF1392" s="236"/>
      <c r="BG1392" s="236"/>
      <c r="BH1392" s="236"/>
      <c r="BI1392" s="236"/>
      <c r="BJ1392" s="236"/>
      <c r="BK1392" s="236"/>
      <c r="BL1392" s="235"/>
    </row>
    <row r="1393" spans="2:64">
      <c r="B1393" s="235"/>
      <c r="C1393" s="239">
        <v>1390</v>
      </c>
      <c r="E1393" s="248"/>
      <c r="F1393" s="236"/>
      <c r="G1393" s="236"/>
      <c r="H1393" s="236"/>
      <c r="I1393" s="248"/>
      <c r="J1393" s="236"/>
      <c r="K1393" s="236"/>
      <c r="L1393" s="236"/>
      <c r="M1393" s="235"/>
      <c r="N1393" s="235"/>
      <c r="P1393" s="248"/>
      <c r="Q1393" s="235"/>
      <c r="R1393" s="235"/>
      <c r="S1393" s="236"/>
      <c r="T1393" s="235"/>
      <c r="U1393" s="248"/>
      <c r="V1393" s="235"/>
      <c r="Y1393" s="236"/>
      <c r="Z1393" s="235"/>
      <c r="AA1393" s="236"/>
      <c r="AB1393" s="236"/>
      <c r="AC1393" s="236"/>
      <c r="AD1393" s="236"/>
      <c r="AG1393" s="236"/>
      <c r="AH1393" s="236"/>
      <c r="AI1393" s="236"/>
      <c r="AJ1393" s="236"/>
      <c r="AK1393" s="236"/>
      <c r="AL1393" s="236"/>
      <c r="AM1393" s="236"/>
      <c r="AN1393" s="236"/>
      <c r="AO1393" s="236"/>
      <c r="AP1393" s="236"/>
      <c r="AQ1393" s="236"/>
      <c r="AS1393" s="236"/>
      <c r="AT1393" s="236"/>
      <c r="AU1393" s="236"/>
      <c r="AV1393" s="236"/>
      <c r="AW1393" s="236"/>
      <c r="AX1393" s="236"/>
      <c r="AY1393" s="236"/>
      <c r="AZ1393" s="236"/>
      <c r="BA1393" s="236"/>
      <c r="BB1393" s="236"/>
      <c r="BC1393" s="236"/>
      <c r="BD1393" s="236"/>
      <c r="BE1393" s="236"/>
      <c r="BF1393" s="236"/>
      <c r="BG1393" s="236"/>
      <c r="BH1393" s="236"/>
      <c r="BI1393" s="236"/>
      <c r="BJ1393" s="236"/>
      <c r="BK1393" s="236"/>
      <c r="BL1393" s="235"/>
    </row>
    <row r="1394" spans="2:64">
      <c r="B1394" s="235"/>
      <c r="C1394" s="239">
        <v>1391</v>
      </c>
      <c r="E1394" s="248"/>
      <c r="F1394" s="236"/>
      <c r="G1394" s="236"/>
      <c r="H1394" s="236"/>
      <c r="I1394" s="248"/>
      <c r="J1394" s="236"/>
      <c r="K1394" s="236"/>
      <c r="L1394" s="236"/>
      <c r="M1394" s="235"/>
      <c r="N1394" s="235"/>
      <c r="P1394" s="248"/>
      <c r="Q1394" s="235"/>
      <c r="R1394" s="235"/>
      <c r="S1394" s="236"/>
      <c r="T1394" s="235"/>
      <c r="U1394" s="248"/>
      <c r="V1394" s="235"/>
      <c r="Y1394" s="236"/>
      <c r="Z1394" s="235"/>
      <c r="AA1394" s="236"/>
      <c r="AB1394" s="236"/>
      <c r="AC1394" s="236"/>
      <c r="AD1394" s="236"/>
      <c r="AG1394" s="236"/>
      <c r="AH1394" s="236"/>
      <c r="AI1394" s="236"/>
      <c r="AJ1394" s="236"/>
      <c r="AK1394" s="236"/>
      <c r="AL1394" s="236"/>
      <c r="AM1394" s="236"/>
      <c r="AN1394" s="236"/>
      <c r="AO1394" s="236"/>
      <c r="AP1394" s="236"/>
      <c r="AQ1394" s="236"/>
      <c r="AS1394" s="236"/>
      <c r="AT1394" s="236"/>
      <c r="AU1394" s="236"/>
      <c r="AV1394" s="236"/>
      <c r="AW1394" s="236"/>
      <c r="AX1394" s="236"/>
      <c r="AY1394" s="236"/>
      <c r="AZ1394" s="236"/>
      <c r="BA1394" s="236"/>
      <c r="BB1394" s="236"/>
      <c r="BC1394" s="236"/>
      <c r="BD1394" s="236"/>
      <c r="BE1394" s="236"/>
      <c r="BF1394" s="236"/>
      <c r="BG1394" s="236"/>
      <c r="BH1394" s="236"/>
      <c r="BI1394" s="236"/>
      <c r="BJ1394" s="236"/>
      <c r="BK1394" s="236"/>
      <c r="BL1394" s="235"/>
    </row>
    <row r="1395" spans="2:64">
      <c r="C1395" s="239">
        <v>1392</v>
      </c>
      <c r="E1395" s="248"/>
      <c r="F1395" s="236"/>
      <c r="G1395" s="236"/>
      <c r="H1395" s="236"/>
      <c r="I1395" s="248"/>
      <c r="J1395" s="236"/>
      <c r="K1395" s="236"/>
      <c r="L1395" s="236"/>
      <c r="M1395" s="235"/>
      <c r="N1395" s="235"/>
      <c r="P1395" s="248"/>
      <c r="Q1395" s="235"/>
      <c r="R1395" s="248"/>
      <c r="S1395" s="235"/>
      <c r="T1395" s="248"/>
      <c r="U1395" s="248"/>
      <c r="V1395" s="248"/>
      <c r="AA1395" s="236"/>
      <c r="AB1395" s="236"/>
      <c r="AC1395" s="236"/>
      <c r="AD1395" s="236"/>
      <c r="AG1395" s="236"/>
      <c r="AH1395" s="236"/>
      <c r="AI1395" s="236"/>
      <c r="AJ1395" s="236"/>
      <c r="AK1395" s="236"/>
      <c r="AL1395" s="236"/>
      <c r="AM1395" s="236"/>
      <c r="AN1395" s="236"/>
      <c r="AO1395" s="236"/>
      <c r="AP1395" s="236"/>
      <c r="AQ1395" s="236"/>
      <c r="AR1395" s="235" t="str">
        <f>IF(BL1395="","",BL1395)</f>
        <v/>
      </c>
      <c r="AS1395" s="236"/>
      <c r="AT1395" s="236"/>
      <c r="AU1395" s="236"/>
      <c r="AV1395" s="236"/>
      <c r="AW1395" s="236"/>
      <c r="AX1395" s="236"/>
      <c r="AY1395" s="236"/>
      <c r="AZ1395" s="236"/>
      <c r="BA1395" s="236"/>
      <c r="BB1395" s="236"/>
      <c r="BC1395" s="236"/>
      <c r="BD1395" s="236"/>
      <c r="BE1395" s="236"/>
      <c r="BF1395" s="236"/>
      <c r="BG1395" s="236"/>
      <c r="BH1395" s="236"/>
      <c r="BI1395" s="236"/>
      <c r="BJ1395" s="236"/>
      <c r="BK1395" s="236"/>
      <c r="BL1395" s="235"/>
    </row>
    <row r="1396" spans="2:64" ht="14.25" customHeight="1"/>
    <row r="1397" spans="2:64" ht="14.25" customHeight="1"/>
    <row r="1398" spans="2:64" ht="14.25" customHeight="1"/>
    <row r="1399" spans="2:64" ht="14.25" customHeight="1"/>
    <row r="1400" spans="2:64" ht="14.25" customHeight="1"/>
    <row r="1401" spans="2:64" ht="14.25" customHeight="1"/>
    <row r="1402" spans="2:64" ht="14.25" customHeight="1"/>
    <row r="1403" spans="2:64" ht="14.25" customHeight="1"/>
    <row r="1404" spans="2:64" ht="14.25" customHeight="1"/>
    <row r="1405" spans="2:64" ht="14.25" customHeight="1"/>
    <row r="1406" spans="2:64" ht="14.25" customHeight="1"/>
    <row r="1407" spans="2:64" ht="14.25" customHeight="1"/>
    <row r="1408" spans="2:64" ht="14.25" customHeight="1"/>
  </sheetData>
  <mergeCells count="12">
    <mergeCell ref="E2:H2"/>
    <mergeCell ref="I2:L2"/>
    <mergeCell ref="P2:V2"/>
    <mergeCell ref="X2:AK2"/>
    <mergeCell ref="AT2:AU2"/>
    <mergeCell ref="AV2:AW2"/>
    <mergeCell ref="AX3:AZ3"/>
    <mergeCell ref="BH3:BK3"/>
    <mergeCell ref="BE3:BG3"/>
    <mergeCell ref="BA3:BD3"/>
    <mergeCell ref="AX2:BD2"/>
    <mergeCell ref="BE2:BK2"/>
  </mergeCells>
  <phoneticPr fontId="19"/>
  <conditionalFormatting sqref="BL4:BL18 BL133 BL755:BL767 BL227 BL318 BL125 BL572 BL603:BL604 BL769:BL800 BL826 BL665:BL686 BL81 BL100">
    <cfRule type="cellIs" dxfId="47" priority="91" stopIfTrue="1" operator="equal">
      <formula>"NO"</formula>
    </cfRule>
  </conditionalFormatting>
  <conditionalFormatting sqref="BL629:BL632">
    <cfRule type="cellIs" dxfId="46" priority="87" stopIfTrue="1" operator="equal">
      <formula>"NO"</formula>
    </cfRule>
  </conditionalFormatting>
  <conditionalFormatting sqref="BL19">
    <cfRule type="cellIs" dxfId="45" priority="88" stopIfTrue="1" operator="equal">
      <formula>"NO"</formula>
    </cfRule>
  </conditionalFormatting>
  <conditionalFormatting sqref="BL643">
    <cfRule type="cellIs" dxfId="44" priority="86" stopIfTrue="1" operator="equal">
      <formula>"NO"</formula>
    </cfRule>
  </conditionalFormatting>
  <conditionalFormatting sqref="BL20:BL29">
    <cfRule type="cellIs" dxfId="43" priority="80" stopIfTrue="1" operator="equal">
      <formula>"NO"</formula>
    </cfRule>
  </conditionalFormatting>
  <conditionalFormatting sqref="BL30:BL47 BL75">
    <cfRule type="cellIs" dxfId="42" priority="79" stopIfTrue="1" operator="equal">
      <formula>"NO"</formula>
    </cfRule>
  </conditionalFormatting>
  <conditionalFormatting sqref="BL605:BL609 BL611:BL618">
    <cfRule type="cellIs" dxfId="41" priority="77" stopIfTrue="1" operator="equal">
      <formula>"NO"</formula>
    </cfRule>
  </conditionalFormatting>
  <conditionalFormatting sqref="BL619">
    <cfRule type="cellIs" dxfId="40" priority="76" stopIfTrue="1" operator="equal">
      <formula>"NO"</formula>
    </cfRule>
  </conditionalFormatting>
  <conditionalFormatting sqref="BL610">
    <cfRule type="cellIs" dxfId="39" priority="75" stopIfTrue="1" operator="equal">
      <formula>"NO"</formula>
    </cfRule>
  </conditionalFormatting>
  <conditionalFormatting sqref="BL76">
    <cfRule type="cellIs" dxfId="38" priority="73" stopIfTrue="1" operator="equal">
      <formula>"NO"</formula>
    </cfRule>
  </conditionalFormatting>
  <conditionalFormatting sqref="BL77:BL80">
    <cfRule type="cellIs" dxfId="37" priority="72" stopIfTrue="1" operator="equal">
      <formula>"NO"</formula>
    </cfRule>
  </conditionalFormatting>
  <conditionalFormatting sqref="BL633:BL642">
    <cfRule type="cellIs" dxfId="36" priority="69" stopIfTrue="1" operator="equal">
      <formula>"NO"</formula>
    </cfRule>
  </conditionalFormatting>
  <conditionalFormatting sqref="BL126">
    <cfRule type="cellIs" dxfId="35" priority="68" stopIfTrue="1" operator="equal">
      <formula>"NO"</formula>
    </cfRule>
  </conditionalFormatting>
  <conditionalFormatting sqref="BL620:BL628">
    <cfRule type="cellIs" dxfId="34" priority="62" stopIfTrue="1" operator="equal">
      <formula>"NO"</formula>
    </cfRule>
  </conditionalFormatting>
  <conditionalFormatting sqref="BL645:BL654 BL663">
    <cfRule type="cellIs" dxfId="33" priority="61" stopIfTrue="1" operator="equal">
      <formula>"NO"</formula>
    </cfRule>
  </conditionalFormatting>
  <conditionalFormatting sqref="BL644">
    <cfRule type="cellIs" dxfId="32" priority="60" stopIfTrue="1" operator="equal">
      <formula>"NO"</formula>
    </cfRule>
  </conditionalFormatting>
  <conditionalFormatting sqref="BL655:BL660">
    <cfRule type="cellIs" dxfId="31" priority="59" stopIfTrue="1" operator="equal">
      <formula>"NO"</formula>
    </cfRule>
  </conditionalFormatting>
  <conditionalFormatting sqref="BL661:BL662">
    <cfRule type="cellIs" dxfId="30" priority="58" stopIfTrue="1" operator="equal">
      <formula>"NO"</formula>
    </cfRule>
  </conditionalFormatting>
  <conditionalFormatting sqref="BL969:BL976">
    <cfRule type="cellIs" dxfId="29" priority="55" stopIfTrue="1" operator="equal">
      <formula>"NO"</formula>
    </cfRule>
  </conditionalFormatting>
  <conditionalFormatting sqref="BL530">
    <cfRule type="cellIs" dxfId="28" priority="45" stopIfTrue="1" operator="equal">
      <formula>"NO"</formula>
    </cfRule>
  </conditionalFormatting>
  <conditionalFormatting sqref="BL469">
    <cfRule type="cellIs" dxfId="27" priority="35" stopIfTrue="1" operator="equal">
      <formula>"NO"</formula>
    </cfRule>
  </conditionalFormatting>
  <conditionalFormatting sqref="BL1045">
    <cfRule type="cellIs" dxfId="26" priority="30" stopIfTrue="1" operator="equal">
      <formula>"NO"</formula>
    </cfRule>
  </conditionalFormatting>
  <conditionalFormatting sqref="BL1046:BL1054 BL1056:BL1111">
    <cfRule type="cellIs" dxfId="25" priority="29" stopIfTrue="1" operator="equal">
      <formula>"NO"</formula>
    </cfRule>
  </conditionalFormatting>
  <conditionalFormatting sqref="BL1055">
    <cfRule type="cellIs" dxfId="24" priority="28" stopIfTrue="1" operator="equal">
      <formula>"NO"</formula>
    </cfRule>
  </conditionalFormatting>
  <conditionalFormatting sqref="BL1113">
    <cfRule type="cellIs" dxfId="23" priority="27" stopIfTrue="1" operator="equal">
      <formula>"NO"</formula>
    </cfRule>
  </conditionalFormatting>
  <conditionalFormatting sqref="BL1114:BL1172">
    <cfRule type="cellIs" dxfId="22" priority="26" stopIfTrue="1" operator="equal">
      <formula>"NO"</formula>
    </cfRule>
  </conditionalFormatting>
  <conditionalFormatting sqref="BL1290:BL1304">
    <cfRule type="cellIs" dxfId="21" priority="19" stopIfTrue="1" operator="equal">
      <formula>"NO"</formula>
    </cfRule>
  </conditionalFormatting>
  <conditionalFormatting sqref="BL1238">
    <cfRule type="cellIs" dxfId="20" priority="25" stopIfTrue="1" operator="equal">
      <formula>"NO"</formula>
    </cfRule>
  </conditionalFormatting>
  <conditionalFormatting sqref="BL1239:BL1246">
    <cfRule type="cellIs" dxfId="19" priority="24" stopIfTrue="1" operator="equal">
      <formula>"NO"</formula>
    </cfRule>
  </conditionalFormatting>
  <conditionalFormatting sqref="BL1248:BL1258">
    <cfRule type="cellIs" dxfId="18" priority="23" stopIfTrue="1" operator="equal">
      <formula>"NO"</formula>
    </cfRule>
  </conditionalFormatting>
  <conditionalFormatting sqref="BL1260">
    <cfRule type="cellIs" dxfId="17" priority="22" stopIfTrue="1" operator="equal">
      <formula>"NO"</formula>
    </cfRule>
  </conditionalFormatting>
  <conditionalFormatting sqref="BL1261:BL1273">
    <cfRule type="cellIs" dxfId="16" priority="21" stopIfTrue="1" operator="equal">
      <formula>"NO"</formula>
    </cfRule>
  </conditionalFormatting>
  <conditionalFormatting sqref="BL1289">
    <cfRule type="cellIs" dxfId="15" priority="20" stopIfTrue="1" operator="equal">
      <formula>"NO"</formula>
    </cfRule>
  </conditionalFormatting>
  <conditionalFormatting sqref="BL664">
    <cfRule type="cellIs" dxfId="14" priority="18" stopIfTrue="1" operator="equal">
      <formula>"NO"</formula>
    </cfRule>
  </conditionalFormatting>
  <conditionalFormatting sqref="BL968">
    <cfRule type="cellIs" dxfId="13" priority="17" stopIfTrue="1" operator="equal">
      <formula>"NO"</formula>
    </cfRule>
  </conditionalFormatting>
  <conditionalFormatting sqref="BL127:BL132">
    <cfRule type="cellIs" dxfId="12" priority="15" stopIfTrue="1" operator="equal">
      <formula>"NO"</formula>
    </cfRule>
  </conditionalFormatting>
  <conditionalFormatting sqref="BL1031:BL1037">
    <cfRule type="cellIs" dxfId="11" priority="14" operator="equal">
      <formula>"E"</formula>
    </cfRule>
  </conditionalFormatting>
  <conditionalFormatting sqref="BL126:BL132">
    <cfRule type="cellIs" dxfId="10" priority="13" operator="equal">
      <formula>"E"</formula>
    </cfRule>
  </conditionalFormatting>
  <conditionalFormatting sqref="BL978">
    <cfRule type="cellIs" dxfId="9" priority="12" stopIfTrue="1" operator="equal">
      <formula>"NO"</formula>
    </cfRule>
  </conditionalFormatting>
  <conditionalFormatting sqref="BL979:BL1013">
    <cfRule type="cellIs" dxfId="8" priority="9" stopIfTrue="1" operator="equal">
      <formula>"NO"</formula>
    </cfRule>
  </conditionalFormatting>
  <conditionalFormatting sqref="BL48">
    <cfRule type="cellIs" dxfId="7" priority="8" stopIfTrue="1" operator="equal">
      <formula>"NO"</formula>
    </cfRule>
  </conditionalFormatting>
  <conditionalFormatting sqref="BL49:BL56">
    <cfRule type="cellIs" dxfId="6" priority="7" stopIfTrue="1" operator="equal">
      <formula>"NO"</formula>
    </cfRule>
  </conditionalFormatting>
  <conditionalFormatting sqref="BL57:BL62">
    <cfRule type="cellIs" dxfId="5" priority="6" stopIfTrue="1" operator="equal">
      <formula>"NO"</formula>
    </cfRule>
  </conditionalFormatting>
  <conditionalFormatting sqref="BL63:BL68">
    <cfRule type="cellIs" dxfId="4" priority="5" stopIfTrue="1" operator="equal">
      <formula>"NO"</formula>
    </cfRule>
  </conditionalFormatting>
  <conditionalFormatting sqref="BL69:BL74">
    <cfRule type="cellIs" dxfId="3" priority="4" stopIfTrue="1" operator="equal">
      <formula>"NO"</formula>
    </cfRule>
  </conditionalFormatting>
  <conditionalFormatting sqref="BL1030">
    <cfRule type="cellIs" dxfId="2" priority="3" operator="equal">
      <formula>"E"</formula>
    </cfRule>
  </conditionalFormatting>
  <conditionalFormatting sqref="BL1331">
    <cfRule type="cellIs" dxfId="1" priority="2" stopIfTrue="1" operator="equal">
      <formula>"NO"</formula>
    </cfRule>
  </conditionalFormatting>
  <conditionalFormatting sqref="BL1332:BL1336">
    <cfRule type="cellIs" dxfId="0" priority="1" stopIfTrue="1" operator="equal">
      <formula>"NO"</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0000"/>
  </sheetPr>
  <dimension ref="B2:AC1515"/>
  <sheetViews>
    <sheetView zoomScaleNormal="100" workbookViewId="0"/>
  </sheetViews>
  <sheetFormatPr defaultColWidth="5.69921875" defaultRowHeight="20.100000000000001" customHeight="1"/>
  <cols>
    <col min="1" max="12" width="5.69921875" style="234"/>
    <col min="13" max="13" width="6" style="234" bestFit="1" customWidth="1"/>
    <col min="14" max="16384" width="5.69921875" style="234"/>
  </cols>
  <sheetData>
    <row r="2" spans="2:4" ht="20.100000000000001" customHeight="1">
      <c r="B2" s="234" t="s">
        <v>826</v>
      </c>
    </row>
    <row r="4" spans="2:4" ht="20.100000000000001" customHeight="1">
      <c r="B4" s="263"/>
      <c r="C4" s="263" t="s">
        <v>827</v>
      </c>
      <c r="D4" s="234" t="s">
        <v>1816</v>
      </c>
    </row>
    <row r="23" spans="5:29" ht="20.100000000000001" customHeight="1">
      <c r="E23" s="234" t="s">
        <v>2617</v>
      </c>
      <c r="L23" s="234" t="s">
        <v>832</v>
      </c>
    </row>
    <row r="25" spans="5:29" ht="20.100000000000001" customHeight="1">
      <c r="E25" s="234" t="s">
        <v>830</v>
      </c>
      <c r="I25" s="234" t="s">
        <v>2618</v>
      </c>
      <c r="M25" s="234" t="s">
        <v>833</v>
      </c>
    </row>
    <row r="27" spans="5:29" ht="20.100000000000001" customHeight="1">
      <c r="E27" s="234" t="s">
        <v>828</v>
      </c>
      <c r="M27" s="234" t="s">
        <v>835</v>
      </c>
    </row>
    <row r="29" spans="5:29" ht="20.100000000000001" customHeight="1">
      <c r="E29" s="234" t="s">
        <v>829</v>
      </c>
    </row>
    <row r="30" spans="5:29" ht="20.100000000000001" customHeight="1">
      <c r="L30" s="234" t="s">
        <v>836</v>
      </c>
    </row>
    <row r="31" spans="5:29" ht="20.100000000000001" customHeight="1">
      <c r="E31" s="234" t="s">
        <v>2351</v>
      </c>
      <c r="AC31" s="234" t="s">
        <v>2344</v>
      </c>
    </row>
    <row r="32" spans="5:29" ht="20.100000000000001" customHeight="1">
      <c r="M32" s="234" t="s">
        <v>837</v>
      </c>
    </row>
    <row r="33" spans="3:13" ht="20.100000000000001" customHeight="1">
      <c r="E33" s="234" t="s">
        <v>831</v>
      </c>
    </row>
    <row r="34" spans="3:13" ht="20.100000000000001" customHeight="1">
      <c r="M34" s="234" t="s">
        <v>838</v>
      </c>
    </row>
    <row r="35" spans="3:13" ht="20.100000000000001" customHeight="1">
      <c r="E35" s="234" t="s">
        <v>842</v>
      </c>
    </row>
    <row r="37" spans="3:13" ht="20.100000000000001" customHeight="1">
      <c r="E37" s="234" t="s">
        <v>834</v>
      </c>
    </row>
    <row r="45" spans="3:13" ht="20.100000000000001" customHeight="1">
      <c r="C45" s="263" t="s">
        <v>839</v>
      </c>
      <c r="D45" s="234" t="s">
        <v>846</v>
      </c>
    </row>
    <row r="68" spans="12:13" ht="20.100000000000001" customHeight="1">
      <c r="L68" s="234" t="s">
        <v>832</v>
      </c>
    </row>
    <row r="70" spans="12:13" ht="20.100000000000001" customHeight="1">
      <c r="M70" s="234" t="s">
        <v>840</v>
      </c>
    </row>
    <row r="72" spans="12:13" ht="20.100000000000001" customHeight="1">
      <c r="M72" s="234" t="s">
        <v>841</v>
      </c>
    </row>
    <row r="75" spans="12:13" ht="20.100000000000001" customHeight="1">
      <c r="L75" s="234" t="s">
        <v>836</v>
      </c>
    </row>
    <row r="77" spans="12:13" ht="20.100000000000001" customHeight="1">
      <c r="M77" s="234" t="s">
        <v>843</v>
      </c>
    </row>
    <row r="79" spans="12:13" ht="20.100000000000001" customHeight="1">
      <c r="M79" s="234" t="s">
        <v>844</v>
      </c>
    </row>
    <row r="85" spans="3:14" ht="20.100000000000001" customHeight="1">
      <c r="C85" s="263" t="s">
        <v>845</v>
      </c>
      <c r="D85" s="234" t="s">
        <v>620</v>
      </c>
      <c r="G85" s="264"/>
    </row>
    <row r="88" spans="3:14" ht="20.100000000000001" customHeight="1">
      <c r="N88" s="234" t="s">
        <v>2243</v>
      </c>
    </row>
    <row r="90" spans="3:14" ht="20.100000000000001" customHeight="1">
      <c r="N90" s="234" t="s">
        <v>2326</v>
      </c>
    </row>
    <row r="92" spans="3:14" ht="20.100000000000001" customHeight="1">
      <c r="N92" s="234" t="s">
        <v>2246</v>
      </c>
    </row>
    <row r="94" spans="3:14" ht="20.100000000000001" customHeight="1">
      <c r="N94" s="234" t="s">
        <v>2247</v>
      </c>
    </row>
    <row r="96" spans="3:14" ht="20.100000000000001" customHeight="1">
      <c r="N96" s="234" t="s">
        <v>2254</v>
      </c>
    </row>
    <row r="98" spans="4:22" ht="20.100000000000001" customHeight="1">
      <c r="N98" s="234" t="s">
        <v>2248</v>
      </c>
    </row>
    <row r="100" spans="4:22" ht="20.100000000000001" customHeight="1">
      <c r="N100" s="234" t="s">
        <v>2249</v>
      </c>
      <c r="U100" s="234" t="s">
        <v>2042</v>
      </c>
    </row>
    <row r="102" spans="4:22" ht="20.100000000000001" customHeight="1">
      <c r="U102" s="263" t="s">
        <v>2043</v>
      </c>
      <c r="V102" s="234" t="s">
        <v>2240</v>
      </c>
    </row>
    <row r="103" spans="4:22" ht="20.100000000000001" customHeight="1">
      <c r="U103" s="263" t="s">
        <v>2044</v>
      </c>
      <c r="V103" s="234" t="s">
        <v>2239</v>
      </c>
    </row>
    <row r="104" spans="4:22" ht="20.100000000000001" customHeight="1">
      <c r="U104" s="263" t="s">
        <v>2282</v>
      </c>
      <c r="V104" s="234" t="s">
        <v>2286</v>
      </c>
    </row>
    <row r="105" spans="4:22" ht="20.100000000000001" customHeight="1">
      <c r="U105" s="263"/>
    </row>
    <row r="106" spans="4:22" ht="20.100000000000001" customHeight="1">
      <c r="J106" s="234" t="s">
        <v>832</v>
      </c>
    </row>
    <row r="108" spans="4:22" ht="20.100000000000001" customHeight="1">
      <c r="D108" s="234" t="s">
        <v>856</v>
      </c>
      <c r="K108" s="234" t="s">
        <v>855</v>
      </c>
    </row>
    <row r="110" spans="4:22" ht="20.100000000000001" customHeight="1">
      <c r="D110" s="234" t="s">
        <v>857</v>
      </c>
      <c r="K110" s="234" t="s">
        <v>2250</v>
      </c>
    </row>
    <row r="112" spans="4:22" ht="20.100000000000001" customHeight="1">
      <c r="D112" s="234" t="s">
        <v>858</v>
      </c>
    </row>
    <row r="113" spans="3:24" ht="20.100000000000001" customHeight="1">
      <c r="J113" s="234" t="s">
        <v>836</v>
      </c>
    </row>
    <row r="114" spans="3:24" ht="20.100000000000001" customHeight="1">
      <c r="D114" s="234" t="s">
        <v>2245</v>
      </c>
      <c r="X114" s="234" t="s">
        <v>2042</v>
      </c>
    </row>
    <row r="115" spans="3:24" ht="20.100000000000001" customHeight="1">
      <c r="K115" s="234" t="s">
        <v>2242</v>
      </c>
      <c r="X115" s="234">
        <v>1</v>
      </c>
    </row>
    <row r="116" spans="3:24" ht="20.100000000000001" customHeight="1">
      <c r="D116" s="234" t="s">
        <v>2255</v>
      </c>
      <c r="K116" s="234" t="s">
        <v>2241</v>
      </c>
    </row>
    <row r="117" spans="3:24" ht="20.100000000000001" customHeight="1">
      <c r="K117" s="234" t="s">
        <v>2253</v>
      </c>
      <c r="X117" s="234">
        <v>2</v>
      </c>
    </row>
    <row r="118" spans="3:24" ht="20.100000000000001" customHeight="1">
      <c r="D118" s="234" t="s">
        <v>2256</v>
      </c>
    </row>
    <row r="119" spans="3:24" ht="20.100000000000001" customHeight="1">
      <c r="K119" s="234" t="s">
        <v>2259</v>
      </c>
      <c r="X119" s="234">
        <v>1</v>
      </c>
    </row>
    <row r="120" spans="3:24" ht="20.100000000000001" customHeight="1">
      <c r="D120" s="234" t="s">
        <v>2257</v>
      </c>
      <c r="K120" s="234" t="s">
        <v>2251</v>
      </c>
      <c r="X120" s="234">
        <v>2</v>
      </c>
    </row>
    <row r="122" spans="3:24" ht="20.100000000000001" customHeight="1">
      <c r="D122" s="234" t="s">
        <v>2258</v>
      </c>
    </row>
    <row r="127" spans="3:24" ht="20.100000000000001" customHeight="1">
      <c r="C127" s="263" t="s">
        <v>1214</v>
      </c>
      <c r="D127" s="234" t="s">
        <v>1771</v>
      </c>
    </row>
    <row r="148" spans="5:20" ht="20.100000000000001" customHeight="1">
      <c r="L148" s="234" t="s">
        <v>832</v>
      </c>
    </row>
    <row r="150" spans="5:20" ht="20.100000000000001" customHeight="1">
      <c r="E150" s="234" t="s">
        <v>849</v>
      </c>
      <c r="M150" s="234" t="s">
        <v>847</v>
      </c>
    </row>
    <row r="152" spans="5:20" ht="20.100000000000001" customHeight="1">
      <c r="E152" s="234" t="s">
        <v>848</v>
      </c>
      <c r="M152" s="234" t="s">
        <v>853</v>
      </c>
    </row>
    <row r="154" spans="5:20" ht="20.100000000000001" customHeight="1">
      <c r="E154" s="234" t="s">
        <v>850</v>
      </c>
    </row>
    <row r="155" spans="5:20" ht="20.100000000000001" customHeight="1">
      <c r="L155" s="234" t="s">
        <v>836</v>
      </c>
    </row>
    <row r="157" spans="5:20" ht="20.100000000000001" customHeight="1">
      <c r="M157" s="234" t="s">
        <v>2673</v>
      </c>
      <c r="T157" s="234" t="s">
        <v>851</v>
      </c>
    </row>
    <row r="159" spans="5:20" ht="20.100000000000001" customHeight="1">
      <c r="M159" s="234" t="s">
        <v>854</v>
      </c>
    </row>
    <row r="161" spans="3:22" ht="20.100000000000001" customHeight="1">
      <c r="T161" s="234" t="s">
        <v>852</v>
      </c>
    </row>
    <row r="167" spans="3:22" ht="20.100000000000001" customHeight="1">
      <c r="U167" s="234" t="s">
        <v>2395</v>
      </c>
    </row>
    <row r="168" spans="3:22" ht="20.100000000000001" customHeight="1">
      <c r="C168" s="263" t="s">
        <v>1215</v>
      </c>
      <c r="D168" s="234" t="s">
        <v>646</v>
      </c>
      <c r="V168" s="234" t="s">
        <v>2396</v>
      </c>
    </row>
    <row r="170" spans="3:22" ht="20.100000000000001" customHeight="1">
      <c r="L170" s="234" t="s">
        <v>1447</v>
      </c>
    </row>
    <row r="172" spans="3:22" ht="20.100000000000001" customHeight="1">
      <c r="L172" s="234" t="s">
        <v>1241</v>
      </c>
    </row>
    <row r="174" spans="3:22" ht="20.100000000000001" customHeight="1">
      <c r="M174" s="234" t="s">
        <v>1243</v>
      </c>
    </row>
    <row r="175" spans="3:22" ht="20.100000000000001" customHeight="1">
      <c r="M175" s="234" t="s">
        <v>1239</v>
      </c>
      <c r="Q175" s="234" t="s">
        <v>1236</v>
      </c>
    </row>
    <row r="176" spans="3:22" ht="20.100000000000001" customHeight="1">
      <c r="M176" s="234" t="s">
        <v>1238</v>
      </c>
      <c r="Q176" s="234" t="s">
        <v>1237</v>
      </c>
    </row>
    <row r="178" spans="12:20" ht="20.100000000000001" customHeight="1">
      <c r="L178" s="234" t="s">
        <v>1242</v>
      </c>
    </row>
    <row r="180" spans="12:20" ht="20.100000000000001" customHeight="1">
      <c r="M180" s="234" t="s">
        <v>1243</v>
      </c>
    </row>
    <row r="181" spans="12:20" ht="20.100000000000001" customHeight="1">
      <c r="M181" s="234" t="s">
        <v>1244</v>
      </c>
      <c r="Q181" s="234" t="s">
        <v>1236</v>
      </c>
    </row>
    <row r="182" spans="12:20" ht="20.100000000000001" customHeight="1">
      <c r="M182" s="234" t="s">
        <v>1238</v>
      </c>
      <c r="Q182" s="234" t="s">
        <v>1237</v>
      </c>
    </row>
    <row r="184" spans="12:20" ht="20.100000000000001" customHeight="1">
      <c r="L184" s="234" t="s">
        <v>1245</v>
      </c>
    </row>
    <row r="186" spans="12:20" ht="20.100000000000001" customHeight="1">
      <c r="M186" s="234" t="s">
        <v>2084</v>
      </c>
    </row>
    <row r="188" spans="12:20" ht="20.100000000000001" customHeight="1">
      <c r="R188" s="234" t="s">
        <v>1247</v>
      </c>
      <c r="T188" s="234" t="s">
        <v>1236</v>
      </c>
    </row>
    <row r="189" spans="12:20" ht="20.100000000000001" customHeight="1">
      <c r="R189" s="234" t="s">
        <v>1248</v>
      </c>
      <c r="T189" s="234" t="s">
        <v>1237</v>
      </c>
    </row>
    <row r="192" spans="12:20" ht="20.100000000000001" customHeight="1">
      <c r="L192" s="234" t="s">
        <v>832</v>
      </c>
    </row>
    <row r="194" spans="7:21" ht="20.100000000000001" customHeight="1">
      <c r="M194" s="234" t="s">
        <v>1235</v>
      </c>
    </row>
    <row r="195" spans="7:21" ht="20.100000000000001" customHeight="1">
      <c r="G195" s="234" t="s">
        <v>1234</v>
      </c>
    </row>
    <row r="196" spans="7:21" ht="20.100000000000001" customHeight="1">
      <c r="M196" s="234" t="s">
        <v>1240</v>
      </c>
    </row>
    <row r="197" spans="7:21" ht="20.100000000000001" customHeight="1">
      <c r="G197" s="234" t="s">
        <v>1544</v>
      </c>
    </row>
    <row r="199" spans="7:21" ht="20.100000000000001" customHeight="1">
      <c r="G199" s="234" t="s">
        <v>848</v>
      </c>
      <c r="L199" s="234" t="s">
        <v>836</v>
      </c>
    </row>
    <row r="201" spans="7:21" ht="20.100000000000001" customHeight="1">
      <c r="G201" s="234" t="s">
        <v>850</v>
      </c>
      <c r="M201" s="234" t="s">
        <v>1246</v>
      </c>
      <c r="T201" s="234" t="s">
        <v>851</v>
      </c>
    </row>
    <row r="203" spans="7:21" ht="20.100000000000001" customHeight="1">
      <c r="M203" s="234" t="s">
        <v>1448</v>
      </c>
    </row>
    <row r="208" spans="7:21" ht="20.100000000000001" customHeight="1">
      <c r="U208" s="234" t="s">
        <v>2397</v>
      </c>
    </row>
    <row r="209" spans="3:29" ht="20.100000000000001" customHeight="1">
      <c r="C209" s="263"/>
      <c r="V209" s="234" t="s">
        <v>2398</v>
      </c>
      <c r="AC209" s="263"/>
    </row>
    <row r="211" spans="3:29" ht="20.100000000000001" customHeight="1">
      <c r="L211" s="234" t="s">
        <v>1447</v>
      </c>
      <c r="U211" s="234" t="s">
        <v>1245</v>
      </c>
    </row>
    <row r="212" spans="3:29" ht="20.100000000000001" customHeight="1">
      <c r="M212" s="234" t="s">
        <v>1243</v>
      </c>
    </row>
    <row r="213" spans="3:29" ht="20.100000000000001" customHeight="1">
      <c r="M213" s="234" t="s">
        <v>1238</v>
      </c>
      <c r="Q213" s="234" t="s">
        <v>1237</v>
      </c>
      <c r="V213" s="234" t="s">
        <v>2084</v>
      </c>
    </row>
    <row r="215" spans="3:29" ht="20.100000000000001" customHeight="1">
      <c r="L215" s="234" t="s">
        <v>2382</v>
      </c>
      <c r="V215" s="234" t="s">
        <v>1247</v>
      </c>
      <c r="X215" s="234" t="s">
        <v>1236</v>
      </c>
    </row>
    <row r="216" spans="3:29" ht="20.100000000000001" customHeight="1">
      <c r="M216" s="234" t="s">
        <v>2388</v>
      </c>
      <c r="V216" s="234" t="s">
        <v>1248</v>
      </c>
      <c r="X216" s="234" t="s">
        <v>1237</v>
      </c>
    </row>
    <row r="217" spans="3:29" ht="20.100000000000001" customHeight="1">
      <c r="Q217" s="234" t="s">
        <v>1236</v>
      </c>
    </row>
    <row r="218" spans="3:29" ht="20.100000000000001" customHeight="1">
      <c r="L218" s="234" t="s">
        <v>2334</v>
      </c>
    </row>
    <row r="219" spans="3:29" ht="20.100000000000001" customHeight="1">
      <c r="M219" s="234" t="s">
        <v>2387</v>
      </c>
      <c r="Q219" s="234" t="s">
        <v>1236</v>
      </c>
    </row>
    <row r="221" spans="3:29" ht="20.100000000000001" customHeight="1">
      <c r="L221" s="234" t="s">
        <v>2354</v>
      </c>
    </row>
    <row r="222" spans="3:29" ht="20.100000000000001" customHeight="1">
      <c r="M222" s="234" t="s">
        <v>1239</v>
      </c>
      <c r="Q222" s="234" t="s">
        <v>1236</v>
      </c>
    </row>
    <row r="225" spans="7:24" ht="20.100000000000001" customHeight="1">
      <c r="U225" s="234" t="s">
        <v>2042</v>
      </c>
    </row>
    <row r="227" spans="7:24" ht="20.100000000000001" customHeight="1">
      <c r="U227" s="263" t="s">
        <v>2043</v>
      </c>
      <c r="V227" s="234" t="s">
        <v>2046</v>
      </c>
    </row>
    <row r="228" spans="7:24" ht="20.100000000000001" customHeight="1">
      <c r="U228" s="263" t="s">
        <v>2044</v>
      </c>
      <c r="V228" s="234" t="s">
        <v>2047</v>
      </c>
    </row>
    <row r="229" spans="7:24" ht="20.100000000000001" customHeight="1">
      <c r="U229" s="263" t="s">
        <v>2045</v>
      </c>
      <c r="V229" s="234" t="s">
        <v>2048</v>
      </c>
    </row>
    <row r="231" spans="7:24" ht="20.100000000000001" customHeight="1">
      <c r="L231" s="234" t="s">
        <v>832</v>
      </c>
    </row>
    <row r="232" spans="7:24" ht="20.100000000000001" customHeight="1">
      <c r="G232" s="234" t="s">
        <v>2382</v>
      </c>
    </row>
    <row r="233" spans="7:24" ht="20.100000000000001" customHeight="1">
      <c r="M233" s="234" t="s">
        <v>2381</v>
      </c>
    </row>
    <row r="234" spans="7:24" ht="20.100000000000001" customHeight="1">
      <c r="G234" s="234" t="s">
        <v>2384</v>
      </c>
    </row>
    <row r="235" spans="7:24" ht="20.100000000000001" customHeight="1">
      <c r="G235" s="234" t="s">
        <v>2394</v>
      </c>
      <c r="M235" s="234" t="s">
        <v>2391</v>
      </c>
    </row>
    <row r="236" spans="7:24" ht="20.100000000000001" customHeight="1">
      <c r="M236" s="234" t="s">
        <v>2392</v>
      </c>
    </row>
    <row r="237" spans="7:24" ht="20.100000000000001" customHeight="1">
      <c r="G237" s="234" t="s">
        <v>850</v>
      </c>
    </row>
    <row r="238" spans="7:24" ht="20.100000000000001" customHeight="1">
      <c r="L238" s="234" t="s">
        <v>836</v>
      </c>
    </row>
    <row r="239" spans="7:24" ht="20.100000000000001" customHeight="1">
      <c r="X239" s="234" t="s">
        <v>2042</v>
      </c>
    </row>
    <row r="240" spans="7:24" ht="20.100000000000001" customHeight="1">
      <c r="G240" s="234" t="s">
        <v>2334</v>
      </c>
      <c r="M240" s="234" t="s">
        <v>2390</v>
      </c>
      <c r="X240" s="234">
        <v>1</v>
      </c>
    </row>
    <row r="241" spans="7:24" ht="20.100000000000001" customHeight="1">
      <c r="M241" s="234" t="s">
        <v>2389</v>
      </c>
      <c r="X241" s="234">
        <v>2</v>
      </c>
    </row>
    <row r="242" spans="7:24" ht="20.100000000000001" customHeight="1">
      <c r="G242" s="234" t="s">
        <v>2383</v>
      </c>
      <c r="M242" s="234" t="s">
        <v>1260</v>
      </c>
      <c r="X242" s="234">
        <v>3</v>
      </c>
    </row>
    <row r="243" spans="7:24" ht="20.100000000000001" customHeight="1">
      <c r="G243" s="234" t="s">
        <v>2385</v>
      </c>
    </row>
    <row r="244" spans="7:24" ht="20.100000000000001" customHeight="1">
      <c r="G244" s="234" t="s">
        <v>2386</v>
      </c>
      <c r="M244" s="234" t="s">
        <v>1448</v>
      </c>
    </row>
    <row r="252" spans="7:24" ht="20.100000000000001" customHeight="1">
      <c r="L252" s="234" t="s">
        <v>1447</v>
      </c>
    </row>
    <row r="254" spans="7:24" ht="20.100000000000001" customHeight="1">
      <c r="L254" s="234" t="s">
        <v>2719</v>
      </c>
    </row>
    <row r="256" spans="7:24" ht="20.100000000000001" customHeight="1">
      <c r="M256" s="234" t="s">
        <v>1243</v>
      </c>
    </row>
    <row r="257" spans="7:20" ht="20.100000000000001" customHeight="1">
      <c r="M257" s="234" t="s">
        <v>1239</v>
      </c>
      <c r="Q257" s="234" t="s">
        <v>1236</v>
      </c>
    </row>
    <row r="258" spans="7:20" ht="20.100000000000001" customHeight="1">
      <c r="M258" s="234" t="s">
        <v>1238</v>
      </c>
      <c r="Q258" s="234" t="s">
        <v>1237</v>
      </c>
    </row>
    <row r="260" spans="7:20" ht="20.100000000000001" customHeight="1">
      <c r="L260" s="234" t="s">
        <v>2720</v>
      </c>
    </row>
    <row r="262" spans="7:20" ht="20.100000000000001" customHeight="1">
      <c r="M262" s="234" t="s">
        <v>1243</v>
      </c>
    </row>
    <row r="263" spans="7:20" ht="20.100000000000001" customHeight="1">
      <c r="M263" s="234" t="s">
        <v>1259</v>
      </c>
      <c r="Q263" s="234" t="s">
        <v>1236</v>
      </c>
    </row>
    <row r="264" spans="7:20" ht="20.100000000000001" customHeight="1">
      <c r="M264" s="234" t="s">
        <v>1238</v>
      </c>
      <c r="Q264" s="234" t="s">
        <v>1237</v>
      </c>
    </row>
    <row r="266" spans="7:20" ht="20.100000000000001" customHeight="1">
      <c r="L266" s="234" t="s">
        <v>1245</v>
      </c>
    </row>
    <row r="268" spans="7:20" ht="20.100000000000001" customHeight="1">
      <c r="M268" s="234" t="s">
        <v>2084</v>
      </c>
    </row>
    <row r="270" spans="7:20" ht="20.100000000000001" customHeight="1">
      <c r="R270" s="234" t="s">
        <v>1247</v>
      </c>
      <c r="T270" s="234" t="s">
        <v>1236</v>
      </c>
    </row>
    <row r="271" spans="7:20" ht="20.100000000000001" customHeight="1">
      <c r="R271" s="234" t="s">
        <v>1248</v>
      </c>
      <c r="T271" s="234" t="s">
        <v>1237</v>
      </c>
    </row>
    <row r="272" spans="7:20" ht="20.100000000000001" customHeight="1">
      <c r="G272" s="234" t="s">
        <v>1256</v>
      </c>
    </row>
    <row r="274" spans="7:21" ht="20.100000000000001" customHeight="1">
      <c r="G274" s="234" t="s">
        <v>1541</v>
      </c>
      <c r="L274" s="234" t="s">
        <v>832</v>
      </c>
    </row>
    <row r="276" spans="7:21" ht="20.100000000000001" customHeight="1">
      <c r="G276" s="234" t="s">
        <v>1250</v>
      </c>
      <c r="M276" s="234" t="s">
        <v>1542</v>
      </c>
    </row>
    <row r="278" spans="7:21" ht="20.100000000000001" customHeight="1">
      <c r="G278" s="234" t="s">
        <v>1257</v>
      </c>
      <c r="M278" s="234" t="s">
        <v>1543</v>
      </c>
    </row>
    <row r="280" spans="7:21" ht="20.100000000000001" customHeight="1">
      <c r="G280" s="234" t="s">
        <v>1258</v>
      </c>
    </row>
    <row r="281" spans="7:21" ht="20.100000000000001" customHeight="1">
      <c r="L281" s="234" t="s">
        <v>836</v>
      </c>
    </row>
    <row r="282" spans="7:21" ht="20.100000000000001" customHeight="1">
      <c r="G282" s="234" t="s">
        <v>1251</v>
      </c>
    </row>
    <row r="283" spans="7:21" ht="20.100000000000001" customHeight="1">
      <c r="M283" s="234" t="s">
        <v>2273</v>
      </c>
      <c r="U283" s="234" t="s">
        <v>1254</v>
      </c>
    </row>
    <row r="284" spans="7:21" ht="20.100000000000001" customHeight="1">
      <c r="M284" s="234" t="s">
        <v>1260</v>
      </c>
      <c r="U284" s="234" t="s">
        <v>1255</v>
      </c>
    </row>
    <row r="285" spans="7:21" ht="20.100000000000001" customHeight="1">
      <c r="M285" s="234" t="s">
        <v>1448</v>
      </c>
    </row>
    <row r="293" spans="12:17" ht="20.100000000000001" customHeight="1">
      <c r="L293" s="234" t="s">
        <v>1447</v>
      </c>
    </row>
    <row r="295" spans="12:17" ht="20.100000000000001" customHeight="1">
      <c r="L295" s="234" t="s">
        <v>1241</v>
      </c>
    </row>
    <row r="297" spans="12:17" ht="20.100000000000001" customHeight="1">
      <c r="M297" s="234" t="s">
        <v>1243</v>
      </c>
    </row>
    <row r="298" spans="12:17" ht="20.100000000000001" customHeight="1">
      <c r="M298" s="234" t="s">
        <v>1239</v>
      </c>
      <c r="Q298" s="234" t="s">
        <v>1236</v>
      </c>
    </row>
    <row r="299" spans="12:17" ht="20.100000000000001" customHeight="1">
      <c r="M299" s="234" t="s">
        <v>1238</v>
      </c>
      <c r="Q299" s="234" t="s">
        <v>1237</v>
      </c>
    </row>
    <row r="301" spans="12:17" ht="20.100000000000001" customHeight="1">
      <c r="L301" s="234" t="s">
        <v>1242</v>
      </c>
    </row>
    <row r="303" spans="12:17" ht="20.100000000000001" customHeight="1">
      <c r="M303" s="234" t="s">
        <v>1243</v>
      </c>
    </row>
    <row r="304" spans="12:17" ht="20.100000000000001" customHeight="1">
      <c r="M304" s="234" t="s">
        <v>1244</v>
      </c>
      <c r="Q304" s="234" t="s">
        <v>1236</v>
      </c>
    </row>
    <row r="305" spans="7:20" ht="20.100000000000001" customHeight="1">
      <c r="M305" s="234" t="s">
        <v>1238</v>
      </c>
      <c r="Q305" s="234" t="s">
        <v>1237</v>
      </c>
    </row>
    <row r="307" spans="7:20" ht="20.100000000000001" customHeight="1">
      <c r="L307" s="234" t="s">
        <v>1245</v>
      </c>
    </row>
    <row r="309" spans="7:20" ht="20.100000000000001" customHeight="1">
      <c r="M309" s="234" t="s">
        <v>2084</v>
      </c>
    </row>
    <row r="311" spans="7:20" ht="20.100000000000001" customHeight="1">
      <c r="R311" s="234" t="s">
        <v>1247</v>
      </c>
      <c r="T311" s="234" t="s">
        <v>1236</v>
      </c>
    </row>
    <row r="312" spans="7:20" ht="20.100000000000001" customHeight="1">
      <c r="R312" s="234" t="s">
        <v>1248</v>
      </c>
      <c r="T312" s="234" t="s">
        <v>1237</v>
      </c>
    </row>
    <row r="313" spans="7:20" ht="20.100000000000001" customHeight="1">
      <c r="G313" s="234" t="s">
        <v>1535</v>
      </c>
    </row>
    <row r="315" spans="7:20" ht="20.100000000000001" customHeight="1">
      <c r="G315" s="234" t="s">
        <v>1249</v>
      </c>
      <c r="L315" s="234" t="s">
        <v>832</v>
      </c>
    </row>
    <row r="317" spans="7:20" ht="20.100000000000001" customHeight="1">
      <c r="G317" s="234" t="s">
        <v>1536</v>
      </c>
      <c r="M317" s="234" t="s">
        <v>1252</v>
      </c>
    </row>
    <row r="319" spans="7:20" ht="20.100000000000001" customHeight="1">
      <c r="G319" s="234" t="s">
        <v>1537</v>
      </c>
      <c r="M319" s="234" t="s">
        <v>1253</v>
      </c>
    </row>
    <row r="321" spans="3:20" ht="20.100000000000001" customHeight="1">
      <c r="G321" s="234" t="s">
        <v>1250</v>
      </c>
    </row>
    <row r="322" spans="3:20" ht="20.100000000000001" customHeight="1">
      <c r="L322" s="234" t="s">
        <v>836</v>
      </c>
    </row>
    <row r="323" spans="3:20" ht="20.100000000000001" customHeight="1">
      <c r="G323" s="234" t="s">
        <v>1538</v>
      </c>
    </row>
    <row r="324" spans="3:20" ht="20.100000000000001" customHeight="1">
      <c r="M324" s="234" t="s">
        <v>1534</v>
      </c>
      <c r="T324" s="234" t="s">
        <v>1254</v>
      </c>
    </row>
    <row r="325" spans="3:20" ht="20.100000000000001" customHeight="1">
      <c r="G325" s="234" t="s">
        <v>1539</v>
      </c>
      <c r="M325" s="234" t="s">
        <v>1260</v>
      </c>
      <c r="T325" s="234" t="s">
        <v>1255</v>
      </c>
    </row>
    <row r="326" spans="3:20" ht="20.100000000000001" customHeight="1">
      <c r="M326" s="234" t="s">
        <v>1448</v>
      </c>
    </row>
    <row r="327" spans="3:20" ht="20.100000000000001" customHeight="1">
      <c r="G327" s="234" t="s">
        <v>1540</v>
      </c>
    </row>
    <row r="332" spans="3:20" ht="20.100000000000001" customHeight="1">
      <c r="C332" s="263" t="s">
        <v>1591</v>
      </c>
      <c r="D332" s="234" t="s">
        <v>1592</v>
      </c>
    </row>
    <row r="350" spans="3:15" ht="20.100000000000001" customHeight="1">
      <c r="C350" s="234" t="s">
        <v>830</v>
      </c>
      <c r="I350" s="234" t="s">
        <v>1630</v>
      </c>
      <c r="N350" s="234" t="s">
        <v>832</v>
      </c>
    </row>
    <row r="352" spans="3:15" ht="20.100000000000001" customHeight="1">
      <c r="C352" s="234" t="s">
        <v>828</v>
      </c>
      <c r="I352" s="234" t="s">
        <v>1600</v>
      </c>
      <c r="O352" s="234" t="s">
        <v>1599</v>
      </c>
    </row>
    <row r="354" spans="3:22" ht="20.100000000000001" customHeight="1">
      <c r="C354" s="234" t="s">
        <v>829</v>
      </c>
      <c r="I354" s="234" t="s">
        <v>1601</v>
      </c>
      <c r="O354" s="234" t="s">
        <v>1623</v>
      </c>
    </row>
    <row r="356" spans="3:22" ht="20.100000000000001" customHeight="1">
      <c r="C356" s="234" t="s">
        <v>2351</v>
      </c>
      <c r="I356" s="234" t="s">
        <v>1602</v>
      </c>
    </row>
    <row r="357" spans="3:22" ht="20.100000000000001" customHeight="1">
      <c r="N357" s="234" t="s">
        <v>836</v>
      </c>
    </row>
    <row r="358" spans="3:22" ht="20.100000000000001" customHeight="1">
      <c r="C358" s="234" t="s">
        <v>831</v>
      </c>
      <c r="I358" s="234" t="s">
        <v>1622</v>
      </c>
    </row>
    <row r="359" spans="3:22" ht="20.100000000000001" customHeight="1">
      <c r="O359" s="234" t="s">
        <v>1631</v>
      </c>
    </row>
    <row r="360" spans="3:22" ht="20.100000000000001" customHeight="1">
      <c r="C360" s="234" t="s">
        <v>842</v>
      </c>
      <c r="I360" s="234" t="s">
        <v>1603</v>
      </c>
      <c r="V360" s="234" t="s">
        <v>1254</v>
      </c>
    </row>
    <row r="361" spans="3:22" ht="20.100000000000001" customHeight="1">
      <c r="O361" s="234" t="s">
        <v>1632</v>
      </c>
      <c r="V361" s="234" t="s">
        <v>1255</v>
      </c>
    </row>
    <row r="362" spans="3:22" ht="20.100000000000001" customHeight="1">
      <c r="C362" s="234" t="s">
        <v>834</v>
      </c>
      <c r="I362" s="234" t="s">
        <v>1604</v>
      </c>
    </row>
    <row r="363" spans="3:22" ht="20.100000000000001" customHeight="1">
      <c r="O363" s="234" t="s">
        <v>1625</v>
      </c>
    </row>
    <row r="364" spans="3:22" ht="20.100000000000001" customHeight="1">
      <c r="V364" s="234" t="s">
        <v>1254</v>
      </c>
    </row>
    <row r="365" spans="3:22" ht="20.100000000000001" customHeight="1">
      <c r="O365" s="234" t="s">
        <v>1624</v>
      </c>
    </row>
    <row r="366" spans="3:22" ht="20.100000000000001" customHeight="1">
      <c r="V366" s="234" t="s">
        <v>1255</v>
      </c>
    </row>
    <row r="373" spans="3:4" ht="20.100000000000001" customHeight="1">
      <c r="C373" s="263" t="s">
        <v>1593</v>
      </c>
      <c r="D373" s="234" t="s">
        <v>1594</v>
      </c>
    </row>
    <row r="392" spans="12:13" ht="20.100000000000001" customHeight="1">
      <c r="L392" s="234" t="s">
        <v>832</v>
      </c>
    </row>
    <row r="394" spans="12:13" ht="20.100000000000001" customHeight="1">
      <c r="M394" s="234" t="s">
        <v>1633</v>
      </c>
    </row>
    <row r="396" spans="12:13" ht="20.100000000000001" customHeight="1">
      <c r="M396" s="234" t="s">
        <v>1634</v>
      </c>
    </row>
    <row r="399" spans="12:13" ht="20.100000000000001" customHeight="1">
      <c r="L399" s="234" t="s">
        <v>836</v>
      </c>
    </row>
    <row r="401" spans="13:13" ht="20.100000000000001" customHeight="1">
      <c r="M401" s="234" t="s">
        <v>1635</v>
      </c>
    </row>
    <row r="403" spans="13:13" ht="20.100000000000001" customHeight="1">
      <c r="M403" s="234" t="s">
        <v>1636</v>
      </c>
    </row>
    <row r="434" spans="5:13" ht="20.100000000000001" customHeight="1">
      <c r="E434" s="234" t="s">
        <v>830</v>
      </c>
      <c r="L434" s="234" t="s">
        <v>832</v>
      </c>
    </row>
    <row r="436" spans="5:13" ht="20.100000000000001" customHeight="1">
      <c r="E436" s="234" t="s">
        <v>828</v>
      </c>
      <c r="M436" s="234" t="s">
        <v>1595</v>
      </c>
    </row>
    <row r="438" spans="5:13" ht="20.100000000000001" customHeight="1">
      <c r="E438" s="234" t="s">
        <v>829</v>
      </c>
      <c r="M438" s="234" t="s">
        <v>1596</v>
      </c>
    </row>
    <row r="440" spans="5:13" ht="20.100000000000001" customHeight="1">
      <c r="E440" s="234" t="s">
        <v>2342</v>
      </c>
    </row>
    <row r="441" spans="5:13" ht="20.100000000000001" customHeight="1">
      <c r="L441" s="234" t="s">
        <v>836</v>
      </c>
    </row>
    <row r="442" spans="5:13" ht="20.100000000000001" customHeight="1">
      <c r="E442" s="234" t="s">
        <v>831</v>
      </c>
    </row>
    <row r="443" spans="5:13" ht="20.100000000000001" customHeight="1">
      <c r="M443" s="234" t="s">
        <v>1597</v>
      </c>
    </row>
    <row r="444" spans="5:13" ht="20.100000000000001" customHeight="1">
      <c r="E444" s="234" t="s">
        <v>842</v>
      </c>
    </row>
    <row r="445" spans="5:13" ht="20.100000000000001" customHeight="1">
      <c r="M445" s="234" t="s">
        <v>1598</v>
      </c>
    </row>
    <row r="446" spans="5:13" ht="20.100000000000001" customHeight="1">
      <c r="E446" s="234" t="s">
        <v>834</v>
      </c>
    </row>
    <row r="455" spans="3:4" ht="20.100000000000001" customHeight="1">
      <c r="C455" s="263" t="s">
        <v>1856</v>
      </c>
      <c r="D455" s="234" t="s">
        <v>886</v>
      </c>
    </row>
    <row r="474" spans="5:22" ht="20.100000000000001" customHeight="1">
      <c r="L474" s="234" t="s">
        <v>1734</v>
      </c>
    </row>
    <row r="476" spans="5:22" ht="20.100000000000001" customHeight="1">
      <c r="M476" s="234" t="s">
        <v>1733</v>
      </c>
      <c r="T476" s="234" t="s">
        <v>1735</v>
      </c>
      <c r="V476" s="234" t="s">
        <v>1736</v>
      </c>
    </row>
    <row r="477" spans="5:22" ht="20.100000000000001" customHeight="1">
      <c r="T477" s="234" t="s">
        <v>1738</v>
      </c>
      <c r="V477" s="234" t="s">
        <v>1737</v>
      </c>
    </row>
    <row r="478" spans="5:22" ht="20.100000000000001" customHeight="1">
      <c r="E478" s="234" t="s">
        <v>1730</v>
      </c>
      <c r="T478" s="234" t="s">
        <v>1739</v>
      </c>
      <c r="V478" s="234" t="s">
        <v>1740</v>
      </c>
    </row>
    <row r="479" spans="5:22" ht="20.100000000000001" customHeight="1">
      <c r="L479" s="234" t="s">
        <v>832</v>
      </c>
    </row>
    <row r="480" spans="5:22" ht="20.100000000000001" customHeight="1">
      <c r="F480" s="234" t="s">
        <v>1731</v>
      </c>
    </row>
    <row r="481" spans="3:13" ht="20.100000000000001" customHeight="1">
      <c r="M481" s="234" t="s">
        <v>840</v>
      </c>
    </row>
    <row r="483" spans="3:13" ht="20.100000000000001" customHeight="1">
      <c r="M483" s="234" t="s">
        <v>841</v>
      </c>
    </row>
    <row r="486" spans="3:13" ht="20.100000000000001" customHeight="1">
      <c r="L486" s="234" t="s">
        <v>836</v>
      </c>
    </row>
    <row r="488" spans="3:13" ht="20.100000000000001" customHeight="1">
      <c r="M488" s="234" t="s">
        <v>1732</v>
      </c>
    </row>
    <row r="490" spans="3:13" ht="20.100000000000001" customHeight="1">
      <c r="M490" s="234" t="s">
        <v>844</v>
      </c>
    </row>
    <row r="496" spans="3:13" ht="20.100000000000001" customHeight="1">
      <c r="C496" s="263" t="s">
        <v>1857</v>
      </c>
      <c r="D496" s="234" t="s">
        <v>1799</v>
      </c>
    </row>
    <row r="512" spans="5:5" ht="20.100000000000001" customHeight="1">
      <c r="E512" s="234" t="s">
        <v>1730</v>
      </c>
    </row>
    <row r="513" spans="6:13" ht="20.100000000000001" customHeight="1">
      <c r="L513" s="234" t="s">
        <v>832</v>
      </c>
    </row>
    <row r="514" spans="6:13" ht="20.100000000000001" customHeight="1">
      <c r="F514" s="234" t="s">
        <v>1731</v>
      </c>
    </row>
    <row r="515" spans="6:13" ht="20.100000000000001" customHeight="1">
      <c r="M515" s="234" t="s">
        <v>1800</v>
      </c>
    </row>
    <row r="517" spans="6:13" ht="20.100000000000001" customHeight="1">
      <c r="M517" s="234" t="s">
        <v>1801</v>
      </c>
    </row>
    <row r="520" spans="6:13" ht="20.100000000000001" customHeight="1">
      <c r="L520" s="234" t="s">
        <v>836</v>
      </c>
    </row>
    <row r="522" spans="6:13" ht="20.100000000000001" customHeight="1">
      <c r="M522" s="234" t="s">
        <v>1732</v>
      </c>
    </row>
    <row r="524" spans="6:13" ht="20.100000000000001" customHeight="1">
      <c r="M524" s="234" t="s">
        <v>1802</v>
      </c>
    </row>
    <row r="537" spans="3:4" ht="20.100000000000001" customHeight="1">
      <c r="C537" s="263" t="s">
        <v>1858</v>
      </c>
      <c r="D537" s="234" t="s">
        <v>1859</v>
      </c>
    </row>
    <row r="558" spans="12:13" ht="20.100000000000001" customHeight="1">
      <c r="L558" s="234" t="s">
        <v>832</v>
      </c>
    </row>
    <row r="560" spans="12:13" ht="20.100000000000001" customHeight="1">
      <c r="M560" s="234" t="s">
        <v>1862</v>
      </c>
    </row>
    <row r="562" spans="12:13" ht="20.100000000000001" customHeight="1">
      <c r="M562" s="234" t="s">
        <v>1865</v>
      </c>
    </row>
    <row r="565" spans="12:13" ht="20.100000000000001" customHeight="1">
      <c r="L565" s="234" t="s">
        <v>836</v>
      </c>
    </row>
    <row r="567" spans="12:13" ht="20.100000000000001" customHeight="1">
      <c r="M567" s="234" t="s">
        <v>1863</v>
      </c>
    </row>
    <row r="569" spans="12:13" ht="20.100000000000001" customHeight="1">
      <c r="M569" s="234" t="s">
        <v>1866</v>
      </c>
    </row>
    <row r="578" spans="3:21" ht="20.100000000000001" customHeight="1">
      <c r="C578" s="263" t="s">
        <v>1860</v>
      </c>
      <c r="D578" s="234" t="s">
        <v>1861</v>
      </c>
    </row>
    <row r="582" spans="3:21" ht="20.100000000000001" customHeight="1">
      <c r="O582" s="234" t="s">
        <v>1245</v>
      </c>
    </row>
    <row r="584" spans="3:21" ht="20.100000000000001" customHeight="1">
      <c r="P584" s="234" t="s">
        <v>2084</v>
      </c>
    </row>
    <row r="586" spans="3:21" ht="20.100000000000001" customHeight="1">
      <c r="Q586" s="234" t="s">
        <v>1867</v>
      </c>
    </row>
    <row r="587" spans="3:21" ht="20.100000000000001" customHeight="1">
      <c r="Q587" s="234" t="s">
        <v>1868</v>
      </c>
    </row>
    <row r="589" spans="3:21" ht="20.100000000000001" customHeight="1">
      <c r="Q589" s="234" t="s">
        <v>1869</v>
      </c>
    </row>
    <row r="590" spans="3:21" ht="20.100000000000001" customHeight="1">
      <c r="Q590" s="234" t="s">
        <v>1870</v>
      </c>
    </row>
    <row r="591" spans="3:21" ht="20.100000000000001" customHeight="1">
      <c r="R591" s="234" t="s">
        <v>1871</v>
      </c>
      <c r="U591" s="234">
        <v>1.4999999999999999E-2</v>
      </c>
    </row>
    <row r="592" spans="3:21" ht="20.100000000000001" customHeight="1">
      <c r="R592" s="234" t="s">
        <v>1872</v>
      </c>
      <c r="U592" s="234">
        <v>2.5000000000000001E-2</v>
      </c>
    </row>
    <row r="593" spans="12:21" ht="20.100000000000001" customHeight="1">
      <c r="R593" s="234" t="s">
        <v>1873</v>
      </c>
      <c r="U593" s="234">
        <v>2.1999999999999999E-2</v>
      </c>
    </row>
    <row r="599" spans="12:21" ht="20.100000000000001" customHeight="1">
      <c r="L599" s="234" t="s">
        <v>832</v>
      </c>
    </row>
    <row r="601" spans="12:21" ht="20.100000000000001" customHeight="1">
      <c r="M601" s="234" t="s">
        <v>1874</v>
      </c>
    </row>
    <row r="603" spans="12:21" ht="20.100000000000001" customHeight="1">
      <c r="M603" s="234" t="s">
        <v>1875</v>
      </c>
    </row>
    <row r="606" spans="12:21" ht="20.100000000000001" customHeight="1">
      <c r="L606" s="234" t="s">
        <v>836</v>
      </c>
    </row>
    <row r="608" spans="12:21" ht="20.100000000000001" customHeight="1">
      <c r="M608" s="234" t="s">
        <v>1876</v>
      </c>
    </row>
    <row r="610" spans="3:13" ht="20.100000000000001" customHeight="1">
      <c r="M610" s="234" t="s">
        <v>1877</v>
      </c>
    </row>
    <row r="619" spans="3:13" ht="20.100000000000001" customHeight="1">
      <c r="C619" s="263" t="s">
        <v>1882</v>
      </c>
      <c r="D619" s="234" t="s">
        <v>1881</v>
      </c>
    </row>
    <row r="640" spans="5:12" ht="20.100000000000001" customHeight="1">
      <c r="E640" s="234" t="s">
        <v>2617</v>
      </c>
      <c r="L640" s="234" t="s">
        <v>832</v>
      </c>
    </row>
    <row r="642" spans="12:13" ht="20.100000000000001" customHeight="1">
      <c r="M642" s="234" t="s">
        <v>1862</v>
      </c>
    </row>
    <row r="644" spans="12:13" ht="20.100000000000001" customHeight="1">
      <c r="M644" s="234" t="s">
        <v>1883</v>
      </c>
    </row>
    <row r="647" spans="12:13" ht="20.100000000000001" customHeight="1">
      <c r="L647" s="234" t="s">
        <v>836</v>
      </c>
    </row>
    <row r="649" spans="12:13" ht="20.100000000000001" customHeight="1">
      <c r="M649" s="234" t="s">
        <v>1863</v>
      </c>
    </row>
    <row r="651" spans="12:13" ht="20.100000000000001" customHeight="1">
      <c r="M651" s="234" t="s">
        <v>1864</v>
      </c>
    </row>
    <row r="660" spans="3:17" ht="20.100000000000001" customHeight="1">
      <c r="C660" s="263" t="s">
        <v>1884</v>
      </c>
      <c r="D660" s="234" t="s">
        <v>1885</v>
      </c>
    </row>
    <row r="662" spans="3:17" ht="20.100000000000001" customHeight="1">
      <c r="L662" s="234" t="s">
        <v>1447</v>
      </c>
    </row>
    <row r="664" spans="3:17" ht="20.100000000000001" customHeight="1">
      <c r="L664" s="234" t="s">
        <v>1241</v>
      </c>
    </row>
    <row r="666" spans="3:17" ht="20.100000000000001" customHeight="1">
      <c r="M666" s="234" t="s">
        <v>1243</v>
      </c>
    </row>
    <row r="667" spans="3:17" ht="20.100000000000001" customHeight="1">
      <c r="M667" s="234" t="s">
        <v>1239</v>
      </c>
      <c r="Q667" s="234" t="s">
        <v>1236</v>
      </c>
    </row>
    <row r="668" spans="3:17" ht="20.100000000000001" customHeight="1">
      <c r="M668" s="234" t="s">
        <v>1238</v>
      </c>
      <c r="Q668" s="234" t="s">
        <v>1237</v>
      </c>
    </row>
    <row r="670" spans="3:17" ht="20.100000000000001" customHeight="1">
      <c r="L670" s="234" t="s">
        <v>1242</v>
      </c>
    </row>
    <row r="672" spans="3:17" ht="20.100000000000001" customHeight="1">
      <c r="M672" s="234" t="s">
        <v>1243</v>
      </c>
    </row>
    <row r="673" spans="7:20" ht="20.100000000000001" customHeight="1">
      <c r="M673" s="234" t="s">
        <v>1939</v>
      </c>
      <c r="Q673" s="234" t="s">
        <v>1236</v>
      </c>
    </row>
    <row r="674" spans="7:20" ht="20.100000000000001" customHeight="1">
      <c r="M674" s="234" t="s">
        <v>1238</v>
      </c>
      <c r="Q674" s="234" t="s">
        <v>1237</v>
      </c>
    </row>
    <row r="676" spans="7:20" ht="20.100000000000001" customHeight="1">
      <c r="L676" s="234" t="s">
        <v>1245</v>
      </c>
    </row>
    <row r="678" spans="7:20" ht="20.100000000000001" customHeight="1">
      <c r="M678" s="234" t="s">
        <v>2084</v>
      </c>
    </row>
    <row r="680" spans="7:20" ht="20.100000000000001" customHeight="1">
      <c r="R680" s="234" t="s">
        <v>1247</v>
      </c>
      <c r="T680" s="234" t="s">
        <v>1236</v>
      </c>
    </row>
    <row r="681" spans="7:20" ht="20.100000000000001" customHeight="1">
      <c r="R681" s="234" t="s">
        <v>1248</v>
      </c>
      <c r="T681" s="234" t="s">
        <v>1237</v>
      </c>
    </row>
    <row r="684" spans="7:20" ht="20.100000000000001" customHeight="1">
      <c r="L684" s="234" t="s">
        <v>832</v>
      </c>
    </row>
    <row r="686" spans="7:20" ht="20.100000000000001" customHeight="1">
      <c r="M686" s="234" t="s">
        <v>1940</v>
      </c>
    </row>
    <row r="687" spans="7:20" ht="20.100000000000001" customHeight="1">
      <c r="G687" s="234" t="s">
        <v>1938</v>
      </c>
    </row>
    <row r="688" spans="7:20" ht="20.100000000000001" customHeight="1">
      <c r="M688" s="234" t="s">
        <v>1941</v>
      </c>
    </row>
    <row r="689" spans="3:20" ht="20.100000000000001" customHeight="1">
      <c r="G689" s="234" t="s">
        <v>1937</v>
      </c>
    </row>
    <row r="691" spans="3:20" ht="20.100000000000001" customHeight="1">
      <c r="G691" s="234" t="s">
        <v>1936</v>
      </c>
      <c r="L691" s="234" t="s">
        <v>836</v>
      </c>
    </row>
    <row r="693" spans="3:20" ht="20.100000000000001" customHeight="1">
      <c r="G693" s="234" t="s">
        <v>1935</v>
      </c>
      <c r="M693" s="234" t="s">
        <v>1942</v>
      </c>
      <c r="T693" s="234" t="s">
        <v>851</v>
      </c>
    </row>
    <row r="695" spans="3:20" ht="20.100000000000001" customHeight="1">
      <c r="M695" s="234" t="s">
        <v>1448</v>
      </c>
    </row>
    <row r="701" spans="3:20" ht="20.100000000000001" customHeight="1">
      <c r="C701" s="263" t="s">
        <v>1930</v>
      </c>
      <c r="D701" s="234" t="s">
        <v>1931</v>
      </c>
    </row>
    <row r="714" spans="5:5" ht="20.100000000000001" customHeight="1">
      <c r="E714" s="234" t="s">
        <v>1933</v>
      </c>
    </row>
    <row r="716" spans="5:5" ht="20.100000000000001" customHeight="1">
      <c r="E716" s="234" t="s">
        <v>2060</v>
      </c>
    </row>
    <row r="718" spans="5:5" ht="20.100000000000001" customHeight="1">
      <c r="E718" s="234" t="s">
        <v>1945</v>
      </c>
    </row>
    <row r="720" spans="5:5" ht="20.100000000000001" customHeight="1">
      <c r="E720" s="234" t="s">
        <v>2066</v>
      </c>
    </row>
    <row r="722" spans="5:14" ht="20.100000000000001" customHeight="1">
      <c r="M722" s="234" t="s">
        <v>832</v>
      </c>
    </row>
    <row r="724" spans="5:14" ht="20.100000000000001" customHeight="1">
      <c r="N724" s="234" t="s">
        <v>1934</v>
      </c>
    </row>
    <row r="725" spans="5:14" ht="20.100000000000001" customHeight="1">
      <c r="E725" s="234" t="s">
        <v>2063</v>
      </c>
    </row>
    <row r="726" spans="5:14" ht="20.100000000000001" customHeight="1">
      <c r="N726" s="234" t="s">
        <v>1946</v>
      </c>
    </row>
    <row r="727" spans="5:14" ht="20.100000000000001" customHeight="1">
      <c r="E727" s="234" t="s">
        <v>2064</v>
      </c>
    </row>
    <row r="729" spans="5:14" ht="20.100000000000001" customHeight="1">
      <c r="E729" s="234" t="s">
        <v>2065</v>
      </c>
      <c r="M729" s="234" t="s">
        <v>836</v>
      </c>
    </row>
    <row r="731" spans="5:14" ht="20.100000000000001" customHeight="1">
      <c r="E731" s="234" t="s">
        <v>2061</v>
      </c>
      <c r="N731" s="234" t="s">
        <v>2067</v>
      </c>
    </row>
    <row r="733" spans="5:14" ht="20.100000000000001" customHeight="1">
      <c r="N733" s="234" t="s">
        <v>2062</v>
      </c>
    </row>
    <row r="742" spans="3:19" ht="20.100000000000001" customHeight="1">
      <c r="C742" s="263" t="s">
        <v>1932</v>
      </c>
      <c r="D742" s="234" t="s">
        <v>887</v>
      </c>
    </row>
    <row r="744" spans="3:19" ht="20.100000000000001" customHeight="1">
      <c r="S744" s="234" t="s">
        <v>2068</v>
      </c>
    </row>
    <row r="746" spans="3:19" ht="20.100000000000001" customHeight="1">
      <c r="S746" s="234" t="s">
        <v>2075</v>
      </c>
    </row>
    <row r="748" spans="3:19" ht="20.100000000000001" customHeight="1">
      <c r="S748" s="234" t="s">
        <v>2076</v>
      </c>
    </row>
    <row r="750" spans="3:19" ht="20.100000000000001" customHeight="1">
      <c r="R750" s="234" t="s">
        <v>2069</v>
      </c>
    </row>
    <row r="752" spans="3:19" ht="20.100000000000001" customHeight="1">
      <c r="S752" s="234" t="s">
        <v>2070</v>
      </c>
    </row>
    <row r="755" spans="5:19" ht="20.100000000000001" customHeight="1">
      <c r="R755" s="234" t="s">
        <v>2071</v>
      </c>
    </row>
    <row r="757" spans="5:19" ht="20.100000000000001" customHeight="1">
      <c r="S757" s="234" t="s">
        <v>2074</v>
      </c>
    </row>
    <row r="759" spans="5:19" ht="20.100000000000001" customHeight="1">
      <c r="S759" s="234" t="s">
        <v>2072</v>
      </c>
    </row>
    <row r="763" spans="5:19" ht="20.100000000000001" customHeight="1">
      <c r="E763" s="234" t="s">
        <v>1947</v>
      </c>
      <c r="M763" s="234" t="s">
        <v>832</v>
      </c>
    </row>
    <row r="765" spans="5:19" ht="20.100000000000001" customHeight="1">
      <c r="E765" s="234" t="s">
        <v>1948</v>
      </c>
      <c r="N765" s="234" t="s">
        <v>1950</v>
      </c>
    </row>
    <row r="767" spans="5:19" ht="20.100000000000001" customHeight="1">
      <c r="E767" s="234" t="s">
        <v>1949</v>
      </c>
      <c r="N767" s="234" t="s">
        <v>1951</v>
      </c>
    </row>
    <row r="769" spans="3:23" ht="20.100000000000001" customHeight="1">
      <c r="E769" s="234" t="s">
        <v>1945</v>
      </c>
    </row>
    <row r="770" spans="3:23" ht="20.100000000000001" customHeight="1">
      <c r="M770" s="234" t="s">
        <v>836</v>
      </c>
    </row>
    <row r="772" spans="3:23" ht="20.100000000000001" customHeight="1">
      <c r="N772" s="234" t="s">
        <v>2077</v>
      </c>
      <c r="W772" s="234" t="s">
        <v>2069</v>
      </c>
    </row>
    <row r="773" spans="3:23" ht="20.100000000000001" customHeight="1">
      <c r="N773" s="234" t="s">
        <v>2078</v>
      </c>
      <c r="W773" s="234" t="s">
        <v>2071</v>
      </c>
    </row>
    <row r="775" spans="3:23" ht="20.100000000000001" customHeight="1">
      <c r="N775" s="234" t="s">
        <v>2079</v>
      </c>
      <c r="W775" s="234" t="s">
        <v>2069</v>
      </c>
    </row>
    <row r="776" spans="3:23" ht="20.100000000000001" customHeight="1">
      <c r="N776" s="234" t="s">
        <v>2080</v>
      </c>
      <c r="W776" s="234" t="s">
        <v>2071</v>
      </c>
    </row>
    <row r="783" spans="3:23" ht="20.100000000000001" customHeight="1">
      <c r="C783" s="263" t="s">
        <v>1965</v>
      </c>
      <c r="D783" s="234" t="s">
        <v>1957</v>
      </c>
    </row>
    <row r="806" spans="5:13" ht="20.100000000000001" customHeight="1">
      <c r="E806" s="234" t="s">
        <v>830</v>
      </c>
      <c r="L806" s="234" t="s">
        <v>832</v>
      </c>
    </row>
    <row r="808" spans="5:13" ht="20.100000000000001" customHeight="1">
      <c r="E808" s="234" t="s">
        <v>1967</v>
      </c>
      <c r="M808" s="234" t="s">
        <v>833</v>
      </c>
    </row>
    <row r="810" spans="5:13" ht="20.100000000000001" customHeight="1">
      <c r="E810" s="234" t="s">
        <v>1969</v>
      </c>
      <c r="M810" s="234" t="s">
        <v>1972</v>
      </c>
    </row>
    <row r="812" spans="5:13" ht="20.100000000000001" customHeight="1">
      <c r="E812" s="234" t="s">
        <v>1970</v>
      </c>
    </row>
    <row r="813" spans="5:13" ht="20.100000000000001" customHeight="1">
      <c r="L813" s="234" t="s">
        <v>836</v>
      </c>
    </row>
    <row r="814" spans="5:13" ht="20.100000000000001" customHeight="1">
      <c r="E814" s="234" t="s">
        <v>1971</v>
      </c>
    </row>
    <row r="815" spans="5:13" ht="20.100000000000001" customHeight="1">
      <c r="M815" s="234" t="s">
        <v>837</v>
      </c>
    </row>
    <row r="816" spans="5:13" ht="20.100000000000001" customHeight="1">
      <c r="E816" s="234" t="s">
        <v>1968</v>
      </c>
    </row>
    <row r="817" spans="3:19" ht="20.100000000000001" customHeight="1">
      <c r="M817" s="234" t="s">
        <v>1973</v>
      </c>
    </row>
    <row r="824" spans="3:19" ht="20.100000000000001" customHeight="1">
      <c r="C824" s="263" t="s">
        <v>1966</v>
      </c>
      <c r="D824" s="234" t="s">
        <v>885</v>
      </c>
    </row>
    <row r="831" spans="3:19" ht="20.100000000000001" customHeight="1">
      <c r="Q831" s="234" t="s">
        <v>1977</v>
      </c>
      <c r="S831" s="234" t="s">
        <v>1535</v>
      </c>
    </row>
    <row r="833" spans="3:19" ht="20.100000000000001" customHeight="1">
      <c r="S833" s="234" t="s">
        <v>1978</v>
      </c>
    </row>
    <row r="835" spans="3:19" ht="20.100000000000001" customHeight="1">
      <c r="S835" s="234" t="s">
        <v>2015</v>
      </c>
    </row>
    <row r="837" spans="3:19" ht="20.100000000000001" customHeight="1">
      <c r="S837" s="234" t="s">
        <v>1982</v>
      </c>
    </row>
    <row r="839" spans="3:19" ht="20.100000000000001" customHeight="1">
      <c r="S839" s="234" t="s">
        <v>1983</v>
      </c>
    </row>
    <row r="841" spans="3:19" ht="20.100000000000001" customHeight="1">
      <c r="S841" s="234" t="s">
        <v>1984</v>
      </c>
    </row>
    <row r="846" spans="3:19" ht="20.100000000000001" customHeight="1">
      <c r="L846" s="234" t="s">
        <v>832</v>
      </c>
    </row>
    <row r="847" spans="3:19" ht="20.100000000000001" customHeight="1">
      <c r="C847" s="234" t="s">
        <v>1976</v>
      </c>
      <c r="E847" s="234" t="s">
        <v>1979</v>
      </c>
    </row>
    <row r="848" spans="3:19" ht="20.100000000000001" customHeight="1">
      <c r="M848" s="234" t="s">
        <v>1985</v>
      </c>
    </row>
    <row r="849" spans="5:20" ht="20.100000000000001" customHeight="1">
      <c r="E849" s="234" t="s">
        <v>1975</v>
      </c>
    </row>
    <row r="850" spans="5:20" ht="20.100000000000001" customHeight="1">
      <c r="M850" s="234" t="s">
        <v>1986</v>
      </c>
    </row>
    <row r="851" spans="5:20" ht="20.100000000000001" customHeight="1">
      <c r="E851" s="234" t="s">
        <v>1980</v>
      </c>
    </row>
    <row r="852" spans="5:20" ht="20.100000000000001" customHeight="1">
      <c r="K852" s="234" t="s">
        <v>1990</v>
      </c>
    </row>
    <row r="853" spans="5:20" ht="20.100000000000001" customHeight="1">
      <c r="E853" s="234" t="s">
        <v>1981</v>
      </c>
      <c r="L853" s="234" t="s">
        <v>836</v>
      </c>
    </row>
    <row r="855" spans="5:20" ht="20.100000000000001" customHeight="1">
      <c r="M855" s="234" t="s">
        <v>1988</v>
      </c>
    </row>
    <row r="856" spans="5:20" ht="20.100000000000001" customHeight="1">
      <c r="T856" s="234" t="s">
        <v>1254</v>
      </c>
    </row>
    <row r="857" spans="5:20" ht="20.100000000000001" customHeight="1">
      <c r="M857" s="234" t="s">
        <v>1989</v>
      </c>
      <c r="T857" s="234" t="s">
        <v>1255</v>
      </c>
    </row>
    <row r="858" spans="5:20" ht="20.100000000000001" customHeight="1">
      <c r="M858" s="234" t="s">
        <v>1987</v>
      </c>
      <c r="T858" s="234" t="s">
        <v>1254</v>
      </c>
    </row>
    <row r="859" spans="5:20" ht="20.100000000000001" customHeight="1">
      <c r="M859" s="234" t="s">
        <v>2016</v>
      </c>
      <c r="T859" s="234" t="s">
        <v>1255</v>
      </c>
    </row>
    <row r="865" spans="3:21" ht="20.100000000000001" customHeight="1">
      <c r="C865" s="263" t="s">
        <v>1974</v>
      </c>
      <c r="D865" s="234" t="s">
        <v>2569</v>
      </c>
      <c r="P865" s="234" t="s">
        <v>2073</v>
      </c>
    </row>
    <row r="869" spans="3:21" ht="20.100000000000001" customHeight="1">
      <c r="Q869" s="234" t="s">
        <v>2037</v>
      </c>
    </row>
    <row r="871" spans="3:21" ht="20.100000000000001" customHeight="1">
      <c r="Q871" s="234" t="s">
        <v>2038</v>
      </c>
    </row>
    <row r="873" spans="3:21" ht="20.100000000000001" customHeight="1">
      <c r="Q873" s="234" t="s">
        <v>2051</v>
      </c>
    </row>
    <row r="875" spans="3:21" ht="20.100000000000001" customHeight="1">
      <c r="Q875" s="234" t="s">
        <v>2039</v>
      </c>
    </row>
    <row r="879" spans="3:21" ht="20.100000000000001" customHeight="1">
      <c r="U879" s="234" t="s">
        <v>2042</v>
      </c>
    </row>
    <row r="881" spans="3:24" ht="20.100000000000001" customHeight="1">
      <c r="U881" s="263" t="s">
        <v>2043</v>
      </c>
      <c r="V881" s="234" t="s">
        <v>2046</v>
      </c>
    </row>
    <row r="882" spans="3:24" ht="20.100000000000001" customHeight="1">
      <c r="U882" s="263" t="s">
        <v>2044</v>
      </c>
      <c r="V882" s="234" t="s">
        <v>2047</v>
      </c>
    </row>
    <row r="883" spans="3:24" ht="20.100000000000001" customHeight="1">
      <c r="U883" s="263" t="s">
        <v>2045</v>
      </c>
      <c r="V883" s="234" t="s">
        <v>2048</v>
      </c>
    </row>
    <row r="885" spans="3:24" ht="20.100000000000001" customHeight="1">
      <c r="E885" s="234" t="s">
        <v>2036</v>
      </c>
      <c r="L885" s="234" t="s">
        <v>832</v>
      </c>
    </row>
    <row r="887" spans="3:24" ht="20.100000000000001" customHeight="1">
      <c r="E887" s="234" t="s">
        <v>2054</v>
      </c>
      <c r="M887" s="234" t="s">
        <v>2040</v>
      </c>
    </row>
    <row r="889" spans="3:24" ht="20.100000000000001" customHeight="1">
      <c r="M889" s="234" t="s">
        <v>2041</v>
      </c>
    </row>
    <row r="891" spans="3:24" ht="20.100000000000001" customHeight="1">
      <c r="C891" s="264" t="s">
        <v>2578</v>
      </c>
    </row>
    <row r="892" spans="3:24" ht="20.100000000000001" customHeight="1">
      <c r="L892" s="234" t="s">
        <v>836</v>
      </c>
    </row>
    <row r="893" spans="3:24" ht="20.100000000000001" customHeight="1">
      <c r="X893" s="234" t="s">
        <v>2042</v>
      </c>
    </row>
    <row r="894" spans="3:24" ht="20.100000000000001" customHeight="1">
      <c r="M894" s="234" t="s">
        <v>2055</v>
      </c>
      <c r="X894" s="234">
        <v>1</v>
      </c>
    </row>
    <row r="895" spans="3:24" ht="20.100000000000001" customHeight="1">
      <c r="M895" s="234" t="s">
        <v>2050</v>
      </c>
      <c r="X895" s="234">
        <v>2</v>
      </c>
    </row>
    <row r="896" spans="3:24" ht="20.100000000000001" customHeight="1">
      <c r="M896" s="234" t="s">
        <v>2049</v>
      </c>
      <c r="X896" s="234">
        <v>3</v>
      </c>
    </row>
    <row r="898" spans="3:24" ht="20.100000000000001" customHeight="1">
      <c r="M898" s="234" t="s">
        <v>2056</v>
      </c>
      <c r="X898" s="234">
        <v>1</v>
      </c>
    </row>
    <row r="899" spans="3:24" ht="20.100000000000001" customHeight="1">
      <c r="M899" s="234" t="s">
        <v>2052</v>
      </c>
      <c r="X899" s="234">
        <v>2</v>
      </c>
    </row>
    <row r="900" spans="3:24" ht="20.100000000000001" customHeight="1">
      <c r="M900" s="234" t="s">
        <v>2053</v>
      </c>
      <c r="X900" s="234">
        <v>3</v>
      </c>
    </row>
    <row r="906" spans="3:24" ht="20.100000000000001" customHeight="1">
      <c r="C906" s="263"/>
      <c r="D906" s="234" t="s">
        <v>2568</v>
      </c>
      <c r="P906" s="234" t="s">
        <v>2073</v>
      </c>
    </row>
    <row r="910" spans="3:24" ht="20.100000000000001" customHeight="1">
      <c r="Q910" s="234" t="s">
        <v>2037</v>
      </c>
    </row>
    <row r="912" spans="3:24" ht="20.100000000000001" customHeight="1">
      <c r="Q912" s="234" t="s">
        <v>2038</v>
      </c>
    </row>
    <row r="914" spans="7:22" ht="20.100000000000001" customHeight="1">
      <c r="Q914" s="234" t="s">
        <v>1935</v>
      </c>
    </row>
    <row r="916" spans="7:22" ht="20.100000000000001" customHeight="1">
      <c r="Q916" s="234" t="s">
        <v>2039</v>
      </c>
    </row>
    <row r="920" spans="7:22" ht="20.100000000000001" customHeight="1">
      <c r="U920" s="234" t="s">
        <v>2042</v>
      </c>
    </row>
    <row r="922" spans="7:22" ht="20.100000000000001" customHeight="1">
      <c r="U922" s="263" t="s">
        <v>2043</v>
      </c>
      <c r="V922" s="234" t="s">
        <v>2046</v>
      </c>
    </row>
    <row r="923" spans="7:22" ht="20.100000000000001" customHeight="1">
      <c r="U923" s="263" t="s">
        <v>2044</v>
      </c>
      <c r="V923" s="234" t="s">
        <v>2047</v>
      </c>
    </row>
    <row r="924" spans="7:22" ht="20.100000000000001" customHeight="1">
      <c r="G924" s="234" t="s">
        <v>2216</v>
      </c>
      <c r="U924" s="263" t="s">
        <v>2045</v>
      </c>
      <c r="V924" s="234" t="s">
        <v>2048</v>
      </c>
    </row>
    <row r="926" spans="7:22" ht="20.100000000000001" customHeight="1">
      <c r="L926" s="234" t="s">
        <v>832</v>
      </c>
    </row>
    <row r="928" spans="7:22" ht="20.100000000000001" customHeight="1">
      <c r="M928" s="234" t="s">
        <v>2160</v>
      </c>
    </row>
    <row r="929" spans="7:24" ht="20.100000000000001" customHeight="1">
      <c r="G929" s="234" t="s">
        <v>2233</v>
      </c>
    </row>
    <row r="930" spans="7:24" ht="20.100000000000001" customHeight="1">
      <c r="M930" s="234" t="s">
        <v>2238</v>
      </c>
    </row>
    <row r="931" spans="7:24" ht="20.100000000000001" customHeight="1">
      <c r="G931" s="234" t="s">
        <v>2161</v>
      </c>
    </row>
    <row r="933" spans="7:24" ht="20.100000000000001" customHeight="1">
      <c r="G933" s="234" t="s">
        <v>2214</v>
      </c>
      <c r="L933" s="234" t="s">
        <v>836</v>
      </c>
    </row>
    <row r="934" spans="7:24" ht="20.100000000000001" customHeight="1">
      <c r="X934" s="234" t="s">
        <v>2042</v>
      </c>
    </row>
    <row r="935" spans="7:24" ht="20.100000000000001" customHeight="1">
      <c r="G935" s="234" t="s">
        <v>2343</v>
      </c>
      <c r="M935" s="234" t="s">
        <v>2162</v>
      </c>
      <c r="X935" s="234">
        <v>1</v>
      </c>
    </row>
    <row r="936" spans="7:24" ht="20.100000000000001" customHeight="1">
      <c r="M936" s="234" t="s">
        <v>2163</v>
      </c>
      <c r="X936" s="234">
        <v>2</v>
      </c>
    </row>
    <row r="937" spans="7:24" ht="20.100000000000001" customHeight="1">
      <c r="G937" s="234" t="s">
        <v>831</v>
      </c>
      <c r="M937" s="234" t="s">
        <v>2164</v>
      </c>
      <c r="X937" s="234">
        <v>3</v>
      </c>
    </row>
    <row r="939" spans="7:24" ht="20.100000000000001" customHeight="1">
      <c r="G939" s="234" t="s">
        <v>842</v>
      </c>
      <c r="M939" s="234" t="s">
        <v>2237</v>
      </c>
      <c r="X939" s="234">
        <v>1</v>
      </c>
    </row>
    <row r="940" spans="7:24" ht="20.100000000000001" customHeight="1">
      <c r="M940" s="234" t="s">
        <v>2165</v>
      </c>
    </row>
    <row r="941" spans="7:24" ht="20.100000000000001" customHeight="1">
      <c r="G941" s="234" t="s">
        <v>2215</v>
      </c>
      <c r="M941" s="234" t="s">
        <v>2236</v>
      </c>
      <c r="X941" s="234">
        <v>2</v>
      </c>
    </row>
    <row r="942" spans="7:24" ht="20.100000000000001" customHeight="1">
      <c r="M942" s="234" t="s">
        <v>2235</v>
      </c>
      <c r="X942" s="234">
        <v>3</v>
      </c>
    </row>
    <row r="947" spans="3:17" ht="20.100000000000001" customHeight="1">
      <c r="C947" s="263" t="s">
        <v>2136</v>
      </c>
      <c r="D947" s="234" t="s">
        <v>2156</v>
      </c>
    </row>
    <row r="951" spans="3:17" ht="20.100000000000001" customHeight="1">
      <c r="Q951" s="234" t="s">
        <v>2037</v>
      </c>
    </row>
    <row r="953" spans="3:17" ht="20.100000000000001" customHeight="1">
      <c r="Q953" s="234" t="s">
        <v>2038</v>
      </c>
    </row>
    <row r="955" spans="3:17" ht="20.100000000000001" customHeight="1">
      <c r="Q955" s="234" t="s">
        <v>1935</v>
      </c>
    </row>
    <row r="957" spans="3:17" ht="20.100000000000001" customHeight="1">
      <c r="Q957" s="234" t="s">
        <v>2039</v>
      </c>
    </row>
    <row r="961" spans="7:24" ht="20.100000000000001" customHeight="1">
      <c r="U961" s="234" t="s">
        <v>2042</v>
      </c>
    </row>
    <row r="963" spans="7:24" ht="20.100000000000001" customHeight="1">
      <c r="U963" s="263" t="s">
        <v>2043</v>
      </c>
      <c r="V963" s="234" t="s">
        <v>2046</v>
      </c>
    </row>
    <row r="964" spans="7:24" ht="20.100000000000001" customHeight="1">
      <c r="U964" s="263" t="s">
        <v>2044</v>
      </c>
      <c r="V964" s="234" t="s">
        <v>2047</v>
      </c>
    </row>
    <row r="965" spans="7:24" ht="20.100000000000001" customHeight="1">
      <c r="U965" s="263" t="s">
        <v>2045</v>
      </c>
      <c r="V965" s="234" t="s">
        <v>2048</v>
      </c>
    </row>
    <row r="967" spans="7:24" ht="20.100000000000001" customHeight="1">
      <c r="L967" s="234" t="s">
        <v>832</v>
      </c>
    </row>
    <row r="968" spans="7:24" ht="20.100000000000001" customHeight="1">
      <c r="G968" s="234" t="s">
        <v>2579</v>
      </c>
    </row>
    <row r="969" spans="7:24" ht="20.100000000000001" customHeight="1">
      <c r="M969" s="234" t="s">
        <v>2580</v>
      </c>
    </row>
    <row r="970" spans="7:24" ht="20.100000000000001" customHeight="1">
      <c r="G970" s="234" t="s">
        <v>2161</v>
      </c>
    </row>
    <row r="971" spans="7:24" ht="20.100000000000001" customHeight="1">
      <c r="M971" s="234" t="s">
        <v>2597</v>
      </c>
    </row>
    <row r="972" spans="7:24" ht="20.100000000000001" customHeight="1">
      <c r="G972" s="234" t="s">
        <v>2214</v>
      </c>
    </row>
    <row r="974" spans="7:24" ht="20.100000000000001" customHeight="1">
      <c r="G974" s="234" t="s">
        <v>2343</v>
      </c>
      <c r="L974" s="234" t="s">
        <v>836</v>
      </c>
    </row>
    <row r="975" spans="7:24" ht="20.100000000000001" customHeight="1">
      <c r="X975" s="234" t="s">
        <v>2042</v>
      </c>
    </row>
    <row r="976" spans="7:24" ht="20.100000000000001" customHeight="1">
      <c r="G976" s="234" t="s">
        <v>831</v>
      </c>
      <c r="M976" s="234" t="s">
        <v>2581</v>
      </c>
      <c r="X976" s="234">
        <v>1</v>
      </c>
    </row>
    <row r="977" spans="3:24" ht="20.100000000000001" customHeight="1">
      <c r="M977" s="234" t="s">
        <v>2582</v>
      </c>
      <c r="X977" s="234">
        <v>2</v>
      </c>
    </row>
    <row r="978" spans="3:24" ht="20.100000000000001" customHeight="1">
      <c r="G978" s="234" t="s">
        <v>842</v>
      </c>
      <c r="M978" s="234" t="s">
        <v>2583</v>
      </c>
      <c r="X978" s="234">
        <v>3</v>
      </c>
    </row>
    <row r="980" spans="3:24" ht="20.100000000000001" customHeight="1">
      <c r="G980" s="234" t="s">
        <v>2215</v>
      </c>
      <c r="M980" s="234" t="s">
        <v>2225</v>
      </c>
      <c r="X980" s="234">
        <v>1</v>
      </c>
    </row>
    <row r="981" spans="3:24" ht="20.100000000000001" customHeight="1">
      <c r="M981" s="234" t="s">
        <v>2598</v>
      </c>
    </row>
    <row r="982" spans="3:24" ht="20.100000000000001" customHeight="1">
      <c r="M982" s="234" t="s">
        <v>2599</v>
      </c>
      <c r="X982" s="234">
        <v>2</v>
      </c>
    </row>
    <row r="983" spans="3:24" ht="20.100000000000001" customHeight="1">
      <c r="M983" s="234" t="s">
        <v>2600</v>
      </c>
      <c r="X983" s="234">
        <v>3</v>
      </c>
    </row>
    <row r="987" spans="3:24" ht="20.100000000000001" customHeight="1">
      <c r="C987" s="263"/>
      <c r="D987" s="234" t="s">
        <v>2158</v>
      </c>
    </row>
    <row r="991" spans="3:24" ht="20.100000000000001" customHeight="1">
      <c r="Q991" s="234" t="s">
        <v>2037</v>
      </c>
    </row>
    <row r="993" spans="4:22" ht="20.100000000000001" customHeight="1">
      <c r="Q993" s="234" t="s">
        <v>2038</v>
      </c>
    </row>
    <row r="995" spans="4:22" ht="20.100000000000001" customHeight="1">
      <c r="Q995" s="234" t="s">
        <v>1935</v>
      </c>
      <c r="U995" s="234" t="s">
        <v>2042</v>
      </c>
    </row>
    <row r="997" spans="4:22" ht="20.100000000000001" customHeight="1">
      <c r="Q997" s="234" t="s">
        <v>2039</v>
      </c>
      <c r="U997" s="263" t="s">
        <v>2043</v>
      </c>
      <c r="V997" s="234" t="s">
        <v>2046</v>
      </c>
    </row>
    <row r="998" spans="4:22" ht="20.100000000000001" customHeight="1">
      <c r="U998" s="263" t="s">
        <v>2044</v>
      </c>
      <c r="V998" s="234" t="s">
        <v>2047</v>
      </c>
    </row>
    <row r="999" spans="4:22" ht="20.100000000000001" customHeight="1">
      <c r="U999" s="263" t="s">
        <v>2045</v>
      </c>
      <c r="V999" s="234" t="s">
        <v>2222</v>
      </c>
    </row>
    <row r="1000" spans="4:22" ht="20.100000000000001" customHeight="1">
      <c r="U1000" s="263" t="s">
        <v>2224</v>
      </c>
      <c r="V1000" s="234" t="s">
        <v>2223</v>
      </c>
    </row>
    <row r="1001" spans="4:22" ht="20.100000000000001" customHeight="1">
      <c r="U1001" s="263"/>
    </row>
    <row r="1002" spans="4:22" ht="20.100000000000001" customHeight="1">
      <c r="L1002" s="234" t="s">
        <v>832</v>
      </c>
    </row>
    <row r="1004" spans="4:22" ht="20.100000000000001" customHeight="1">
      <c r="M1004" s="234" t="s">
        <v>2587</v>
      </c>
    </row>
    <row r="1006" spans="4:22" ht="20.100000000000001" customHeight="1">
      <c r="M1006" s="234" t="s">
        <v>2227</v>
      </c>
    </row>
    <row r="1007" spans="4:22" ht="20.100000000000001" customHeight="1">
      <c r="D1007" s="234" t="s">
        <v>2226</v>
      </c>
      <c r="G1007" s="234" t="s">
        <v>2601</v>
      </c>
      <c r="M1007" s="234" t="s">
        <v>2598</v>
      </c>
    </row>
    <row r="1009" spans="7:24" ht="20.100000000000001" customHeight="1">
      <c r="L1009" s="234" t="s">
        <v>836</v>
      </c>
    </row>
    <row r="1010" spans="7:24" ht="20.100000000000001" customHeight="1">
      <c r="G1010" s="234" t="s">
        <v>2585</v>
      </c>
      <c r="X1010" s="234" t="s">
        <v>2042</v>
      </c>
    </row>
    <row r="1011" spans="7:24" ht="20.100000000000001" customHeight="1">
      <c r="G1011" s="234" t="s">
        <v>2586</v>
      </c>
      <c r="M1011" s="234" t="s">
        <v>2228</v>
      </c>
      <c r="X1011" s="234">
        <v>1</v>
      </c>
    </row>
    <row r="1012" spans="7:24" ht="20.100000000000001" customHeight="1">
      <c r="G1012" s="234" t="s">
        <v>2584</v>
      </c>
      <c r="M1012" s="234" t="s">
        <v>2591</v>
      </c>
    </row>
    <row r="1013" spans="7:24" ht="20.100000000000001" customHeight="1">
      <c r="M1013" s="234" t="s">
        <v>2588</v>
      </c>
      <c r="X1013" s="234">
        <v>2</v>
      </c>
    </row>
    <row r="1014" spans="7:24" ht="20.100000000000001" customHeight="1">
      <c r="G1014" s="234" t="s">
        <v>2161</v>
      </c>
      <c r="M1014" s="234" t="s">
        <v>2589</v>
      </c>
      <c r="X1014" s="234">
        <v>3</v>
      </c>
    </row>
    <row r="1015" spans="7:24" ht="20.100000000000001" customHeight="1">
      <c r="M1015" s="234" t="s">
        <v>2590</v>
      </c>
      <c r="X1015" s="234">
        <v>4</v>
      </c>
    </row>
    <row r="1016" spans="7:24" ht="20.100000000000001" customHeight="1">
      <c r="G1016" s="234" t="s">
        <v>2214</v>
      </c>
    </row>
    <row r="1017" spans="7:24" ht="20.100000000000001" customHeight="1">
      <c r="M1017" s="234" t="s">
        <v>2232</v>
      </c>
      <c r="X1017" s="234">
        <v>1</v>
      </c>
    </row>
    <row r="1018" spans="7:24" ht="20.100000000000001" customHeight="1">
      <c r="G1018" s="234" t="s">
        <v>2343</v>
      </c>
      <c r="M1018" s="234" t="s">
        <v>2602</v>
      </c>
    </row>
    <row r="1019" spans="7:24" ht="20.100000000000001" customHeight="1">
      <c r="M1019" s="234" t="s">
        <v>2231</v>
      </c>
      <c r="X1019" s="234">
        <v>2</v>
      </c>
    </row>
    <row r="1020" spans="7:24" ht="20.100000000000001" customHeight="1">
      <c r="G1020" s="234" t="s">
        <v>831</v>
      </c>
      <c r="M1020" s="234" t="s">
        <v>2598</v>
      </c>
    </row>
    <row r="1021" spans="7:24" ht="20.100000000000001" customHeight="1">
      <c r="M1021" s="234" t="s">
        <v>2230</v>
      </c>
      <c r="X1021" s="234">
        <v>3</v>
      </c>
    </row>
    <row r="1022" spans="7:24" ht="20.100000000000001" customHeight="1">
      <c r="G1022" s="234" t="s">
        <v>842</v>
      </c>
      <c r="M1022" s="234" t="s">
        <v>2598</v>
      </c>
    </row>
    <row r="1023" spans="7:24" ht="20.100000000000001" customHeight="1">
      <c r="M1023" s="234" t="s">
        <v>2229</v>
      </c>
      <c r="X1023" s="234">
        <v>4</v>
      </c>
    </row>
    <row r="1024" spans="7:24" ht="20.100000000000001" customHeight="1">
      <c r="G1024" s="234" t="s">
        <v>2215</v>
      </c>
      <c r="M1024" s="234" t="s">
        <v>2598</v>
      </c>
    </row>
    <row r="1029" spans="3:19" ht="20.100000000000001" customHeight="1">
      <c r="C1029" s="263" t="s">
        <v>2155</v>
      </c>
      <c r="D1029" s="234" t="s">
        <v>2269</v>
      </c>
    </row>
    <row r="1030" spans="3:19" ht="20.100000000000001" customHeight="1">
      <c r="S1030" s="234" t="s">
        <v>2607</v>
      </c>
    </row>
    <row r="1032" spans="3:19" ht="20.100000000000001" customHeight="1">
      <c r="S1032" s="234" t="s">
        <v>1250</v>
      </c>
    </row>
    <row r="1034" spans="3:19" ht="20.100000000000001" customHeight="1">
      <c r="S1034" s="234" t="s">
        <v>1257</v>
      </c>
    </row>
    <row r="1036" spans="3:19" ht="20.100000000000001" customHeight="1">
      <c r="S1036" s="234" t="s">
        <v>1258</v>
      </c>
    </row>
    <row r="1038" spans="3:19" ht="20.100000000000001" customHeight="1">
      <c r="S1038" s="234" t="s">
        <v>2592</v>
      </c>
    </row>
    <row r="1043" spans="7:21" ht="20.100000000000001" customHeight="1">
      <c r="T1043" s="234" t="s">
        <v>2042</v>
      </c>
    </row>
    <row r="1045" spans="7:21" ht="20.100000000000001" customHeight="1">
      <c r="T1045" s="263" t="s">
        <v>2043</v>
      </c>
      <c r="U1045" s="234" t="s">
        <v>2271</v>
      </c>
    </row>
    <row r="1046" spans="7:21" ht="20.100000000000001" customHeight="1">
      <c r="T1046" s="263" t="s">
        <v>2044</v>
      </c>
      <c r="U1046" s="234" t="s">
        <v>2272</v>
      </c>
    </row>
    <row r="1047" spans="7:21" ht="20.100000000000001" customHeight="1">
      <c r="T1047" s="263"/>
    </row>
    <row r="1049" spans="7:21" ht="20.100000000000001" customHeight="1">
      <c r="L1049" s="234" t="s">
        <v>832</v>
      </c>
    </row>
    <row r="1051" spans="7:21" ht="20.100000000000001" customHeight="1">
      <c r="G1051" s="234" t="s">
        <v>2579</v>
      </c>
      <c r="M1051" s="234" t="s">
        <v>2593</v>
      </c>
    </row>
    <row r="1053" spans="7:21" ht="20.100000000000001" customHeight="1">
      <c r="G1053" s="234" t="s">
        <v>2611</v>
      </c>
      <c r="M1053" s="234" t="s">
        <v>2604</v>
      </c>
    </row>
    <row r="1055" spans="7:21" ht="20.100000000000001" customHeight="1">
      <c r="G1055" s="234" t="s">
        <v>2322</v>
      </c>
    </row>
    <row r="1056" spans="7:21" ht="20.100000000000001" customHeight="1">
      <c r="L1056" s="234" t="s">
        <v>836</v>
      </c>
    </row>
    <row r="1057" spans="3:24" ht="20.100000000000001" customHeight="1">
      <c r="G1057" s="234" t="s">
        <v>2343</v>
      </c>
      <c r="X1057" s="234" t="s">
        <v>2042</v>
      </c>
    </row>
    <row r="1058" spans="3:24" ht="20.100000000000001" customHeight="1">
      <c r="M1058" s="234" t="s">
        <v>2613</v>
      </c>
      <c r="X1058" s="234">
        <v>1</v>
      </c>
    </row>
    <row r="1059" spans="3:24" ht="20.100000000000001" customHeight="1">
      <c r="G1059" s="234" t="s">
        <v>2335</v>
      </c>
      <c r="M1059" s="234" t="s">
        <v>2591</v>
      </c>
    </row>
    <row r="1060" spans="3:24" ht="20.100000000000001" customHeight="1">
      <c r="M1060" s="234" t="s">
        <v>2583</v>
      </c>
      <c r="X1060" s="234">
        <v>2</v>
      </c>
    </row>
    <row r="1061" spans="3:24" ht="20.100000000000001" customHeight="1">
      <c r="G1061" s="234" t="s">
        <v>2612</v>
      </c>
    </row>
    <row r="1063" spans="3:24" ht="20.100000000000001" customHeight="1">
      <c r="G1063" s="234" t="s">
        <v>2603</v>
      </c>
      <c r="M1063" s="234" t="s">
        <v>2605</v>
      </c>
      <c r="X1063" s="234">
        <v>1</v>
      </c>
    </row>
    <row r="1064" spans="3:24" ht="20.100000000000001" customHeight="1">
      <c r="M1064" s="234" t="s">
        <v>2600</v>
      </c>
      <c r="X1064" s="234">
        <v>2</v>
      </c>
    </row>
    <row r="1070" spans="3:24" ht="20.100000000000001" customHeight="1">
      <c r="C1070" s="263"/>
      <c r="D1070" s="234" t="s">
        <v>2270</v>
      </c>
    </row>
    <row r="1071" spans="3:24" ht="20.100000000000001" customHeight="1">
      <c r="S1071" s="234" t="s">
        <v>2606</v>
      </c>
    </row>
    <row r="1073" spans="12:21" ht="20.100000000000001" customHeight="1">
      <c r="S1073" s="234" t="s">
        <v>2274</v>
      </c>
    </row>
    <row r="1075" spans="12:21" ht="20.100000000000001" customHeight="1">
      <c r="S1075" s="234" t="s">
        <v>2275</v>
      </c>
    </row>
    <row r="1077" spans="12:21" ht="20.100000000000001" customHeight="1">
      <c r="S1077" s="234" t="s">
        <v>2276</v>
      </c>
    </row>
    <row r="1079" spans="12:21" ht="20.100000000000001" customHeight="1">
      <c r="S1079" s="234" t="s">
        <v>2592</v>
      </c>
    </row>
    <row r="1082" spans="12:21" ht="20.100000000000001" customHeight="1">
      <c r="T1082" s="234" t="s">
        <v>2042</v>
      </c>
    </row>
    <row r="1084" spans="12:21" ht="20.100000000000001" customHeight="1">
      <c r="T1084" s="263" t="s">
        <v>2043</v>
      </c>
      <c r="U1084" s="234" t="s">
        <v>2271</v>
      </c>
    </row>
    <row r="1085" spans="12:21" ht="20.100000000000001" customHeight="1">
      <c r="T1085" s="263" t="s">
        <v>2044</v>
      </c>
      <c r="U1085" s="234" t="s">
        <v>2283</v>
      </c>
    </row>
    <row r="1086" spans="12:21" ht="20.100000000000001" customHeight="1">
      <c r="T1086" s="263" t="s">
        <v>2045</v>
      </c>
      <c r="U1086" s="234" t="s">
        <v>2284</v>
      </c>
    </row>
    <row r="1087" spans="12:21" ht="20.100000000000001" customHeight="1">
      <c r="L1087" s="234" t="s">
        <v>832</v>
      </c>
    </row>
    <row r="1089" spans="4:24" ht="20.100000000000001" customHeight="1">
      <c r="M1089" s="234" t="s">
        <v>2594</v>
      </c>
    </row>
    <row r="1090" spans="4:24" ht="20.100000000000001" customHeight="1">
      <c r="D1090" s="234" t="s">
        <v>2277</v>
      </c>
      <c r="G1090" s="234" t="s">
        <v>2616</v>
      </c>
    </row>
    <row r="1091" spans="4:24" ht="20.100000000000001" customHeight="1">
      <c r="M1091" s="234" t="s">
        <v>2278</v>
      </c>
    </row>
    <row r="1092" spans="4:24" ht="20.100000000000001" customHeight="1">
      <c r="G1092" s="234" t="s">
        <v>2585</v>
      </c>
      <c r="M1092" s="234" t="s">
        <v>2598</v>
      </c>
    </row>
    <row r="1093" spans="4:24" ht="20.100000000000001" customHeight="1">
      <c r="G1093" s="234" t="s">
        <v>2586</v>
      </c>
    </row>
    <row r="1094" spans="4:24" ht="20.100000000000001" customHeight="1">
      <c r="G1094" s="234" t="s">
        <v>2584</v>
      </c>
      <c r="L1094" s="234" t="s">
        <v>836</v>
      </c>
    </row>
    <row r="1095" spans="4:24" ht="20.100000000000001" customHeight="1">
      <c r="X1095" s="234" t="s">
        <v>2042</v>
      </c>
    </row>
    <row r="1096" spans="4:24" ht="20.100000000000001" customHeight="1">
      <c r="G1096" s="234" t="s">
        <v>2611</v>
      </c>
      <c r="M1096" s="234" t="s">
        <v>2614</v>
      </c>
      <c r="X1096" s="234">
        <v>1</v>
      </c>
    </row>
    <row r="1097" spans="4:24" ht="20.100000000000001" customHeight="1">
      <c r="M1097" s="234" t="s">
        <v>2615</v>
      </c>
    </row>
    <row r="1098" spans="4:24" ht="20.100000000000001" customHeight="1">
      <c r="G1098" s="234" t="s">
        <v>2322</v>
      </c>
      <c r="M1098" s="234" t="s">
        <v>2589</v>
      </c>
      <c r="X1098" s="234">
        <v>2</v>
      </c>
    </row>
    <row r="1099" spans="4:24" ht="20.100000000000001" customHeight="1">
      <c r="M1099" s="234" t="s">
        <v>2590</v>
      </c>
      <c r="X1099" s="234">
        <v>3</v>
      </c>
    </row>
    <row r="1100" spans="4:24" ht="20.100000000000001" customHeight="1">
      <c r="G1100" s="234" t="s">
        <v>2343</v>
      </c>
    </row>
    <row r="1101" spans="4:24" ht="20.100000000000001" customHeight="1">
      <c r="M1101" s="234" t="s">
        <v>2279</v>
      </c>
      <c r="X1101" s="234">
        <v>1</v>
      </c>
    </row>
    <row r="1102" spans="4:24" ht="20.100000000000001" customHeight="1">
      <c r="G1102" s="234" t="s">
        <v>2335</v>
      </c>
      <c r="M1102" s="234" t="s">
        <v>2598</v>
      </c>
    </row>
    <row r="1103" spans="4:24" ht="20.100000000000001" customHeight="1">
      <c r="M1103" s="234" t="s">
        <v>2230</v>
      </c>
      <c r="X1103" s="234">
        <v>2</v>
      </c>
    </row>
    <row r="1104" spans="4:24" ht="20.100000000000001" customHeight="1">
      <c r="G1104" s="234" t="s">
        <v>2612</v>
      </c>
      <c r="M1104" s="234" t="s">
        <v>2598</v>
      </c>
    </row>
    <row r="1105" spans="3:24" ht="20.100000000000001" customHeight="1">
      <c r="M1105" s="234" t="s">
        <v>2229</v>
      </c>
      <c r="X1105" s="234">
        <v>3</v>
      </c>
    </row>
    <row r="1106" spans="3:24" ht="20.100000000000001" customHeight="1">
      <c r="G1106" s="234" t="s">
        <v>2603</v>
      </c>
      <c r="M1106" s="234" t="s">
        <v>2598</v>
      </c>
    </row>
    <row r="1111" spans="3:24" ht="20.100000000000001" customHeight="1">
      <c r="C1111" s="263" t="s">
        <v>2157</v>
      </c>
      <c r="D1111" s="234" t="s">
        <v>2137</v>
      </c>
      <c r="P1111" s="234" t="s">
        <v>2138</v>
      </c>
    </row>
    <row r="1114" spans="3:24" ht="20.100000000000001" customHeight="1">
      <c r="P1114" s="339" t="s">
        <v>2139</v>
      </c>
    </row>
    <row r="1115" spans="3:24" ht="20.100000000000001" customHeight="1">
      <c r="P1115" s="339" t="s">
        <v>2147</v>
      </c>
    </row>
    <row r="1117" spans="3:24" ht="20.100000000000001" customHeight="1">
      <c r="P1117" s="234" t="s">
        <v>2619</v>
      </c>
    </row>
    <row r="1127" spans="5:21" ht="20.100000000000001" customHeight="1">
      <c r="U1127" s="263"/>
    </row>
    <row r="1128" spans="5:21" ht="20.100000000000001" customHeight="1">
      <c r="U1128" s="263"/>
    </row>
    <row r="1129" spans="5:21" ht="20.100000000000001" customHeight="1">
      <c r="U1129" s="263"/>
    </row>
    <row r="1131" spans="5:21" ht="20.100000000000001" customHeight="1">
      <c r="L1131" s="234" t="s">
        <v>832</v>
      </c>
    </row>
    <row r="1132" spans="5:21" ht="20.100000000000001" customHeight="1">
      <c r="E1132" s="234" t="s">
        <v>2620</v>
      </c>
    </row>
    <row r="1133" spans="5:21" ht="20.100000000000001" customHeight="1">
      <c r="M1133" s="234" t="s">
        <v>2622</v>
      </c>
    </row>
    <row r="1134" spans="5:21" ht="20.100000000000001" customHeight="1">
      <c r="E1134" s="234" t="s">
        <v>2621</v>
      </c>
    </row>
    <row r="1135" spans="5:21" ht="20.100000000000001" customHeight="1">
      <c r="M1135" s="234" t="s">
        <v>2623</v>
      </c>
    </row>
    <row r="1136" spans="5:21" ht="20.100000000000001" customHeight="1">
      <c r="E1136" s="234" t="s">
        <v>829</v>
      </c>
    </row>
    <row r="1138" spans="3:21" ht="20.100000000000001" customHeight="1">
      <c r="E1138" s="234" t="s">
        <v>2351</v>
      </c>
      <c r="L1138" s="234" t="s">
        <v>836</v>
      </c>
    </row>
    <row r="1140" spans="3:21" ht="20.100000000000001" customHeight="1">
      <c r="E1140" s="234" t="s">
        <v>831</v>
      </c>
      <c r="M1140" s="234" t="s">
        <v>2624</v>
      </c>
    </row>
    <row r="1142" spans="3:21" ht="20.100000000000001" customHeight="1">
      <c r="E1142" s="234" t="s">
        <v>842</v>
      </c>
      <c r="M1142" s="234" t="s">
        <v>2625</v>
      </c>
    </row>
    <row r="1144" spans="3:21" ht="20.100000000000001" customHeight="1">
      <c r="E1144" s="234" t="s">
        <v>834</v>
      </c>
    </row>
    <row r="1150" spans="3:21" ht="20.100000000000001" customHeight="1">
      <c r="U1150" s="234" t="s">
        <v>2334</v>
      </c>
    </row>
    <row r="1152" spans="3:21" ht="20.100000000000001" customHeight="1">
      <c r="C1152" s="263" t="s">
        <v>2159</v>
      </c>
      <c r="D1152" s="234" t="s">
        <v>2289</v>
      </c>
      <c r="F1152" s="234" t="s">
        <v>2627</v>
      </c>
    </row>
    <row r="1155" spans="11:22" ht="20.100000000000001" customHeight="1">
      <c r="O1155" s="234" t="s">
        <v>2803</v>
      </c>
    </row>
    <row r="1156" spans="11:22" ht="20.100000000000001" customHeight="1">
      <c r="O1156" s="234" t="s">
        <v>2804</v>
      </c>
    </row>
    <row r="1157" spans="11:22" ht="20.100000000000001" customHeight="1">
      <c r="O1157" s="234" t="s">
        <v>2815</v>
      </c>
    </row>
    <row r="1158" spans="11:22" ht="20.100000000000001" customHeight="1">
      <c r="O1158" s="234" t="s">
        <v>2335</v>
      </c>
      <c r="V1158" s="234" t="s">
        <v>2805</v>
      </c>
    </row>
    <row r="1159" spans="11:22" ht="20.100000000000001" customHeight="1">
      <c r="O1159" s="234" t="s">
        <v>2337</v>
      </c>
      <c r="V1159" s="234" t="s">
        <v>2806</v>
      </c>
    </row>
    <row r="1160" spans="11:22" ht="20.100000000000001" customHeight="1">
      <c r="V1160" s="234" t="s">
        <v>2807</v>
      </c>
    </row>
    <row r="1161" spans="11:22" ht="20.100000000000001" customHeight="1">
      <c r="V1161" s="234" t="s">
        <v>2808</v>
      </c>
    </row>
    <row r="1162" spans="11:22" ht="20.100000000000001" customHeight="1">
      <c r="K1162" s="234" t="s">
        <v>2353</v>
      </c>
      <c r="V1162" s="234" t="s">
        <v>2336</v>
      </c>
    </row>
    <row r="1163" spans="11:22" ht="20.100000000000001" customHeight="1">
      <c r="V1163" s="234" t="s">
        <v>2338</v>
      </c>
    </row>
    <row r="1164" spans="11:22" ht="20.100000000000001" customHeight="1">
      <c r="N1164" s="234" t="s">
        <v>2325</v>
      </c>
    </row>
    <row r="1165" spans="11:22" ht="20.100000000000001" customHeight="1">
      <c r="T1165" s="234" t="s">
        <v>2042</v>
      </c>
    </row>
    <row r="1166" spans="11:22" ht="20.100000000000001" customHeight="1">
      <c r="N1166" s="234" t="s">
        <v>2319</v>
      </c>
    </row>
    <row r="1167" spans="11:22" ht="20.100000000000001" customHeight="1">
      <c r="T1167" s="263" t="s">
        <v>2043</v>
      </c>
      <c r="U1167" s="234" t="s">
        <v>2290</v>
      </c>
    </row>
    <row r="1168" spans="11:22" ht="20.100000000000001" customHeight="1">
      <c r="N1168" s="234" t="s">
        <v>2355</v>
      </c>
      <c r="T1168" s="263" t="s">
        <v>2044</v>
      </c>
      <c r="U1168" s="234" t="s">
        <v>2295</v>
      </c>
    </row>
    <row r="1169" spans="2:24" ht="20.100000000000001" customHeight="1">
      <c r="T1169" s="263" t="s">
        <v>2045</v>
      </c>
      <c r="U1169" s="234" t="s">
        <v>2283</v>
      </c>
    </row>
    <row r="1170" spans="2:24" ht="20.100000000000001" customHeight="1">
      <c r="L1170" s="234" t="s">
        <v>832</v>
      </c>
      <c r="T1170" s="263" t="s">
        <v>2224</v>
      </c>
      <c r="U1170" s="234" t="s">
        <v>2291</v>
      </c>
    </row>
    <row r="1172" spans="2:24" ht="20.100000000000001" customHeight="1">
      <c r="M1172" s="234" t="s">
        <v>2809</v>
      </c>
    </row>
    <row r="1174" spans="2:24" ht="20.100000000000001" customHeight="1">
      <c r="M1174" s="234" t="s">
        <v>2347</v>
      </c>
    </row>
    <row r="1175" spans="2:24" ht="20.100000000000001" customHeight="1">
      <c r="C1175" s="234" t="s">
        <v>2802</v>
      </c>
      <c r="G1175" s="234" t="s">
        <v>2341</v>
      </c>
    </row>
    <row r="1176" spans="2:24" ht="20.100000000000001" customHeight="1">
      <c r="L1176" s="234" t="s">
        <v>836</v>
      </c>
    </row>
    <row r="1177" spans="2:24" ht="20.100000000000001" customHeight="1">
      <c r="C1177" s="234" t="s">
        <v>2292</v>
      </c>
      <c r="F1177" s="234" t="s">
        <v>2323</v>
      </c>
      <c r="X1177" s="234" t="s">
        <v>2042</v>
      </c>
    </row>
    <row r="1178" spans="2:24" ht="20.100000000000001" customHeight="1">
      <c r="M1178" s="234" t="s">
        <v>2829</v>
      </c>
      <c r="N1178" s="264"/>
      <c r="X1178" s="234">
        <v>1</v>
      </c>
    </row>
    <row r="1179" spans="2:24" ht="20.100000000000001" customHeight="1">
      <c r="C1179" s="234" t="s">
        <v>2293</v>
      </c>
      <c r="F1179" s="234" t="s">
        <v>2637</v>
      </c>
      <c r="M1179" s="234" t="s">
        <v>2352</v>
      </c>
      <c r="N1179" s="264"/>
    </row>
    <row r="1180" spans="2:24" ht="20.100000000000001" customHeight="1">
      <c r="M1180" s="234" t="s">
        <v>2641</v>
      </c>
      <c r="N1180" s="264"/>
      <c r="X1180" s="234">
        <v>2</v>
      </c>
    </row>
    <row r="1181" spans="2:24" ht="20.100000000000001" customHeight="1">
      <c r="C1181" s="234" t="s">
        <v>2277</v>
      </c>
      <c r="F1181" s="234" t="s">
        <v>2339</v>
      </c>
      <c r="M1181" s="234" t="s">
        <v>2324</v>
      </c>
      <c r="X1181" s="234">
        <v>3</v>
      </c>
    </row>
    <row r="1182" spans="2:24" ht="20.100000000000001" customHeight="1">
      <c r="M1182" s="234" t="s">
        <v>2348</v>
      </c>
      <c r="X1182" s="234">
        <v>4</v>
      </c>
    </row>
    <row r="1184" spans="2:24" ht="20.100000000000001" customHeight="1">
      <c r="B1184" s="234" t="s">
        <v>2354</v>
      </c>
      <c r="M1184" s="234" t="s">
        <v>2350</v>
      </c>
      <c r="X1184" s="234">
        <v>1</v>
      </c>
    </row>
    <row r="1185" spans="8:24" ht="20.100000000000001" customHeight="1">
      <c r="H1185" s="234" t="s">
        <v>2321</v>
      </c>
      <c r="M1185" s="234" t="s">
        <v>2333</v>
      </c>
    </row>
    <row r="1186" spans="8:24" ht="20.100000000000001" customHeight="1">
      <c r="M1186" s="234" t="s">
        <v>2349</v>
      </c>
      <c r="X1186" s="234">
        <v>2</v>
      </c>
    </row>
    <row r="1187" spans="8:24" ht="20.100000000000001" customHeight="1">
      <c r="H1187" s="234" t="s">
        <v>2345</v>
      </c>
      <c r="M1187" s="234" t="s">
        <v>2328</v>
      </c>
      <c r="X1187" s="234">
        <v>3</v>
      </c>
    </row>
    <row r="1188" spans="8:24" ht="20.100000000000001" customHeight="1">
      <c r="M1188" s="234" t="s">
        <v>2320</v>
      </c>
      <c r="X1188" s="234">
        <v>4</v>
      </c>
    </row>
    <row r="1195" spans="8:24" ht="20.100000000000001" customHeight="1">
      <c r="N1195" s="234" t="s">
        <v>2784</v>
      </c>
    </row>
    <row r="1196" spans="8:24" ht="20.100000000000001" customHeight="1">
      <c r="N1196" s="234" t="s">
        <v>2785</v>
      </c>
    </row>
    <row r="1197" spans="8:24" ht="20.100000000000001" customHeight="1">
      <c r="N1197" s="234" t="s">
        <v>2786</v>
      </c>
    </row>
    <row r="1199" spans="8:24" ht="20.100000000000001" customHeight="1">
      <c r="N1199" s="234" t="s">
        <v>2787</v>
      </c>
    </row>
    <row r="1200" spans="8:24" ht="20.100000000000001" customHeight="1">
      <c r="N1200" s="234" t="s">
        <v>2788</v>
      </c>
    </row>
    <row r="1201" spans="13:14" ht="20.100000000000001" customHeight="1">
      <c r="N1201" s="234" t="s">
        <v>2789</v>
      </c>
    </row>
    <row r="1203" spans="13:14" ht="20.100000000000001" customHeight="1">
      <c r="N1203" s="234" t="s">
        <v>2793</v>
      </c>
    </row>
    <row r="1206" spans="13:14" ht="20.100000000000001" customHeight="1">
      <c r="M1206" s="234" t="s">
        <v>2790</v>
      </c>
    </row>
    <row r="1207" spans="13:14" ht="20.100000000000001" customHeight="1">
      <c r="N1207" s="234" t="s">
        <v>2791</v>
      </c>
    </row>
    <row r="1208" spans="13:14" ht="20.100000000000001" customHeight="1">
      <c r="N1208" s="234" t="s">
        <v>2792</v>
      </c>
    </row>
    <row r="1209" spans="13:14" ht="20.100000000000001" customHeight="1">
      <c r="N1209" s="234" t="s">
        <v>2811</v>
      </c>
    </row>
    <row r="1210" spans="13:14" ht="20.100000000000001" customHeight="1">
      <c r="N1210" s="234" t="s">
        <v>2794</v>
      </c>
    </row>
    <row r="1211" spans="13:14" ht="20.100000000000001" customHeight="1">
      <c r="N1211" s="234" t="s">
        <v>2795</v>
      </c>
    </row>
    <row r="1213" spans="13:14" ht="20.100000000000001" customHeight="1">
      <c r="M1213" s="234" t="s">
        <v>2810</v>
      </c>
    </row>
    <row r="1215" spans="13:14" ht="20.100000000000001" customHeight="1">
      <c r="N1215" s="234" t="s">
        <v>2820</v>
      </c>
    </row>
    <row r="1216" spans="13:14" ht="20.100000000000001" customHeight="1">
      <c r="N1216" s="234" t="s">
        <v>2796</v>
      </c>
    </row>
    <row r="1217" spans="14:14" ht="20.100000000000001" customHeight="1">
      <c r="N1217" s="234" t="s">
        <v>2797</v>
      </c>
    </row>
    <row r="1218" spans="14:14" ht="20.100000000000001" customHeight="1">
      <c r="N1218" s="234" t="s">
        <v>2798</v>
      </c>
    </row>
    <row r="1219" spans="14:14" ht="20.100000000000001" customHeight="1">
      <c r="N1219" s="234" t="s">
        <v>2799</v>
      </c>
    </row>
    <row r="1220" spans="14:14" ht="20.100000000000001" customHeight="1">
      <c r="N1220" s="234" t="s">
        <v>2800</v>
      </c>
    </row>
    <row r="1221" spans="14:14" ht="20.100000000000001" customHeight="1">
      <c r="N1221" s="234" t="s">
        <v>2801</v>
      </c>
    </row>
    <row r="1234" spans="3:21" ht="20.100000000000001" customHeight="1">
      <c r="C1234" s="263" t="s">
        <v>2356</v>
      </c>
      <c r="D1234" s="234" t="s">
        <v>2289</v>
      </c>
      <c r="F1234" s="234" t="s">
        <v>2628</v>
      </c>
      <c r="K1234" s="234" t="s">
        <v>2382</v>
      </c>
      <c r="Q1234" s="234" t="s">
        <v>2327</v>
      </c>
    </row>
    <row r="1236" spans="3:21" ht="20.100000000000001" customHeight="1">
      <c r="Q1236" s="234" t="s">
        <v>2346</v>
      </c>
    </row>
    <row r="1238" spans="3:21" ht="20.100000000000001" customHeight="1">
      <c r="Q1238" s="234" t="s">
        <v>2650</v>
      </c>
    </row>
    <row r="1240" spans="3:21" ht="20.100000000000001" customHeight="1">
      <c r="Q1240" s="234" t="s">
        <v>2634</v>
      </c>
    </row>
    <row r="1242" spans="3:21" ht="20.100000000000001" customHeight="1">
      <c r="Q1242" s="234" t="s">
        <v>2637</v>
      </c>
    </row>
    <row r="1244" spans="3:21" ht="20.100000000000001" customHeight="1">
      <c r="K1244" s="234" t="s">
        <v>2354</v>
      </c>
    </row>
    <row r="1246" spans="3:21" ht="20.100000000000001" customHeight="1">
      <c r="O1246" s="234" t="s">
        <v>2325</v>
      </c>
      <c r="T1246" s="234" t="s">
        <v>2042</v>
      </c>
    </row>
    <row r="1248" spans="3:21" ht="20.100000000000001" customHeight="1">
      <c r="O1248" s="234" t="s">
        <v>2651</v>
      </c>
      <c r="T1248" s="263" t="s">
        <v>2043</v>
      </c>
      <c r="U1248" s="234" t="s">
        <v>2632</v>
      </c>
    </row>
    <row r="1249" spans="7:24" ht="20.100000000000001" customHeight="1">
      <c r="T1249" s="263" t="s">
        <v>2044</v>
      </c>
      <c r="U1249" s="234" t="s">
        <v>2283</v>
      </c>
    </row>
    <row r="1250" spans="7:24" ht="20.100000000000001" customHeight="1">
      <c r="O1250" s="234" t="s">
        <v>2355</v>
      </c>
      <c r="T1250" s="263" t="s">
        <v>2045</v>
      </c>
      <c r="U1250" s="234" t="s">
        <v>2291</v>
      </c>
    </row>
    <row r="1253" spans="7:24" ht="20.100000000000001" customHeight="1">
      <c r="L1253" s="234" t="s">
        <v>832</v>
      </c>
    </row>
    <row r="1255" spans="7:24" ht="20.100000000000001" customHeight="1">
      <c r="M1255" s="234" t="s">
        <v>2633</v>
      </c>
    </row>
    <row r="1257" spans="7:24" ht="20.100000000000001" customHeight="1">
      <c r="G1257" s="234" t="s">
        <v>2620</v>
      </c>
      <c r="M1257" s="234" t="s">
        <v>2640</v>
      </c>
    </row>
    <row r="1259" spans="7:24" ht="20.100000000000001" customHeight="1">
      <c r="G1259" s="234" t="s">
        <v>2629</v>
      </c>
    </row>
    <row r="1260" spans="7:24" ht="20.100000000000001" customHeight="1">
      <c r="L1260" s="234" t="s">
        <v>836</v>
      </c>
    </row>
    <row r="1261" spans="7:24" ht="20.100000000000001" customHeight="1">
      <c r="G1261" s="234" t="s">
        <v>2630</v>
      </c>
      <c r="X1261" s="234" t="s">
        <v>2042</v>
      </c>
    </row>
    <row r="1262" spans="7:24" ht="20.100000000000001" customHeight="1">
      <c r="M1262" s="234" t="s">
        <v>2638</v>
      </c>
      <c r="X1262" s="234">
        <v>1</v>
      </c>
    </row>
    <row r="1263" spans="7:24" ht="20.100000000000001" customHeight="1">
      <c r="G1263" s="234" t="s">
        <v>2351</v>
      </c>
      <c r="M1263" s="234" t="s">
        <v>2635</v>
      </c>
      <c r="X1263" s="234">
        <v>2</v>
      </c>
    </row>
    <row r="1264" spans="7:24" ht="20.100000000000001" customHeight="1">
      <c r="M1264" s="234" t="s">
        <v>2348</v>
      </c>
      <c r="X1264" s="234">
        <v>3</v>
      </c>
    </row>
    <row r="1265" spans="3:24" ht="20.100000000000001" customHeight="1">
      <c r="G1265" s="234" t="s">
        <v>2631</v>
      </c>
    </row>
    <row r="1267" spans="3:24" ht="20.100000000000001" customHeight="1">
      <c r="G1267" s="234" t="s">
        <v>2612</v>
      </c>
      <c r="M1267" s="234" t="s">
        <v>2639</v>
      </c>
      <c r="X1267" s="234">
        <v>1</v>
      </c>
    </row>
    <row r="1268" spans="3:24" ht="20.100000000000001" customHeight="1">
      <c r="M1268" s="234" t="s">
        <v>2636</v>
      </c>
      <c r="X1268" s="234">
        <v>2</v>
      </c>
    </row>
    <row r="1269" spans="3:24" ht="20.100000000000001" customHeight="1">
      <c r="G1269" s="234" t="s">
        <v>834</v>
      </c>
      <c r="M1269" s="234" t="s">
        <v>2320</v>
      </c>
      <c r="X1269" s="234">
        <v>3</v>
      </c>
    </row>
    <row r="1275" spans="3:24" ht="20.100000000000001" customHeight="1">
      <c r="C1275" s="263" t="s">
        <v>2401</v>
      </c>
      <c r="D1275" s="234" t="s">
        <v>2743</v>
      </c>
    </row>
    <row r="1280" spans="3:24" ht="20.100000000000001" customHeight="1">
      <c r="S1280" s="234" t="s">
        <v>849</v>
      </c>
    </row>
    <row r="1282" spans="19:21" ht="20.100000000000001" customHeight="1">
      <c r="S1282" s="234" t="s">
        <v>848</v>
      </c>
    </row>
    <row r="1284" spans="19:21" ht="20.100000000000001" customHeight="1">
      <c r="S1284" s="234" t="s">
        <v>850</v>
      </c>
    </row>
    <row r="1291" spans="19:21" ht="20.100000000000001" customHeight="1">
      <c r="T1291" s="234" t="s">
        <v>2042</v>
      </c>
    </row>
    <row r="1293" spans="19:21" ht="20.100000000000001" customHeight="1">
      <c r="T1293" s="263" t="s">
        <v>2043</v>
      </c>
      <c r="U1293" s="234" t="s">
        <v>2360</v>
      </c>
    </row>
    <row r="1294" spans="19:21" ht="20.100000000000001" customHeight="1">
      <c r="T1294" s="263" t="s">
        <v>2044</v>
      </c>
      <c r="U1294" s="234" t="s">
        <v>2361</v>
      </c>
    </row>
    <row r="1295" spans="19:21" ht="20.100000000000001" customHeight="1">
      <c r="U1295" s="263"/>
    </row>
    <row r="1298" spans="3:24" ht="20.100000000000001" customHeight="1">
      <c r="C1298" s="234" t="s">
        <v>1976</v>
      </c>
      <c r="E1298" s="234" t="s">
        <v>2357</v>
      </c>
      <c r="L1298" s="234" t="s">
        <v>832</v>
      </c>
    </row>
    <row r="1300" spans="3:24" ht="20.100000000000001" customHeight="1">
      <c r="E1300" s="234" t="s">
        <v>2365</v>
      </c>
      <c r="M1300" s="234" t="s">
        <v>2377</v>
      </c>
    </row>
    <row r="1302" spans="3:24" ht="20.100000000000001" customHeight="1">
      <c r="E1302" s="234" t="s">
        <v>2358</v>
      </c>
      <c r="M1302" s="234" t="s">
        <v>2378</v>
      </c>
    </row>
    <row r="1303" spans="3:24" ht="20.100000000000001" customHeight="1">
      <c r="K1303" s="234" t="s">
        <v>1990</v>
      </c>
    </row>
    <row r="1304" spans="3:24" ht="20.100000000000001" customHeight="1">
      <c r="E1304" s="234" t="s">
        <v>2359</v>
      </c>
      <c r="L1304" s="234" t="s">
        <v>836</v>
      </c>
    </row>
    <row r="1305" spans="3:24" ht="20.100000000000001" customHeight="1">
      <c r="X1305" s="234" t="s">
        <v>2042</v>
      </c>
    </row>
    <row r="1306" spans="3:24" ht="20.100000000000001" customHeight="1">
      <c r="M1306" s="234" t="s">
        <v>2379</v>
      </c>
      <c r="X1306" s="234">
        <v>1</v>
      </c>
    </row>
    <row r="1307" spans="3:24" ht="20.100000000000001" customHeight="1">
      <c r="M1307" s="234" t="s">
        <v>2362</v>
      </c>
      <c r="X1307" s="234">
        <v>2</v>
      </c>
    </row>
    <row r="1309" spans="3:24" ht="20.100000000000001" customHeight="1">
      <c r="M1309" s="234" t="s">
        <v>2364</v>
      </c>
      <c r="X1309" s="234">
        <v>1</v>
      </c>
    </row>
    <row r="1310" spans="3:24" ht="20.100000000000001" customHeight="1">
      <c r="M1310" s="234" t="s">
        <v>2363</v>
      </c>
      <c r="X1310" s="234">
        <v>2</v>
      </c>
    </row>
    <row r="1316" spans="3:19" ht="20.100000000000001" customHeight="1">
      <c r="C1316" s="263"/>
      <c r="D1316" s="234" t="s">
        <v>2744</v>
      </c>
    </row>
    <row r="1321" spans="3:19" ht="20.100000000000001" customHeight="1">
      <c r="S1321" s="234" t="s">
        <v>849</v>
      </c>
    </row>
    <row r="1323" spans="3:19" ht="20.100000000000001" customHeight="1">
      <c r="S1323" s="234" t="s">
        <v>848</v>
      </c>
    </row>
    <row r="1325" spans="3:19" ht="20.100000000000001" customHeight="1">
      <c r="S1325" s="234" t="s">
        <v>850</v>
      </c>
    </row>
    <row r="1327" spans="3:19" ht="20.100000000000001" customHeight="1">
      <c r="S1327" s="234" t="s">
        <v>2754</v>
      </c>
    </row>
    <row r="1332" spans="3:21" ht="20.100000000000001" customHeight="1">
      <c r="T1332" s="234" t="s">
        <v>2042</v>
      </c>
    </row>
    <row r="1334" spans="3:21" ht="20.100000000000001" customHeight="1">
      <c r="T1334" s="263" t="s">
        <v>2043</v>
      </c>
      <c r="U1334" s="234" t="s">
        <v>2750</v>
      </c>
    </row>
    <row r="1335" spans="3:21" ht="20.100000000000001" customHeight="1">
      <c r="T1335" s="263" t="s">
        <v>2044</v>
      </c>
      <c r="U1335" s="234" t="s">
        <v>2295</v>
      </c>
    </row>
    <row r="1336" spans="3:21" ht="20.100000000000001" customHeight="1">
      <c r="T1336" s="263" t="s">
        <v>2045</v>
      </c>
      <c r="U1336" s="234" t="s">
        <v>2283</v>
      </c>
    </row>
    <row r="1338" spans="3:21" ht="20.100000000000001" customHeight="1">
      <c r="L1338" s="234" t="s">
        <v>832</v>
      </c>
    </row>
    <row r="1339" spans="3:21" ht="20.100000000000001" customHeight="1">
      <c r="C1339" s="234" t="s">
        <v>1976</v>
      </c>
      <c r="E1339" s="234" t="s">
        <v>2748</v>
      </c>
    </row>
    <row r="1340" spans="3:21" ht="20.100000000000001" customHeight="1">
      <c r="M1340" s="234" t="s">
        <v>2751</v>
      </c>
    </row>
    <row r="1341" spans="3:21" ht="20.100000000000001" customHeight="1">
      <c r="E1341" s="234" t="s">
        <v>2749</v>
      </c>
    </row>
    <row r="1342" spans="3:21" ht="20.100000000000001" customHeight="1">
      <c r="M1342" s="234" t="s">
        <v>2752</v>
      </c>
    </row>
    <row r="1343" spans="3:21" ht="20.100000000000001" customHeight="1">
      <c r="E1343" s="234" t="s">
        <v>2358</v>
      </c>
    </row>
    <row r="1344" spans="3:21" ht="20.100000000000001" customHeight="1">
      <c r="K1344" s="234" t="s">
        <v>1990</v>
      </c>
      <c r="L1344" s="234" t="s">
        <v>836</v>
      </c>
    </row>
    <row r="1345" spans="2:24" ht="20.100000000000001" customHeight="1">
      <c r="E1345" s="234" t="s">
        <v>2359</v>
      </c>
      <c r="X1345" s="234" t="s">
        <v>2042</v>
      </c>
    </row>
    <row r="1346" spans="2:24" ht="20.100000000000001" customHeight="1">
      <c r="M1346" s="234" t="s">
        <v>2759</v>
      </c>
      <c r="X1346" s="234">
        <v>1</v>
      </c>
    </row>
    <row r="1347" spans="2:24" ht="20.100000000000001" customHeight="1">
      <c r="E1347" s="234" t="s">
        <v>2755</v>
      </c>
      <c r="M1347" s="234" t="s">
        <v>2758</v>
      </c>
      <c r="X1347" s="234">
        <v>2</v>
      </c>
    </row>
    <row r="1348" spans="2:24" ht="20.100000000000001" customHeight="1">
      <c r="M1348" s="234" t="s">
        <v>2757</v>
      </c>
      <c r="X1348" s="234">
        <v>3</v>
      </c>
    </row>
    <row r="1349" spans="2:24" ht="20.100000000000001" customHeight="1">
      <c r="E1349" s="234" t="s">
        <v>2753</v>
      </c>
    </row>
    <row r="1350" spans="2:24" ht="20.100000000000001" customHeight="1">
      <c r="M1350" s="234" t="s">
        <v>2781</v>
      </c>
      <c r="X1350" s="234">
        <v>1</v>
      </c>
    </row>
    <row r="1351" spans="2:24" ht="20.100000000000001" customHeight="1">
      <c r="M1351" s="234" t="s">
        <v>2780</v>
      </c>
      <c r="X1351" s="234">
        <v>2</v>
      </c>
    </row>
    <row r="1352" spans="2:24" ht="20.100000000000001" customHeight="1">
      <c r="M1352" s="234" t="s">
        <v>2756</v>
      </c>
      <c r="X1352" s="234">
        <v>3</v>
      </c>
    </row>
    <row r="1357" spans="2:24" ht="20.100000000000001" customHeight="1">
      <c r="B1357" s="263"/>
      <c r="C1357" s="263" t="s">
        <v>2626</v>
      </c>
      <c r="D1357" s="234" t="s">
        <v>2402</v>
      </c>
    </row>
    <row r="1369" spans="5:21" ht="20.100000000000001" customHeight="1">
      <c r="T1369" s="234" t="s">
        <v>2042</v>
      </c>
    </row>
    <row r="1371" spans="5:21" ht="20.100000000000001" customHeight="1">
      <c r="T1371" s="263" t="s">
        <v>2043</v>
      </c>
      <c r="U1371" s="234" t="s">
        <v>2047</v>
      </c>
    </row>
    <row r="1372" spans="5:21" ht="20.100000000000001" customHeight="1">
      <c r="T1372" s="263" t="s">
        <v>2044</v>
      </c>
      <c r="U1372" s="234" t="s">
        <v>2403</v>
      </c>
    </row>
    <row r="1376" spans="5:21" ht="20.100000000000001" customHeight="1">
      <c r="E1376" s="234" t="s">
        <v>2439</v>
      </c>
      <c r="L1376" s="234" t="s">
        <v>832</v>
      </c>
    </row>
    <row r="1378" spans="5:24" ht="20.100000000000001" customHeight="1">
      <c r="E1378" s="234" t="s">
        <v>828</v>
      </c>
      <c r="M1378" s="234" t="s">
        <v>2406</v>
      </c>
    </row>
    <row r="1380" spans="5:24" ht="20.100000000000001" customHeight="1">
      <c r="E1380" s="234" t="s">
        <v>829</v>
      </c>
      <c r="M1380" s="234" t="s">
        <v>2407</v>
      </c>
    </row>
    <row r="1382" spans="5:24" ht="20.100000000000001" customHeight="1">
      <c r="E1382" s="234" t="s">
        <v>2351</v>
      </c>
    </row>
    <row r="1383" spans="5:24" ht="20.100000000000001" customHeight="1">
      <c r="L1383" s="234" t="s">
        <v>836</v>
      </c>
    </row>
    <row r="1384" spans="5:24" ht="20.100000000000001" customHeight="1">
      <c r="E1384" s="234" t="s">
        <v>831</v>
      </c>
      <c r="X1384" s="234" t="s">
        <v>2042</v>
      </c>
    </row>
    <row r="1385" spans="5:24" ht="20.100000000000001" customHeight="1">
      <c r="M1385" s="234" t="s">
        <v>2405</v>
      </c>
      <c r="X1385" s="234">
        <v>1</v>
      </c>
    </row>
    <row r="1386" spans="5:24" ht="20.100000000000001" customHeight="1">
      <c r="E1386" s="234" t="s">
        <v>842</v>
      </c>
      <c r="M1386" s="234" t="s">
        <v>2440</v>
      </c>
      <c r="X1386" s="234">
        <v>2</v>
      </c>
    </row>
    <row r="1388" spans="5:24" ht="20.100000000000001" customHeight="1">
      <c r="E1388" s="234" t="s">
        <v>834</v>
      </c>
      <c r="M1388" s="234" t="s">
        <v>2441</v>
      </c>
      <c r="X1388" s="234">
        <v>1</v>
      </c>
    </row>
    <row r="1389" spans="5:24" ht="20.100000000000001" customHeight="1">
      <c r="M1389" s="234" t="s">
        <v>1624</v>
      </c>
      <c r="X1389" s="234">
        <v>2</v>
      </c>
    </row>
    <row r="1390" spans="5:24" ht="20.100000000000001" customHeight="1">
      <c r="E1390" s="234" t="s">
        <v>2404</v>
      </c>
    </row>
    <row r="1398" spans="3:12" ht="20.100000000000001" customHeight="1">
      <c r="C1398" s="263" t="s">
        <v>2652</v>
      </c>
      <c r="D1398" s="234" t="s">
        <v>2655</v>
      </c>
    </row>
    <row r="1400" spans="3:12" ht="20.100000000000001" customHeight="1">
      <c r="L1400" s="264" t="s">
        <v>2823</v>
      </c>
    </row>
    <row r="1401" spans="3:12" ht="20.100000000000001" customHeight="1">
      <c r="L1401" s="264" t="s">
        <v>2824</v>
      </c>
    </row>
    <row r="1408" spans="3:12" ht="20.100000000000001" customHeight="1">
      <c r="K1408" s="234" t="s">
        <v>2334</v>
      </c>
    </row>
    <row r="1410" spans="12:21" ht="20.100000000000001" customHeight="1">
      <c r="O1410" s="234" t="s">
        <v>2325</v>
      </c>
      <c r="T1410" s="234" t="s">
        <v>2042</v>
      </c>
    </row>
    <row r="1412" spans="12:21" ht="20.100000000000001" customHeight="1">
      <c r="O1412" s="234" t="s">
        <v>2319</v>
      </c>
      <c r="T1412" s="263" t="s">
        <v>2043</v>
      </c>
      <c r="U1412" s="234" t="s">
        <v>2654</v>
      </c>
    </row>
    <row r="1413" spans="12:21" ht="20.100000000000001" customHeight="1">
      <c r="T1413" s="263" t="s">
        <v>2044</v>
      </c>
      <c r="U1413" s="234" t="s">
        <v>2291</v>
      </c>
    </row>
    <row r="1414" spans="12:21" ht="20.100000000000001" customHeight="1">
      <c r="O1414" s="234" t="s">
        <v>2355</v>
      </c>
      <c r="T1414" s="263"/>
    </row>
    <row r="1417" spans="12:21" ht="20.100000000000001" customHeight="1">
      <c r="L1417" s="234" t="s">
        <v>832</v>
      </c>
    </row>
    <row r="1419" spans="12:21" ht="20.100000000000001" customHeight="1">
      <c r="M1419" s="234" t="s">
        <v>2664</v>
      </c>
    </row>
    <row r="1421" spans="12:21" ht="20.100000000000001" customHeight="1">
      <c r="M1421" s="234" t="s">
        <v>2665</v>
      </c>
    </row>
    <row r="1424" spans="12:21" ht="20.100000000000001" customHeight="1">
      <c r="L1424" s="234" t="s">
        <v>836</v>
      </c>
    </row>
    <row r="1425" spans="3:24" ht="20.100000000000001" customHeight="1">
      <c r="X1425" s="234" t="s">
        <v>2042</v>
      </c>
    </row>
    <row r="1426" spans="3:24" ht="20.100000000000001" customHeight="1">
      <c r="M1426" s="234" t="s">
        <v>2666</v>
      </c>
      <c r="X1426" s="234">
        <v>1</v>
      </c>
    </row>
    <row r="1427" spans="3:24" ht="20.100000000000001" customHeight="1">
      <c r="M1427" s="234" t="s">
        <v>2348</v>
      </c>
      <c r="X1427" s="234">
        <v>2</v>
      </c>
    </row>
    <row r="1431" spans="3:24" ht="20.100000000000001" customHeight="1">
      <c r="M1431" s="234" t="s">
        <v>2667</v>
      </c>
      <c r="X1431" s="234">
        <v>1</v>
      </c>
    </row>
    <row r="1432" spans="3:24" ht="20.100000000000001" customHeight="1">
      <c r="M1432" s="234" t="s">
        <v>2320</v>
      </c>
      <c r="X1432" s="234">
        <v>2</v>
      </c>
    </row>
    <row r="1439" spans="3:24" ht="20.100000000000001" customHeight="1">
      <c r="C1439" s="263" t="s">
        <v>2653</v>
      </c>
      <c r="D1439" s="234" t="s">
        <v>2721</v>
      </c>
    </row>
    <row r="1445" spans="20:22" ht="20.100000000000001" customHeight="1">
      <c r="V1445" s="234" t="s">
        <v>2669</v>
      </c>
    </row>
    <row r="1447" spans="20:22" ht="20.100000000000001" customHeight="1">
      <c r="V1447" s="234" t="s">
        <v>2671</v>
      </c>
    </row>
    <row r="1449" spans="20:22" ht="20.100000000000001" customHeight="1">
      <c r="V1449" s="234" t="s">
        <v>2670</v>
      </c>
    </row>
    <row r="1454" spans="20:22" ht="20.100000000000001" customHeight="1">
      <c r="T1454" s="234" t="s">
        <v>2042</v>
      </c>
    </row>
    <row r="1456" spans="20:22" ht="20.100000000000001" customHeight="1">
      <c r="T1456" s="263" t="s">
        <v>2043</v>
      </c>
      <c r="U1456" s="234" t="s">
        <v>2271</v>
      </c>
    </row>
    <row r="1457" spans="5:24" ht="20.100000000000001" customHeight="1">
      <c r="T1457" s="263" t="s">
        <v>2044</v>
      </c>
      <c r="U1457" s="234" t="s">
        <v>2272</v>
      </c>
    </row>
    <row r="1458" spans="5:24" ht="20.100000000000001" customHeight="1">
      <c r="E1458" s="234" t="s">
        <v>2620</v>
      </c>
    </row>
    <row r="1460" spans="5:24" ht="20.100000000000001" customHeight="1">
      <c r="E1460" s="234" t="s">
        <v>2621</v>
      </c>
      <c r="L1460" s="234" t="s">
        <v>832</v>
      </c>
    </row>
    <row r="1462" spans="5:24" ht="20.100000000000001" customHeight="1">
      <c r="E1462" s="234" t="s">
        <v>829</v>
      </c>
      <c r="M1462" s="234" t="s">
        <v>2668</v>
      </c>
    </row>
    <row r="1464" spans="5:24" ht="20.100000000000001" customHeight="1">
      <c r="E1464" s="234" t="s">
        <v>2730</v>
      </c>
      <c r="M1464" s="234" t="s">
        <v>2672</v>
      </c>
    </row>
    <row r="1466" spans="5:24" ht="20.100000000000001" customHeight="1">
      <c r="E1466" s="234" t="s">
        <v>831</v>
      </c>
    </row>
    <row r="1467" spans="5:24" ht="20.100000000000001" customHeight="1">
      <c r="L1467" s="234" t="s">
        <v>836</v>
      </c>
    </row>
    <row r="1468" spans="5:24" ht="20.100000000000001" customHeight="1">
      <c r="E1468" s="234" t="s">
        <v>842</v>
      </c>
      <c r="X1468" s="234" t="s">
        <v>2042</v>
      </c>
    </row>
    <row r="1469" spans="5:24" ht="20.100000000000001" customHeight="1">
      <c r="M1469" s="234" t="s">
        <v>2731</v>
      </c>
      <c r="X1469" s="234">
        <v>1</v>
      </c>
    </row>
    <row r="1470" spans="5:24" ht="20.100000000000001" customHeight="1">
      <c r="E1470" s="234" t="s">
        <v>2036</v>
      </c>
      <c r="M1470" s="234" t="s">
        <v>2732</v>
      </c>
      <c r="X1470" s="234">
        <v>2</v>
      </c>
    </row>
    <row r="1473" spans="3:24" ht="20.100000000000001" customHeight="1">
      <c r="M1473" s="234" t="s">
        <v>2738</v>
      </c>
      <c r="X1473" s="234">
        <v>1</v>
      </c>
    </row>
    <row r="1474" spans="3:24" ht="20.100000000000001" customHeight="1">
      <c r="M1474" s="234" t="s">
        <v>2739</v>
      </c>
      <c r="X1474" s="234">
        <v>2</v>
      </c>
    </row>
    <row r="1480" spans="3:24" ht="20.100000000000001" customHeight="1">
      <c r="C1480" s="263"/>
      <c r="D1480" s="234" t="s">
        <v>2722</v>
      </c>
    </row>
    <row r="1481" spans="3:24" ht="20.100000000000001" customHeight="1">
      <c r="K1481" s="234" t="s">
        <v>1447</v>
      </c>
    </row>
    <row r="1483" spans="3:24" ht="20.100000000000001" customHeight="1">
      <c r="K1483" s="234" t="s">
        <v>1241</v>
      </c>
    </row>
    <row r="1485" spans="3:24" ht="20.100000000000001" customHeight="1">
      <c r="L1485" s="234" t="s">
        <v>1243</v>
      </c>
    </row>
    <row r="1486" spans="3:24" ht="20.100000000000001" customHeight="1">
      <c r="L1486" s="234" t="s">
        <v>2733</v>
      </c>
      <c r="Q1486" s="234" t="s">
        <v>1236</v>
      </c>
    </row>
    <row r="1487" spans="3:24" ht="20.100000000000001" customHeight="1">
      <c r="L1487" s="234" t="s">
        <v>1238</v>
      </c>
      <c r="Q1487" s="234" t="s">
        <v>1237</v>
      </c>
    </row>
    <row r="1489" spans="11:23" ht="20.100000000000001" customHeight="1">
      <c r="K1489" s="234" t="s">
        <v>1242</v>
      </c>
      <c r="U1489" s="234" t="s">
        <v>1247</v>
      </c>
      <c r="W1489" s="234" t="s">
        <v>1236</v>
      </c>
    </row>
    <row r="1490" spans="11:23" ht="20.100000000000001" customHeight="1">
      <c r="U1490" s="234" t="s">
        <v>2723</v>
      </c>
      <c r="W1490" s="234" t="s">
        <v>1237</v>
      </c>
    </row>
    <row r="1491" spans="11:23" ht="20.100000000000001" customHeight="1">
      <c r="L1491" s="234" t="s">
        <v>1243</v>
      </c>
      <c r="V1491" s="234" t="s">
        <v>2724</v>
      </c>
    </row>
    <row r="1492" spans="11:23" ht="20.100000000000001" customHeight="1">
      <c r="L1492" s="234" t="s">
        <v>2734</v>
      </c>
      <c r="Q1492" s="234" t="s">
        <v>1236</v>
      </c>
    </row>
    <row r="1493" spans="11:23" ht="20.100000000000001" customHeight="1">
      <c r="L1493" s="234" t="s">
        <v>1238</v>
      </c>
      <c r="Q1493" s="234" t="s">
        <v>1237</v>
      </c>
    </row>
    <row r="1495" spans="11:23" ht="20.100000000000001" customHeight="1">
      <c r="K1495" s="234" t="s">
        <v>1245</v>
      </c>
      <c r="T1495" s="234" t="s">
        <v>2042</v>
      </c>
    </row>
    <row r="1497" spans="11:23" ht="20.100000000000001" customHeight="1">
      <c r="L1497" s="234" t="s">
        <v>2084</v>
      </c>
      <c r="T1497" s="263" t="s">
        <v>2043</v>
      </c>
      <c r="U1497" s="234" t="s">
        <v>2271</v>
      </c>
    </row>
    <row r="1498" spans="11:23" ht="20.100000000000001" customHeight="1">
      <c r="T1498" s="263" t="s">
        <v>2044</v>
      </c>
      <c r="U1498" s="234" t="s">
        <v>2272</v>
      </c>
    </row>
    <row r="1501" spans="11:23" ht="20.100000000000001" customHeight="1">
      <c r="L1501" s="234" t="s">
        <v>832</v>
      </c>
    </row>
    <row r="1503" spans="11:23" ht="20.100000000000001" customHeight="1">
      <c r="M1503" s="234" t="s">
        <v>2727</v>
      </c>
    </row>
    <row r="1505" spans="6:24" ht="20.100000000000001" customHeight="1">
      <c r="M1505" s="234" t="s">
        <v>2728</v>
      </c>
    </row>
    <row r="1508" spans="6:24" ht="20.100000000000001" customHeight="1">
      <c r="L1508" s="234" t="s">
        <v>836</v>
      </c>
    </row>
    <row r="1509" spans="6:24" ht="20.100000000000001" customHeight="1">
      <c r="X1509" s="234" t="s">
        <v>2042</v>
      </c>
    </row>
    <row r="1510" spans="6:24" ht="20.100000000000001" customHeight="1">
      <c r="M1510" s="234" t="s">
        <v>2735</v>
      </c>
      <c r="X1510" s="234">
        <v>1</v>
      </c>
    </row>
    <row r="1511" spans="6:24" ht="20.100000000000001" customHeight="1">
      <c r="F1511" s="234" t="s">
        <v>2669</v>
      </c>
      <c r="M1511" s="234" t="s">
        <v>2729</v>
      </c>
      <c r="X1511" s="234">
        <v>2</v>
      </c>
    </row>
    <row r="1513" spans="6:24" ht="20.100000000000001" customHeight="1">
      <c r="F1513" s="234" t="s">
        <v>2671</v>
      </c>
    </row>
    <row r="1514" spans="6:24" ht="20.100000000000001" customHeight="1">
      <c r="M1514" s="234" t="s">
        <v>2736</v>
      </c>
      <c r="X1514" s="234">
        <v>1</v>
      </c>
    </row>
    <row r="1515" spans="6:24" ht="20.100000000000001" customHeight="1">
      <c r="F1515" s="234" t="s">
        <v>2670</v>
      </c>
      <c r="M1515" s="234" t="s">
        <v>2737</v>
      </c>
      <c r="X1515" s="234">
        <v>2</v>
      </c>
    </row>
  </sheetData>
  <phoneticPr fontId="19"/>
  <pageMargins left="0.70866141732283472" right="0.70866141732283472" top="0.74803149606299213" bottom="0.74803149606299213" header="0.31496062992125984" footer="0.31496062992125984"/>
  <pageSetup paperSize="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13</vt:i4>
      </vt:variant>
    </vt:vector>
  </HeadingPairs>
  <TitlesOfParts>
    <vt:vector size="23" baseType="lpstr">
      <vt:lpstr>制限事項等</vt:lpstr>
      <vt:lpstr>基本事項</vt:lpstr>
      <vt:lpstr>基本事項（国交省中部地整）</vt:lpstr>
      <vt:lpstr>基本事項（愛知県）</vt:lpstr>
      <vt:lpstr>基本事項（岐阜県）</vt:lpstr>
      <vt:lpstr>道路排水（1.3Q0）</vt:lpstr>
      <vt:lpstr>道路排水（0.7H）</vt:lpstr>
      <vt:lpstr>道路排水（満流x80%流量）</vt:lpstr>
      <vt:lpstr>排水構造物データ</vt:lpstr>
      <vt:lpstr>資料</vt:lpstr>
      <vt:lpstr>基本事項!Print_Area</vt:lpstr>
      <vt:lpstr>'基本事項（愛知県）'!Print_Area</vt:lpstr>
      <vt:lpstr>'基本事項（岐阜県）'!Print_Area</vt:lpstr>
      <vt:lpstr>'基本事項（国交省中部地整）'!Print_Area</vt:lpstr>
      <vt:lpstr>'道路排水（0.7H）'!Print_Area</vt:lpstr>
      <vt:lpstr>'道路排水（1.3Q0）'!Print_Area</vt:lpstr>
      <vt:lpstr>'道路排水（満流x80%流量）'!Print_Area</vt:lpstr>
      <vt:lpstr>'道路排水（0.7H）'!Print_Area_MI</vt:lpstr>
      <vt:lpstr>'道路排水（1.3Q0）'!Print_Area_MI</vt:lpstr>
      <vt:lpstr>'道路排水（満流x80%流量）'!Print_Area_MI</vt:lpstr>
      <vt:lpstr>'道路排水（0.7H）'!Print_Titles</vt:lpstr>
      <vt:lpstr>'道路排水（1.3Q0）'!Print_Titles</vt:lpstr>
      <vt:lpstr>'道路排水（満流x80%流量）'!Print_Titles</vt:lpstr>
    </vt:vector>
  </TitlesOfParts>
  <Company>有限会社 ルートワン</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近藤 博幸</dc:creator>
  <cp:lastModifiedBy>Kondo</cp:lastModifiedBy>
  <cp:lastPrinted>2024-11-05T06:19:30Z</cp:lastPrinted>
  <dcterms:created xsi:type="dcterms:W3CDTF">2000-10-18T09:41:30Z</dcterms:created>
  <dcterms:modified xsi:type="dcterms:W3CDTF">2024-11-06T04:06:15Z</dcterms:modified>
</cp:coreProperties>
</file>