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persons/person.xml" ContentType="application/vnd.ms-excel.person+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129"/>
  <workbookPr codeName="ThisWorkbook" defaultThemeVersion="124226"/>
  <mc:AlternateContent xmlns:mc="http://schemas.openxmlformats.org/markup-compatibility/2006">
    <mc:Choice Requires="x15">
      <x15ac:absPath xmlns:x15ac="http://schemas.microsoft.com/office/spreadsheetml/2010/11/ac" url="https://d.docs.live.net/438c32e7c475ef44/ドキュメント/【ツール】金融所得課税/R2/"/>
    </mc:Choice>
  </mc:AlternateContent>
  <xr:revisionPtr revIDLastSave="128" documentId="13_ncr:1_{CDA3D60B-8C6E-4906-9E07-C5278651A7C0}" xr6:coauthVersionLast="47" xr6:coauthVersionMax="47" xr10:uidLastSave="{D2EE0C31-CA2B-4F64-AF2F-3EB8758D2FB2}"/>
  <workbookProtection workbookAlgorithmName="SHA-512" workbookHashValue="FIsNr1WxaYXcGiAoY6ibohdlP7veTAK4yZ0jcAfZjKVFzapjedA3gUY4TruvjXRS9vMoXNinhiboL+WCdWWs0w==" workbookSaltValue="SAJZ8vmtg9/G0uzy4a7UcQ==" workbookSpinCount="100000" lockStructure="1"/>
  <bookViews>
    <workbookView xWindow="-110" yWindow="-110" windowWidth="21820" windowHeight="13900" tabRatio="590" xr2:uid="{00000000-000D-0000-FFFF-FFFF00000000}"/>
  </bookViews>
  <sheets>
    <sheet name="操作手順概要" sheetId="1" r:id="rId1"/>
    <sheet name="先物取引に係る雑所得等" sheetId="4" r:id="rId2"/>
    <sheet name="株式等譲渡所得（源泉徴収されないもの）" sheetId="6" r:id="rId3"/>
    <sheet name="上場株式等の繰越損失" sheetId="5" r:id="rId4"/>
    <sheet name="総所得金額ほか" sheetId="2" r:id="rId5"/>
    <sheet name="上場株式等の譲渡所得（源泉あり）・特定口座受入配当" sheetId="7" r:id="rId6"/>
    <sheet name="特定口座受入配当⑥⑦の内訳・配当控除" sheetId="11" r:id="rId7"/>
    <sheet name="投信分配金の配当控除参考情報" sheetId="20" r:id="rId8"/>
    <sheet name="株式配当等（特定口座受入配当除く）" sheetId="8" r:id="rId9"/>
    <sheet name="所得控除の内訳" sheetId="13" r:id="rId10"/>
    <sheet name="各種控除必要情報" sheetId="12" r:id="rId11"/>
    <sheet name="試算結果" sheetId="9" r:id="rId12"/>
    <sheet name="シェアウェア版有効設定" sheetId="18" r:id="rId13"/>
    <sheet name="定額減税調整・不足額給付計算" sheetId="21" r:id="rId14"/>
    <sheet name="住民税申告書参考情報" sheetId="15" r:id="rId15"/>
    <sheet name="外国税額控除参考情報" sheetId="17" r:id="rId16"/>
  </sheet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9" i="17" l="1"/>
  <c r="H9" i="17"/>
  <c r="I8" i="17"/>
  <c r="H8" i="17"/>
  <c r="J36" i="9"/>
  <c r="AH22" i="9"/>
  <c r="AH21" i="9"/>
  <c r="S42" i="7"/>
  <c r="AH23" i="9"/>
  <c r="AH26" i="9"/>
  <c r="O25" i="17"/>
  <c r="G100" i="8"/>
  <c r="D100" i="8"/>
  <c r="Q16" i="9"/>
  <c r="AD21" i="9"/>
  <c r="AD20" i="9"/>
  <c r="AB21" i="9"/>
  <c r="AB20" i="9"/>
  <c r="AB19" i="9"/>
  <c r="AB18" i="9"/>
  <c r="AD18" i="9"/>
  <c r="K22" i="11"/>
  <c r="J22" i="11"/>
  <c r="I22" i="11"/>
  <c r="S40" i="8"/>
  <c r="I32" i="11"/>
  <c r="AG4" i="9"/>
  <c r="Z55" i="9"/>
  <c r="Z54" i="9"/>
  <c r="Z53" i="9"/>
  <c r="Z52" i="9"/>
  <c r="AA52" i="9"/>
  <c r="AA54" i="9"/>
  <c r="Z51" i="9"/>
  <c r="Z22" i="9"/>
  <c r="Z23" i="9"/>
  <c r="S27" i="9"/>
  <c r="G5" i="4"/>
  <c r="D7" i="4"/>
  <c r="T13" i="9"/>
  <c r="T14" i="9"/>
  <c r="Q40" i="9"/>
  <c r="P40" i="9"/>
  <c r="O40" i="9"/>
  <c r="N40" i="9"/>
  <c r="F9" i="2"/>
  <c r="T44" i="9"/>
  <c r="I7" i="2"/>
  <c r="T42" i="9"/>
  <c r="D44" i="2"/>
  <c r="D52" i="2"/>
  <c r="D51" i="2"/>
  <c r="D50" i="2"/>
  <c r="R96" i="8"/>
  <c r="R95" i="8"/>
  <c r="R94" i="8"/>
  <c r="R93" i="8"/>
  <c r="R92" i="8"/>
  <c r="R91" i="8"/>
  <c r="R90" i="8"/>
  <c r="R89" i="8"/>
  <c r="R88" i="8"/>
  <c r="R87" i="8"/>
  <c r="AF32" i="9"/>
  <c r="F12" i="2"/>
  <c r="F11" i="2"/>
  <c r="F10" i="2"/>
  <c r="C6" i="2"/>
  <c r="K19" i="2"/>
  <c r="K23" i="2"/>
  <c r="Y48" i="9"/>
  <c r="K18" i="2"/>
  <c r="W48" i="9"/>
  <c r="K17" i="2"/>
  <c r="V48" i="9"/>
  <c r="B11" i="2"/>
  <c r="C9" i="2"/>
  <c r="B10" i="2"/>
  <c r="C7" i="2"/>
  <c r="B9" i="2"/>
  <c r="P47" i="8"/>
  <c r="O47" i="8"/>
  <c r="P46" i="8"/>
  <c r="O46" i="8"/>
  <c r="P63" i="8"/>
  <c r="O63" i="8"/>
  <c r="P62" i="8"/>
  <c r="O62" i="8"/>
  <c r="P61" i="8"/>
  <c r="O61" i="8"/>
  <c r="P60" i="8"/>
  <c r="O60" i="8"/>
  <c r="P59" i="8"/>
  <c r="O59" i="8"/>
  <c r="P58" i="8"/>
  <c r="O58" i="8"/>
  <c r="P57" i="8"/>
  <c r="O57" i="8"/>
  <c r="P56" i="8"/>
  <c r="O56" i="8"/>
  <c r="R37" i="8"/>
  <c r="S37" i="8"/>
  <c r="P37" i="8"/>
  <c r="U37" i="8"/>
  <c r="O37" i="8"/>
  <c r="T37" i="8"/>
  <c r="R36" i="8"/>
  <c r="S36" i="8"/>
  <c r="P36" i="8"/>
  <c r="U36" i="8"/>
  <c r="O36" i="8"/>
  <c r="T36" i="8"/>
  <c r="R35" i="8"/>
  <c r="S35" i="8"/>
  <c r="P35" i="8"/>
  <c r="U35" i="8"/>
  <c r="O35" i="8"/>
  <c r="T35" i="8"/>
  <c r="R34" i="8"/>
  <c r="S34" i="8"/>
  <c r="P34" i="8"/>
  <c r="U34" i="8"/>
  <c r="O34" i="8"/>
  <c r="T34" i="8"/>
  <c r="R33" i="8"/>
  <c r="S33" i="8"/>
  <c r="P33" i="8"/>
  <c r="U33" i="8"/>
  <c r="O33" i="8"/>
  <c r="T33" i="8"/>
  <c r="R32" i="8"/>
  <c r="S32" i="8"/>
  <c r="P32" i="8"/>
  <c r="U32" i="8"/>
  <c r="O32" i="8"/>
  <c r="T32" i="8"/>
  <c r="R31" i="8"/>
  <c r="S31" i="8"/>
  <c r="P31" i="8"/>
  <c r="U31" i="8"/>
  <c r="O31" i="8"/>
  <c r="T31" i="8"/>
  <c r="R30" i="8"/>
  <c r="S30" i="8"/>
  <c r="P30" i="8"/>
  <c r="U30" i="8"/>
  <c r="O30" i="8"/>
  <c r="T30" i="8"/>
  <c r="R29" i="8"/>
  <c r="S29" i="8"/>
  <c r="P29" i="8"/>
  <c r="U29" i="8"/>
  <c r="O29" i="8"/>
  <c r="T29" i="8"/>
  <c r="R28" i="8"/>
  <c r="S28" i="8"/>
  <c r="P28" i="8"/>
  <c r="U28" i="8"/>
  <c r="O28" i="8"/>
  <c r="T28" i="8"/>
  <c r="R27" i="8"/>
  <c r="S27" i="8"/>
  <c r="P27" i="8"/>
  <c r="U27" i="8"/>
  <c r="O27" i="8"/>
  <c r="T27" i="8"/>
  <c r="R26" i="8"/>
  <c r="S26" i="8"/>
  <c r="P26" i="8"/>
  <c r="U26" i="8"/>
  <c r="O26" i="8"/>
  <c r="T26" i="8"/>
  <c r="O38" i="8"/>
  <c r="T38" i="8"/>
  <c r="P38" i="8"/>
  <c r="U38" i="8"/>
  <c r="R38" i="8"/>
  <c r="S38" i="8"/>
  <c r="O45" i="8"/>
  <c r="P45" i="8"/>
  <c r="O48" i="8"/>
  <c r="O49" i="8"/>
  <c r="O50" i="8"/>
  <c r="O51" i="8"/>
  <c r="O52" i="8"/>
  <c r="O53" i="8"/>
  <c r="O54" i="8"/>
  <c r="O55" i="8"/>
  <c r="O64" i="8"/>
  <c r="F65" i="8"/>
  <c r="F67" i="8"/>
  <c r="P48" i="8"/>
  <c r="P49" i="8"/>
  <c r="P50" i="8"/>
  <c r="P51" i="8"/>
  <c r="R25" i="8"/>
  <c r="S25" i="8"/>
  <c r="P25" i="8"/>
  <c r="U25" i="8"/>
  <c r="O25" i="8"/>
  <c r="T25" i="8"/>
  <c r="R24" i="8"/>
  <c r="S24" i="8"/>
  <c r="P24" i="8"/>
  <c r="U24" i="8"/>
  <c r="O24" i="8"/>
  <c r="T24" i="8"/>
  <c r="R23" i="8"/>
  <c r="S23" i="8"/>
  <c r="P23" i="8"/>
  <c r="U23" i="8"/>
  <c r="O23" i="8"/>
  <c r="T23" i="8"/>
  <c r="R22" i="8"/>
  <c r="S22" i="8"/>
  <c r="P22" i="8"/>
  <c r="U22" i="8"/>
  <c r="O22" i="8"/>
  <c r="T22" i="8"/>
  <c r="R21" i="8"/>
  <c r="S21" i="8"/>
  <c r="P21" i="8"/>
  <c r="U21" i="8"/>
  <c r="O21" i="8"/>
  <c r="T21" i="8"/>
  <c r="R20" i="8"/>
  <c r="S20" i="8"/>
  <c r="P20" i="8"/>
  <c r="U20" i="8"/>
  <c r="O20" i="8"/>
  <c r="T20" i="8"/>
  <c r="R19" i="8"/>
  <c r="S19" i="8"/>
  <c r="P19" i="8"/>
  <c r="U19" i="8"/>
  <c r="O19" i="8"/>
  <c r="T19" i="8"/>
  <c r="R18" i="8"/>
  <c r="S18" i="8"/>
  <c r="P18" i="8"/>
  <c r="U18" i="8"/>
  <c r="O18" i="8"/>
  <c r="T18" i="8"/>
  <c r="CC35" i="7"/>
  <c r="CC34" i="7"/>
  <c r="CE33" i="7"/>
  <c r="CD33" i="7"/>
  <c r="CC29" i="7"/>
  <c r="CE25" i="7"/>
  <c r="CD25" i="7"/>
  <c r="CC19" i="7"/>
  <c r="CE8" i="7"/>
  <c r="CD8" i="7"/>
  <c r="BW35" i="7"/>
  <c r="BW34" i="7"/>
  <c r="BY33" i="7"/>
  <c r="BX33" i="7"/>
  <c r="BW29" i="7"/>
  <c r="BY25" i="7"/>
  <c r="BX25" i="7"/>
  <c r="BW19" i="7"/>
  <c r="BY8" i="7"/>
  <c r="BX8" i="7"/>
  <c r="BQ35" i="7"/>
  <c r="BQ34" i="7"/>
  <c r="BS33" i="7"/>
  <c r="BR33" i="7"/>
  <c r="BQ29" i="7"/>
  <c r="BS25" i="7"/>
  <c r="BR25" i="7"/>
  <c r="BQ19" i="7"/>
  <c r="BS8" i="7"/>
  <c r="BR8" i="7"/>
  <c r="BK35" i="7"/>
  <c r="BK34" i="7"/>
  <c r="BM33" i="7"/>
  <c r="BL33" i="7"/>
  <c r="BK29" i="7"/>
  <c r="BM25" i="7"/>
  <c r="BL25" i="7"/>
  <c r="BK19" i="7"/>
  <c r="BM8" i="7"/>
  <c r="BM32" i="7"/>
  <c r="BM28" i="7"/>
  <c r="BL8" i="7"/>
  <c r="BE35" i="7"/>
  <c r="BE34" i="7"/>
  <c r="BG33" i="7"/>
  <c r="BF33" i="7"/>
  <c r="BE29" i="7"/>
  <c r="BG25" i="7"/>
  <c r="BF25" i="7"/>
  <c r="BE19" i="7"/>
  <c r="BG8" i="7"/>
  <c r="BF8" i="7"/>
  <c r="AY35" i="7"/>
  <c r="AY34" i="7"/>
  <c r="BA33" i="7"/>
  <c r="AZ33" i="7"/>
  <c r="AY29" i="7"/>
  <c r="BA25" i="7"/>
  <c r="AZ25" i="7"/>
  <c r="AY19" i="7"/>
  <c r="BA8" i="7"/>
  <c r="AZ8" i="7"/>
  <c r="AS35" i="7"/>
  <c r="AS34" i="7"/>
  <c r="AU33" i="7"/>
  <c r="AT33" i="7"/>
  <c r="AS29" i="7"/>
  <c r="AU25" i="7"/>
  <c r="AT25" i="7"/>
  <c r="AS19" i="7"/>
  <c r="AU8" i="7"/>
  <c r="AU32" i="7"/>
  <c r="AU28" i="7"/>
  <c r="AT8" i="7"/>
  <c r="C12" i="18"/>
  <c r="E12" i="18"/>
  <c r="AK38" i="7"/>
  <c r="J47" i="12"/>
  <c r="J46" i="12"/>
  <c r="G44" i="12"/>
  <c r="AE2" i="9"/>
  <c r="Q41" i="9"/>
  <c r="P41" i="9"/>
  <c r="O41" i="9"/>
  <c r="N41" i="9"/>
  <c r="K41" i="9"/>
  <c r="G67" i="2"/>
  <c r="G68" i="2"/>
  <c r="AF33" i="9"/>
  <c r="D47" i="2"/>
  <c r="D46" i="2"/>
  <c r="J8" i="9"/>
  <c r="J9" i="9"/>
  <c r="AB8" i="7"/>
  <c r="AH8" i="7"/>
  <c r="AH32" i="7"/>
  <c r="AH28" i="7"/>
  <c r="AN8" i="7"/>
  <c r="AN32" i="7"/>
  <c r="AN28" i="7"/>
  <c r="C7" i="18"/>
  <c r="J13" i="9"/>
  <c r="O4" i="17" s="1"/>
  <c r="G13" i="15"/>
  <c r="AC8" i="7"/>
  <c r="AC32" i="7"/>
  <c r="AC28" i="7"/>
  <c r="AI8" i="7"/>
  <c r="AI32" i="7"/>
  <c r="AI28" i="7"/>
  <c r="AO8" i="7"/>
  <c r="AO32" i="7"/>
  <c r="AO28" i="7"/>
  <c r="C5" i="18"/>
  <c r="J11" i="9"/>
  <c r="G2" i="15"/>
  <c r="E1" i="15" s="1"/>
  <c r="E11" i="18"/>
  <c r="C11" i="18"/>
  <c r="M32" i="9" s="1"/>
  <c r="M31" i="9" s="1"/>
  <c r="J14" i="2"/>
  <c r="E10" i="18"/>
  <c r="C10" i="18"/>
  <c r="J16" i="9" s="1"/>
  <c r="E9" i="18"/>
  <c r="C9" i="18"/>
  <c r="J15" i="9" s="1"/>
  <c r="E8" i="18"/>
  <c r="C8" i="18"/>
  <c r="J14" i="9"/>
  <c r="E7" i="18"/>
  <c r="E6" i="18"/>
  <c r="C6" i="18"/>
  <c r="J12" i="9" s="1"/>
  <c r="M16" i="9" s="1"/>
  <c r="E5" i="18"/>
  <c r="E4" i="18"/>
  <c r="C4" i="18"/>
  <c r="J10" i="9" s="1"/>
  <c r="P15" i="12"/>
  <c r="P16" i="12"/>
  <c r="P17" i="12"/>
  <c r="P18" i="12"/>
  <c r="P19" i="12"/>
  <c r="P20" i="12"/>
  <c r="J5" i="13"/>
  <c r="K28" i="2"/>
  <c r="K29" i="2"/>
  <c r="K30" i="2"/>
  <c r="K31" i="2"/>
  <c r="K32" i="2"/>
  <c r="K33" i="2"/>
  <c r="J28" i="2"/>
  <c r="J29" i="2"/>
  <c r="J30" i="2"/>
  <c r="J31" i="2"/>
  <c r="J32" i="2"/>
  <c r="J33" i="2"/>
  <c r="J35" i="2"/>
  <c r="J36" i="2"/>
  <c r="J37" i="2"/>
  <c r="J10" i="2"/>
  <c r="T27" i="9"/>
  <c r="J13" i="2"/>
  <c r="K36" i="9"/>
  <c r="M22" i="9"/>
  <c r="M23" i="9"/>
  <c r="J7" i="12"/>
  <c r="L16" i="9"/>
  <c r="W19" i="9"/>
  <c r="S8" i="9" a="1"/>
  <c r="S8" i="9"/>
  <c r="C7" i="4"/>
  <c r="T8" i="9"/>
  <c r="T9" i="9"/>
  <c r="R9" i="8"/>
  <c r="S9" i="8"/>
  <c r="R10" i="8"/>
  <c r="S10" i="8"/>
  <c r="R11" i="8"/>
  <c r="S11" i="8"/>
  <c r="R12" i="8"/>
  <c r="S12" i="8"/>
  <c r="R13" i="8"/>
  <c r="S13" i="8"/>
  <c r="R14" i="8"/>
  <c r="S14" i="8"/>
  <c r="R15" i="8"/>
  <c r="S15" i="8"/>
  <c r="R16" i="8"/>
  <c r="S16" i="8"/>
  <c r="R17" i="8"/>
  <c r="S17" i="8"/>
  <c r="P9" i="8"/>
  <c r="U9" i="8"/>
  <c r="P10" i="8"/>
  <c r="U10" i="8"/>
  <c r="P11" i="8"/>
  <c r="U11" i="8"/>
  <c r="P12" i="8"/>
  <c r="U12" i="8"/>
  <c r="P13" i="8"/>
  <c r="U13" i="8"/>
  <c r="P14" i="8"/>
  <c r="U14" i="8"/>
  <c r="P15" i="8"/>
  <c r="U15" i="8"/>
  <c r="P16" i="8"/>
  <c r="U16" i="8"/>
  <c r="P17" i="8"/>
  <c r="U17" i="8"/>
  <c r="M3" i="5"/>
  <c r="L2" i="9"/>
  <c r="K2" i="9"/>
  <c r="S42" i="12"/>
  <c r="R42" i="12"/>
  <c r="Q42" i="12"/>
  <c r="P42" i="12"/>
  <c r="O42" i="12"/>
  <c r="N42" i="12"/>
  <c r="M42" i="12"/>
  <c r="L42" i="12"/>
  <c r="K42" i="12"/>
  <c r="J42" i="12"/>
  <c r="S41" i="12"/>
  <c r="R41" i="12"/>
  <c r="Q41" i="12"/>
  <c r="P41" i="12"/>
  <c r="O41" i="12"/>
  <c r="N41" i="12"/>
  <c r="M41" i="12"/>
  <c r="L41" i="12"/>
  <c r="K41" i="12"/>
  <c r="J41" i="12"/>
  <c r="S40" i="12"/>
  <c r="R40" i="12"/>
  <c r="Q40" i="12"/>
  <c r="P40" i="12"/>
  <c r="O40" i="12"/>
  <c r="N40" i="12"/>
  <c r="M40" i="12"/>
  <c r="L40" i="12"/>
  <c r="K40" i="12"/>
  <c r="J40" i="12"/>
  <c r="K35" i="12"/>
  <c r="J35" i="12"/>
  <c r="J24" i="12"/>
  <c r="Q24" i="12"/>
  <c r="M21" i="13"/>
  <c r="P22" i="12"/>
  <c r="L22" i="13"/>
  <c r="K22" i="12"/>
  <c r="Q20" i="12"/>
  <c r="J20" i="12"/>
  <c r="Q19" i="12"/>
  <c r="G19" i="12"/>
  <c r="F19" i="12"/>
  <c r="Q18" i="12"/>
  <c r="G18" i="12"/>
  <c r="F18" i="12"/>
  <c r="Q17" i="12"/>
  <c r="J14" i="13"/>
  <c r="K14" i="13"/>
  <c r="G17" i="12"/>
  <c r="F17" i="12"/>
  <c r="Q16" i="12"/>
  <c r="O16" i="12"/>
  <c r="K12" i="12"/>
  <c r="J12" i="12"/>
  <c r="N16" i="12"/>
  <c r="Q14" i="12"/>
  <c r="L19" i="9"/>
  <c r="M19" i="9"/>
  <c r="G16" i="12"/>
  <c r="F16" i="12"/>
  <c r="Q15" i="12"/>
  <c r="O15" i="12"/>
  <c r="G15" i="12"/>
  <c r="F15" i="12"/>
  <c r="O14" i="12"/>
  <c r="M8" i="12"/>
  <c r="N8" i="12"/>
  <c r="O8" i="12"/>
  <c r="P8" i="12"/>
  <c r="J10" i="13"/>
  <c r="K10" i="13"/>
  <c r="K8" i="12"/>
  <c r="K7" i="12"/>
  <c r="R6" i="12"/>
  <c r="R5" i="12"/>
  <c r="N5" i="12"/>
  <c r="O5" i="12"/>
  <c r="P5" i="12"/>
  <c r="E7" i="13"/>
  <c r="J5" i="12"/>
  <c r="M22" i="13"/>
  <c r="N21" i="13"/>
  <c r="L20" i="13"/>
  <c r="J18" i="13"/>
  <c r="K18" i="13"/>
  <c r="M14" i="13"/>
  <c r="L14" i="13"/>
  <c r="E10" i="13"/>
  <c r="J4" i="13"/>
  <c r="P96" i="8"/>
  <c r="O96" i="8"/>
  <c r="P95" i="8"/>
  <c r="O95" i="8"/>
  <c r="P94" i="8"/>
  <c r="O94" i="8"/>
  <c r="P93" i="8"/>
  <c r="O93" i="8"/>
  <c r="P92" i="8"/>
  <c r="O92" i="8"/>
  <c r="P91" i="8"/>
  <c r="O91" i="8"/>
  <c r="P90" i="8"/>
  <c r="O90" i="8"/>
  <c r="P89" i="8"/>
  <c r="O89" i="8"/>
  <c r="P88" i="8"/>
  <c r="O88" i="8"/>
  <c r="P87" i="8"/>
  <c r="O87" i="8"/>
  <c r="E98" i="8"/>
  <c r="E99" i="8"/>
  <c r="G98" i="8"/>
  <c r="G99" i="8"/>
  <c r="P80" i="8"/>
  <c r="O80" i="8"/>
  <c r="P79" i="8"/>
  <c r="O79" i="8"/>
  <c r="P78" i="8"/>
  <c r="O78" i="8"/>
  <c r="P77" i="8"/>
  <c r="O77" i="8"/>
  <c r="P76" i="8"/>
  <c r="O76" i="8"/>
  <c r="P75" i="8"/>
  <c r="O75" i="8"/>
  <c r="P74" i="8"/>
  <c r="O74" i="8"/>
  <c r="P73" i="8"/>
  <c r="O73" i="8"/>
  <c r="P72" i="8"/>
  <c r="O72" i="8"/>
  <c r="P71" i="8"/>
  <c r="O71" i="8"/>
  <c r="P64" i="8"/>
  <c r="P55" i="8"/>
  <c r="P54" i="8"/>
  <c r="P53" i="8"/>
  <c r="P52" i="8"/>
  <c r="I65" i="8"/>
  <c r="I67" i="8"/>
  <c r="O17" i="8"/>
  <c r="T17" i="8"/>
  <c r="O16" i="8"/>
  <c r="T16" i="8"/>
  <c r="O15" i="8"/>
  <c r="T15" i="8"/>
  <c r="O14" i="8"/>
  <c r="T14" i="8"/>
  <c r="O13" i="8"/>
  <c r="O12" i="8"/>
  <c r="T12" i="8"/>
  <c r="O11" i="8"/>
  <c r="T11" i="8"/>
  <c r="O10" i="8"/>
  <c r="T10" i="8"/>
  <c r="O9" i="8"/>
  <c r="T9" i="8"/>
  <c r="I3" i="20"/>
  <c r="J3" i="20"/>
  <c r="L6" i="11"/>
  <c r="K6" i="11"/>
  <c r="J6" i="11"/>
  <c r="G6" i="11"/>
  <c r="F6" i="11"/>
  <c r="E6" i="11"/>
  <c r="AM35" i="7"/>
  <c r="AG35" i="7"/>
  <c r="AA35" i="7"/>
  <c r="AG34" i="7"/>
  <c r="AA34" i="7"/>
  <c r="AO33" i="7"/>
  <c r="AN33" i="7"/>
  <c r="AI33" i="7"/>
  <c r="AH33" i="7"/>
  <c r="AC33" i="7"/>
  <c r="AB33" i="7"/>
  <c r="AM29" i="7"/>
  <c r="AG29" i="7"/>
  <c r="AA29" i="7"/>
  <c r="AO25" i="7"/>
  <c r="AN25" i="7"/>
  <c r="AI25" i="7"/>
  <c r="AH25" i="7"/>
  <c r="AC25" i="7"/>
  <c r="AB25" i="7"/>
  <c r="AM19" i="7"/>
  <c r="AM34" i="7"/>
  <c r="AG19" i="7"/>
  <c r="AA19" i="7"/>
  <c r="N3" i="5"/>
  <c r="R19" i="9"/>
  <c r="R18" i="9"/>
  <c r="E24" i="13"/>
  <c r="C24" i="13"/>
  <c r="F24" i="13"/>
  <c r="D24" i="13"/>
  <c r="P14" i="12"/>
  <c r="J11" i="13"/>
  <c r="BS32" i="7"/>
  <c r="BS28" i="7"/>
  <c r="BS35" i="7"/>
  <c r="AZ32" i="7"/>
  <c r="AZ28" i="7"/>
  <c r="BX32" i="7"/>
  <c r="BX28" i="7"/>
  <c r="BX35" i="7"/>
  <c r="BA32" i="7"/>
  <c r="BA28" i="7"/>
  <c r="BA35" i="7"/>
  <c r="BY32" i="7"/>
  <c r="BY28" i="7"/>
  <c r="BY29" i="7"/>
  <c r="BF32" i="7"/>
  <c r="BF28" i="7"/>
  <c r="CD32" i="7"/>
  <c r="CD28" i="7"/>
  <c r="BG32" i="7"/>
  <c r="BG28" i="7"/>
  <c r="BG35" i="7"/>
  <c r="CE32" i="7"/>
  <c r="CE28" i="7"/>
  <c r="BL32" i="7"/>
  <c r="BL28" i="7"/>
  <c r="BR32" i="7"/>
  <c r="BR28" i="7"/>
  <c r="BR29" i="7"/>
  <c r="AT32" i="7"/>
  <c r="AT28" i="7"/>
  <c r="G81" i="8"/>
  <c r="G83" i="8"/>
  <c r="N2" i="12"/>
  <c r="S3" i="12"/>
  <c r="O3" i="12"/>
  <c r="Q2" i="12"/>
  <c r="Q3" i="12"/>
  <c r="R2" i="12"/>
  <c r="S2" i="12"/>
  <c r="R3" i="12"/>
  <c r="P3" i="12"/>
  <c r="E6" i="13"/>
  <c r="E65" i="8"/>
  <c r="E67" i="8"/>
  <c r="D81" i="8"/>
  <c r="D83" i="8"/>
  <c r="L3" i="12"/>
  <c r="N3" i="12"/>
  <c r="J3" i="12"/>
  <c r="N14" i="12"/>
  <c r="E81" i="8"/>
  <c r="E83" i="8"/>
  <c r="K20" i="2"/>
  <c r="D82" i="8"/>
  <c r="D84" i="8"/>
  <c r="O24" i="12"/>
  <c r="L21" i="13"/>
  <c r="L2" i="12"/>
  <c r="M2" i="12"/>
  <c r="M3" i="12"/>
  <c r="K3" i="12"/>
  <c r="C6" i="13"/>
  <c r="H65" i="8"/>
  <c r="H67" i="8"/>
  <c r="C10" i="13"/>
  <c r="L10" i="13" a="1"/>
  <c r="L10" i="13"/>
  <c r="M10" i="13"/>
  <c r="G82" i="8"/>
  <c r="G84" i="8"/>
  <c r="K5" i="12"/>
  <c r="L5" i="12"/>
  <c r="C7" i="13"/>
  <c r="AB32" i="7"/>
  <c r="AB28" i="7"/>
  <c r="AB35" i="7"/>
  <c r="P23" i="9"/>
  <c r="P22" i="9"/>
  <c r="D65" i="8"/>
  <c r="D67" i="8"/>
  <c r="J13" i="13"/>
  <c r="K13" i="13"/>
  <c r="N30" i="12"/>
  <c r="O30" i="12"/>
  <c r="G66" i="8"/>
  <c r="G68" i="8"/>
  <c r="K11" i="2"/>
  <c r="N27" i="9"/>
  <c r="F82" i="8"/>
  <c r="F84" i="8"/>
  <c r="G65" i="8"/>
  <c r="G67" i="8"/>
  <c r="G40" i="8"/>
  <c r="G42" i="8"/>
  <c r="J45" i="12"/>
  <c r="K47" i="12"/>
  <c r="O45" i="12"/>
  <c r="O46" i="12"/>
  <c r="F66" i="8"/>
  <c r="F68" i="8"/>
  <c r="D66" i="8"/>
  <c r="D68" i="8"/>
  <c r="I20" i="2"/>
  <c r="C13" i="13"/>
  <c r="L13" i="13"/>
  <c r="M13" i="13"/>
  <c r="E13" i="13"/>
  <c r="L13" i="13" a="1"/>
  <c r="BY34" i="7"/>
  <c r="BG29" i="7"/>
  <c r="BG34" i="7"/>
  <c r="BX34" i="7"/>
  <c r="BS29" i="7"/>
  <c r="BR34" i="7"/>
  <c r="L84" i="8"/>
  <c r="T29" i="7"/>
  <c r="K14" i="2"/>
  <c r="R5" i="17"/>
  <c r="S9" i="17"/>
  <c r="T9" i="17"/>
  <c r="R14" i="17" s="1"/>
  <c r="U9" i="17"/>
  <c r="R18" i="17" s="1"/>
  <c r="R4" i="17"/>
  <c r="L8" i="17" s="1"/>
  <c r="S8" i="17"/>
  <c r="T8" i="17"/>
  <c r="R13" i="17" s="1"/>
  <c r="U8" i="17"/>
  <c r="R17" i="17" s="1"/>
  <c r="AB34" i="7"/>
  <c r="AB29" i="7"/>
  <c r="AU29" i="7"/>
  <c r="AU35" i="7"/>
  <c r="AU34" i="7"/>
  <c r="AH35" i="7"/>
  <c r="AH34" i="7"/>
  <c r="AH29" i="7"/>
  <c r="U34" i="7"/>
  <c r="U35" i="7"/>
  <c r="AO29" i="7"/>
  <c r="AO34" i="7"/>
  <c r="AO35" i="7"/>
  <c r="CD29" i="7"/>
  <c r="CD34" i="7"/>
  <c r="CD35" i="7"/>
  <c r="AZ29" i="7"/>
  <c r="AZ34" i="7"/>
  <c r="AZ35" i="7"/>
  <c r="AI29" i="7"/>
  <c r="AI34" i="7"/>
  <c r="AI35" i="7"/>
  <c r="BL35" i="7"/>
  <c r="BL29" i="7"/>
  <c r="BL34" i="7"/>
  <c r="AT35" i="7"/>
  <c r="AT34" i="7"/>
  <c r="AT29" i="7"/>
  <c r="AC29" i="7"/>
  <c r="Y22" i="7"/>
  <c r="W27" i="7"/>
  <c r="J18" i="11"/>
  <c r="AC35" i="7"/>
  <c r="V35" i="7"/>
  <c r="X27" i="7"/>
  <c r="K18" i="11"/>
  <c r="AC34" i="7"/>
  <c r="V34" i="7"/>
  <c r="BM34" i="7"/>
  <c r="BM29" i="7"/>
  <c r="BM35" i="7"/>
  <c r="CE34" i="7"/>
  <c r="CE29" i="7"/>
  <c r="CE35" i="7"/>
  <c r="BF29" i="7"/>
  <c r="BF34" i="7"/>
  <c r="BF35" i="7"/>
  <c r="BX29" i="7"/>
  <c r="BA34" i="7"/>
  <c r="BR35" i="7"/>
  <c r="BS34" i="7"/>
  <c r="BA29" i="7"/>
  <c r="BY35" i="7"/>
  <c r="D98" i="8"/>
  <c r="D99" i="8"/>
  <c r="D40" i="8"/>
  <c r="D42" i="8"/>
  <c r="E39" i="8"/>
  <c r="E41" i="8"/>
  <c r="G39" i="8"/>
  <c r="G41" i="8"/>
  <c r="H39" i="8"/>
  <c r="H41" i="8"/>
  <c r="F39" i="8"/>
  <c r="F41" i="8"/>
  <c r="T68" i="8"/>
  <c r="F40" i="8"/>
  <c r="F42" i="8"/>
  <c r="L16" i="12"/>
  <c r="L14" i="12"/>
  <c r="N15" i="12"/>
  <c r="L15" i="12"/>
  <c r="T13" i="8"/>
  <c r="I39" i="8"/>
  <c r="I41" i="8"/>
  <c r="AN34" i="7"/>
  <c r="U27" i="7"/>
  <c r="E18" i="11"/>
  <c r="E29" i="11"/>
  <c r="AN35" i="7"/>
  <c r="AN29" i="7"/>
  <c r="V27" i="7"/>
  <c r="F18" i="11"/>
  <c r="F29" i="11"/>
  <c r="L18" i="9"/>
  <c r="M18" i="9"/>
  <c r="N45" i="12"/>
  <c r="N46" i="12"/>
  <c r="X48" i="9"/>
  <c r="Z48" i="9"/>
  <c r="AA48" i="9"/>
  <c r="W46" i="9"/>
  <c r="I21" i="2"/>
  <c r="S13" i="9"/>
  <c r="S14" i="9"/>
  <c r="S9" i="9"/>
  <c r="I25" i="2"/>
  <c r="I23" i="2"/>
  <c r="K22" i="2"/>
  <c r="I22" i="2"/>
  <c r="I24" i="2"/>
  <c r="K24" i="2"/>
  <c r="V50" i="9"/>
  <c r="I26" i="2"/>
  <c r="K21" i="2"/>
  <c r="F60" i="9"/>
  <c r="D39" i="8"/>
  <c r="R98" i="8"/>
  <c r="R99" i="8"/>
  <c r="D41" i="8"/>
  <c r="S68" i="8"/>
  <c r="O33" i="9"/>
  <c r="R100" i="8"/>
  <c r="L9" i="13" a="1"/>
  <c r="R101" i="8"/>
  <c r="V33" i="9"/>
  <c r="P29" i="7"/>
  <c r="S66" i="8"/>
  <c r="P5" i="21"/>
  <c r="M33" i="9"/>
  <c r="T40" i="9" s="1"/>
  <c r="L33" i="9"/>
  <c r="K8" i="2" s="1"/>
  <c r="S40" i="9"/>
  <c r="V46" i="9" s="1"/>
  <c r="K11" i="13"/>
  <c r="K20" i="13"/>
  <c r="J20" i="13"/>
  <c r="O19" i="9"/>
  <c r="S19" i="9"/>
  <c r="N19" i="9"/>
  <c r="T19" i="9"/>
  <c r="U19" i="9"/>
  <c r="O18" i="9"/>
  <c r="T18" i="9"/>
  <c r="U18" i="9"/>
  <c r="S18" i="9"/>
  <c r="N18" i="9"/>
  <c r="J26" i="9"/>
  <c r="N29" i="9"/>
  <c r="L16" i="21"/>
  <c r="E10" i="21"/>
  <c r="F16" i="21"/>
  <c r="I16" i="21" s="1"/>
  <c r="H16" i="21"/>
  <c r="V44" i="9"/>
  <c r="W44" i="9" s="1"/>
  <c r="F64" i="9"/>
  <c r="G64" i="9"/>
  <c r="G63" i="9"/>
  <c r="E36" i="12"/>
  <c r="E37" i="12"/>
  <c r="G36" i="12"/>
  <c r="G37" i="12"/>
  <c r="G38" i="12"/>
  <c r="E38" i="12"/>
  <c r="L9" i="17" l="1"/>
  <c r="K6" i="2"/>
  <c r="B16" i="2"/>
  <c r="B17" i="2"/>
  <c r="D14" i="2"/>
  <c r="B15" i="2"/>
  <c r="C8" i="2"/>
  <c r="C13" i="2"/>
  <c r="C14" i="2"/>
  <c r="C12" i="2"/>
  <c r="J27" i="9"/>
  <c r="I15" i="21"/>
  <c r="E11" i="21"/>
  <c r="R9" i="7"/>
  <c r="Q10" i="9"/>
  <c r="N16" i="9"/>
  <c r="J22" i="12" s="1"/>
  <c r="L22" i="12" s="1"/>
  <c r="J38" i="2" s="1"/>
  <c r="K10" i="2" s="1"/>
  <c r="S26" i="9" s="1"/>
  <c r="F63" i="9"/>
  <c r="F47" i="9"/>
  <c r="F46" i="9"/>
  <c r="J38" i="9"/>
  <c r="X24" i="7" l="1"/>
  <c r="D4" i="11" s="1"/>
  <c r="X19" i="7"/>
  <c r="AJ29" i="7"/>
  <c r="S6" i="7"/>
  <c r="T6" i="7" s="1"/>
  <c r="U5" i="7"/>
  <c r="F78" i="9" s="1"/>
  <c r="I78" i="9" s="1"/>
  <c r="M78" i="9" s="1"/>
  <c r="Y19" i="7"/>
  <c r="Y17" i="7"/>
  <c r="U6" i="7"/>
  <c r="Q22" i="7"/>
  <c r="Y24" i="7"/>
  <c r="I4" i="11" s="1"/>
  <c r="Y16" i="7"/>
  <c r="J28" i="17" s="1"/>
  <c r="J29" i="17" s="1"/>
  <c r="Y14" i="7"/>
  <c r="F4" i="17" s="1"/>
  <c r="X18" i="7"/>
  <c r="U14" i="7"/>
  <c r="G78" i="9" s="1"/>
  <c r="BH29" i="7"/>
  <c r="Q21" i="7"/>
  <c r="Q16" i="7"/>
  <c r="E81" i="9" s="1"/>
  <c r="W21" i="7"/>
  <c r="U30" i="7"/>
  <c r="AP29" i="7"/>
  <c r="Q23" i="7"/>
  <c r="G81" i="9" s="1"/>
  <c r="BN29" i="7"/>
  <c r="V16" i="7"/>
  <c r="V18" i="7"/>
  <c r="U15" i="7"/>
  <c r="E78" i="9" s="1"/>
  <c r="AV29" i="7"/>
  <c r="Q5" i="7" s="1"/>
  <c r="V8" i="7"/>
  <c r="W8" i="7" s="1"/>
  <c r="X6" i="7"/>
  <c r="AD29" i="7"/>
  <c r="Q18" i="7"/>
  <c r="W5" i="7"/>
  <c r="X17" i="7"/>
  <c r="U16" i="7"/>
  <c r="W22" i="7"/>
  <c r="W15" i="7"/>
  <c r="W7" i="7"/>
  <c r="V6" i="7"/>
  <c r="Q6" i="7"/>
  <c r="F81" i="9" s="1"/>
  <c r="W13" i="7"/>
  <c r="J59" i="9" s="1"/>
  <c r="J60" i="9" s="1"/>
  <c r="S19" i="7"/>
  <c r="T19" i="7" s="1"/>
  <c r="Y18" i="7"/>
  <c r="Y25" i="7"/>
  <c r="I5" i="11" s="1"/>
  <c r="M5" i="11" s="1"/>
  <c r="V30" i="7"/>
  <c r="I18" i="11" s="1"/>
  <c r="W14" i="7"/>
  <c r="G79" i="9" s="1"/>
  <c r="Y21" i="7"/>
  <c r="BB29" i="7"/>
  <c r="Q7" i="7" s="1"/>
  <c r="CF29" i="7"/>
  <c r="S16" i="7"/>
  <c r="T16" i="7" s="1"/>
  <c r="T24" i="7" s="1"/>
  <c r="S8" i="7"/>
  <c r="T8" i="7" s="1"/>
  <c r="Y15" i="7"/>
  <c r="X5" i="7"/>
  <c r="X7" i="7" s="1"/>
  <c r="V19" i="7"/>
  <c r="W19" i="7" s="1"/>
  <c r="X8" i="7"/>
  <c r="D60" i="2" s="1"/>
  <c r="X25" i="7"/>
  <c r="D5" i="11" s="1"/>
  <c r="H5" i="11" s="1"/>
  <c r="BT29" i="7"/>
  <c r="X15" i="7"/>
  <c r="Q15" i="7"/>
  <c r="BZ29" i="7"/>
  <c r="X14" i="7"/>
  <c r="T26" i="9"/>
  <c r="AF22" i="9"/>
  <c r="K40" i="9"/>
  <c r="L40" i="9" s="1"/>
  <c r="R8" i="9"/>
  <c r="P8" i="9"/>
  <c r="Q8" i="9"/>
  <c r="K25" i="2"/>
  <c r="S42" i="9"/>
  <c r="V42" i="9" s="1"/>
  <c r="W42" i="9" s="1"/>
  <c r="X42" i="9" s="1"/>
  <c r="Y42" i="9" s="1"/>
  <c r="Z42" i="9" s="1"/>
  <c r="K7" i="2"/>
  <c r="S44" i="9" s="1"/>
  <c r="R7" i="7" l="1"/>
  <c r="D12" i="15"/>
  <c r="F77" i="9"/>
  <c r="D6" i="15"/>
  <c r="F76" i="9"/>
  <c r="R5" i="7"/>
  <c r="Q9" i="9"/>
  <c r="K22" i="9"/>
  <c r="K23" i="9" s="1"/>
  <c r="V15" i="7"/>
  <c r="V24" i="7"/>
  <c r="R13" i="9"/>
  <c r="R9" i="9"/>
  <c r="AC37" i="9"/>
  <c r="AD37" i="9" s="1"/>
  <c r="AE37" i="9" s="1"/>
  <c r="AF37" i="9" s="1"/>
  <c r="D9" i="15"/>
  <c r="Q17" i="7"/>
  <c r="R18" i="7"/>
  <c r="S18" i="7" s="1"/>
  <c r="T18" i="7" s="1"/>
  <c r="R29" i="7"/>
  <c r="Z18" i="9" s="1"/>
  <c r="V5" i="7"/>
  <c r="F79" i="9"/>
  <c r="I79" i="9" s="1"/>
  <c r="M79" i="9" s="1"/>
  <c r="E5" i="15"/>
  <c r="E6" i="15" s="1"/>
  <c r="E11" i="15"/>
  <c r="E12" i="15" s="1"/>
  <c r="W9" i="7"/>
  <c r="K59" i="9"/>
  <c r="K60" i="9" s="1"/>
  <c r="E79" i="9"/>
  <c r="W10" i="7"/>
  <c r="Q29" i="7"/>
  <c r="Y18" i="9" s="1"/>
  <c r="U29" i="7"/>
  <c r="D18" i="11" s="1"/>
  <c r="V31" i="7"/>
  <c r="V29" i="7" s="1"/>
  <c r="D29" i="11" s="1"/>
  <c r="J22" i="9"/>
  <c r="J23" i="9" s="1"/>
  <c r="P9" i="9"/>
  <c r="D61" i="2"/>
  <c r="G76" i="9"/>
  <c r="D45" i="2"/>
  <c r="Q14" i="7"/>
  <c r="R15" i="7"/>
  <c r="S15" i="7" s="1"/>
  <c r="T15" i="7" s="1"/>
  <c r="F19" i="2"/>
  <c r="C25" i="2"/>
  <c r="C22" i="2"/>
  <c r="D19" i="2"/>
  <c r="C23" i="2"/>
  <c r="C24" i="2"/>
  <c r="C20" i="2"/>
  <c r="I6" i="11"/>
  <c r="M4" i="11"/>
  <c r="M6" i="11" s="1"/>
  <c r="W18" i="7"/>
  <c r="E9" i="15" s="1"/>
  <c r="W17" i="7"/>
  <c r="I81" i="9"/>
  <c r="M81" i="9" s="1"/>
  <c r="J81" i="9"/>
  <c r="H4" i="11"/>
  <c r="H6" i="11" s="1"/>
  <c r="D6" i="11"/>
  <c r="J77" i="9" l="1"/>
  <c r="L77" i="9" s="1"/>
  <c r="AH25" i="9"/>
  <c r="D65" i="2"/>
  <c r="R21" i="7"/>
  <c r="N23" i="9"/>
  <c r="E27" i="9" s="1"/>
  <c r="K27" i="9" s="1"/>
  <c r="S5" i="7"/>
  <c r="T5" i="7" s="1"/>
  <c r="R8" i="7"/>
  <c r="D5" i="15"/>
  <c r="D10" i="15"/>
  <c r="R17" i="7"/>
  <c r="S17" i="7" s="1"/>
  <c r="T17" i="7" s="1"/>
  <c r="V17" i="7" s="1"/>
  <c r="O32" i="9"/>
  <c r="H18" i="11"/>
  <c r="E76" i="9"/>
  <c r="T13" i="7"/>
  <c r="V32" i="9" s="1"/>
  <c r="K82" i="9"/>
  <c r="K81" i="9"/>
  <c r="E10" i="15"/>
  <c r="W23" i="7"/>
  <c r="D11" i="15"/>
  <c r="S7" i="7"/>
  <c r="T7" i="7" s="1"/>
  <c r="V7" i="7" s="1"/>
  <c r="R22" i="7"/>
  <c r="S22" i="7" s="1"/>
  <c r="T22" i="7" s="1"/>
  <c r="V22" i="7" s="1"/>
  <c r="R14" i="9"/>
  <c r="R14" i="7"/>
  <c r="G77" i="9"/>
  <c r="I77" i="9" s="1"/>
  <c r="M77" i="9" s="1"/>
  <c r="W27" i="9" l="1"/>
  <c r="P27" i="9" a="1"/>
  <c r="P27" i="9" s="1"/>
  <c r="N78" i="9"/>
  <c r="N79" i="9"/>
  <c r="V41" i="9"/>
  <c r="W41" i="9" s="1"/>
  <c r="X41" i="9" s="1"/>
  <c r="Y41" i="9" s="1"/>
  <c r="Z41" i="9" s="1"/>
  <c r="E26" i="9" s="1"/>
  <c r="S21" i="7"/>
  <c r="T21" i="7" s="1"/>
  <c r="R20" i="7"/>
  <c r="O22" i="9" s="1"/>
  <c r="F26" i="9" s="1"/>
  <c r="L26" i="9" s="1"/>
  <c r="N22" i="9"/>
  <c r="T9" i="7"/>
  <c r="I22" i="9"/>
  <c r="AH24" i="9"/>
  <c r="AC36" i="9"/>
  <c r="AD36" i="9" s="1"/>
  <c r="AE36" i="9" s="1"/>
  <c r="AF36" i="9" s="1"/>
  <c r="S14" i="7"/>
  <c r="T14" i="7" s="1"/>
  <c r="R12" i="7"/>
  <c r="O23" i="9"/>
  <c r="F27" i="9" s="1"/>
  <c r="L27" i="9" s="1"/>
  <c r="AD26" i="9" l="1"/>
  <c r="Y26" i="9" s="1"/>
  <c r="Z26" i="9" s="1"/>
  <c r="Q26" i="9" a="1"/>
  <c r="Q26" i="9" s="1"/>
  <c r="T23" i="7"/>
  <c r="U13" i="9" s="1"/>
  <c r="U21" i="7"/>
  <c r="W23" i="9"/>
  <c r="V23" i="9"/>
  <c r="X23" i="9" s="1"/>
  <c r="P37" i="9"/>
  <c r="R37" i="9" s="1"/>
  <c r="AD27" i="9"/>
  <c r="Y27" i="9" s="1"/>
  <c r="Z27" i="9" s="1"/>
  <c r="Q27" i="9" a="1"/>
  <c r="Q27" i="9" s="1"/>
  <c r="N26" i="9"/>
  <c r="J11" i="2" s="1"/>
  <c r="K26" i="9"/>
  <c r="T12" i="7"/>
  <c r="U14" i="9" s="1"/>
  <c r="U13" i="7"/>
  <c r="U9" i="9"/>
  <c r="U8" i="9"/>
  <c r="X27" i="9"/>
  <c r="W26" i="9" l="1"/>
  <c r="P26" i="9" a="1"/>
  <c r="P26" i="9" s="1"/>
  <c r="D9" i="2"/>
  <c r="D11" i="2"/>
  <c r="D10" i="2" s="1"/>
  <c r="Q37" i="9"/>
  <c r="S37" i="9"/>
  <c r="AE27" i="9"/>
  <c r="AE26" i="9"/>
  <c r="Q36" i="9"/>
  <c r="S36" i="9" s="1"/>
  <c r="P33" i="9"/>
  <c r="Q33" i="9" s="1"/>
  <c r="AA45" i="9"/>
  <c r="AB45" i="9"/>
  <c r="W33" i="9"/>
  <c r="X33" i="9" s="1"/>
  <c r="Y33" i="9" s="1"/>
  <c r="Z33" i="9" s="1"/>
  <c r="M47" i="9"/>
  <c r="N47" i="9" s="1"/>
  <c r="O47" i="9" s="1"/>
  <c r="P47" i="9" s="1"/>
  <c r="Q47" i="9" s="1"/>
  <c r="M41" i="9" s="1"/>
  <c r="AB44" i="9"/>
  <c r="M46" i="9"/>
  <c r="N46" i="9" s="1"/>
  <c r="O46" i="9" s="1"/>
  <c r="P46" i="9" s="1"/>
  <c r="Q46" i="9" s="1"/>
  <c r="M40" i="9" s="1"/>
  <c r="W32" i="9"/>
  <c r="X32" i="9" s="1"/>
  <c r="Y32" i="9" s="1"/>
  <c r="Z32" i="9" s="1"/>
  <c r="AG27" i="9" l="1"/>
  <c r="AA27" i="9" s="1"/>
  <c r="AF27" i="9"/>
  <c r="AB49" i="9"/>
  <c r="AC49" i="9" s="1"/>
  <c r="AD49" i="9" s="1"/>
  <c r="R33" i="9"/>
  <c r="S33" i="9" s="1"/>
  <c r="F22" i="9"/>
  <c r="AA32" i="9"/>
  <c r="L13" i="9" s="1"/>
  <c r="P36" i="9"/>
  <c r="R36" i="9"/>
  <c r="E47" i="9"/>
  <c r="J47" i="9" s="1"/>
  <c r="AA33" i="9"/>
  <c r="L14" i="9" s="1"/>
  <c r="F23" i="9"/>
  <c r="L36" i="9"/>
  <c r="L37" i="9"/>
  <c r="G37" i="9" s="1"/>
  <c r="AF26" i="9"/>
  <c r="AG26" i="9"/>
  <c r="AA26" i="9" s="1"/>
  <c r="X26" i="9"/>
  <c r="AH18" i="9" l="1"/>
  <c r="AH8" i="9" s="1"/>
  <c r="AH27" i="9"/>
  <c r="AD44" i="9"/>
  <c r="E22" i="13"/>
  <c r="N18" i="12"/>
  <c r="AH32" i="9"/>
  <c r="AH36" i="9" s="1"/>
  <c r="J18" i="9"/>
  <c r="AD5" i="9"/>
  <c r="T33" i="9"/>
  <c r="AA44" i="9"/>
  <c r="P32" i="9"/>
  <c r="F32" i="9"/>
  <c r="G32" i="9"/>
  <c r="I32" i="9" s="1"/>
  <c r="L50" i="9"/>
  <c r="AH19" i="9"/>
  <c r="AH9" i="9" s="1"/>
  <c r="AH33" i="9"/>
  <c r="AH37" i="9" s="1"/>
  <c r="O18" i="12"/>
  <c r="K47" i="9"/>
  <c r="F22" i="13"/>
  <c r="AH28" i="9"/>
  <c r="AD45" i="9"/>
  <c r="J19" i="9"/>
  <c r="AB26" i="9"/>
  <c r="W37" i="9" s="1"/>
  <c r="X37" i="9" s="1"/>
  <c r="Y37" i="9" s="1"/>
  <c r="Z37" i="9" s="1"/>
  <c r="AC40" i="9"/>
  <c r="AD40" i="9" s="1"/>
  <c r="AE40" i="9" s="1"/>
  <c r="AF40" i="9" s="1"/>
  <c r="G33" i="9"/>
  <c r="F33" i="9"/>
  <c r="L51" i="9"/>
  <c r="E51" i="9" s="1"/>
  <c r="G47" i="9"/>
  <c r="I51" i="9"/>
  <c r="AB27" i="9"/>
  <c r="W38" i="9" s="1"/>
  <c r="X38" i="9" s="1"/>
  <c r="Y38" i="9" s="1"/>
  <c r="Z38" i="9" s="1"/>
  <c r="AC41" i="9"/>
  <c r="AD41" i="9" s="1"/>
  <c r="AE41" i="9" s="1"/>
  <c r="AF41" i="9" s="1"/>
  <c r="E19" i="9" l="1"/>
  <c r="P12" i="12"/>
  <c r="L11" i="13" s="1"/>
  <c r="N12" i="12"/>
  <c r="E11" i="13" s="1"/>
  <c r="N13" i="12"/>
  <c r="E12" i="13" s="1"/>
  <c r="J12" i="13" s="1"/>
  <c r="P13" i="12"/>
  <c r="L12" i="13" s="1"/>
  <c r="I33" i="9"/>
  <c r="O13" i="12"/>
  <c r="F12" i="13" s="1"/>
  <c r="K12" i="13" s="1"/>
  <c r="Q13" i="12"/>
  <c r="M12" i="13" s="1"/>
  <c r="O12" i="12"/>
  <c r="F11" i="13" s="1"/>
  <c r="P30" i="12"/>
  <c r="E23" i="13"/>
  <c r="K50" i="9"/>
  <c r="K18" i="9"/>
  <c r="Q32" i="9"/>
  <c r="X44" i="9"/>
  <c r="L9" i="9"/>
  <c r="K19" i="9"/>
  <c r="F23" i="13"/>
  <c r="K51" i="9"/>
  <c r="Q30" i="12"/>
  <c r="F9" i="13"/>
  <c r="F8" i="13"/>
  <c r="F14" i="13"/>
  <c r="E37" i="9" s="1"/>
  <c r="E9" i="13"/>
  <c r="E8" i="13"/>
  <c r="E14" i="13"/>
  <c r="AA38" i="9"/>
  <c r="J64" i="9" s="1"/>
  <c r="G23" i="9"/>
  <c r="AA37" i="9"/>
  <c r="J63" i="9" s="1"/>
  <c r="G22" i="9"/>
  <c r="B6" i="21"/>
  <c r="AE5" i="9"/>
  <c r="E33" i="9" s="1"/>
  <c r="E23" i="9"/>
  <c r="K30" i="9"/>
  <c r="L30" i="9" s="1"/>
  <c r="B5" i="21"/>
  <c r="F37" i="9" l="1"/>
  <c r="M37" i="9"/>
  <c r="I37" i="9" s="1"/>
  <c r="AG32" i="9"/>
  <c r="F16" i="13"/>
  <c r="K16" i="13" s="1"/>
  <c r="F17" i="13"/>
  <c r="K17" i="13" s="1"/>
  <c r="Q28" i="12"/>
  <c r="AD16" i="9" s="1"/>
  <c r="O28" i="12"/>
  <c r="AD14" i="9" s="1"/>
  <c r="B15" i="21"/>
  <c r="AG33" i="9"/>
  <c r="AC33" i="9"/>
  <c r="E17" i="13"/>
  <c r="J17" i="13" s="1"/>
  <c r="E16" i="13"/>
  <c r="J16" i="13" s="1"/>
  <c r="E15" i="13"/>
  <c r="E20" i="13" s="1"/>
  <c r="J4" i="2" s="1"/>
  <c r="M13" i="9" s="1"/>
  <c r="J8" i="13"/>
  <c r="R32" i="9"/>
  <c r="S32" i="9" s="1"/>
  <c r="AB48" i="9"/>
  <c r="AC48" i="9" s="1"/>
  <c r="AD48" i="9" s="1"/>
  <c r="N28" i="12"/>
  <c r="AD13" i="9" s="1"/>
  <c r="P28" i="12"/>
  <c r="AD15" i="9" s="1"/>
  <c r="M46" i="12"/>
  <c r="D23" i="13"/>
  <c r="J33" i="9"/>
  <c r="B16" i="21"/>
  <c r="AF5" i="9"/>
  <c r="D22" i="13"/>
  <c r="M18" i="12"/>
  <c r="AC45" i="9"/>
  <c r="K8" i="13"/>
  <c r="F15" i="13"/>
  <c r="F20" i="13" s="1"/>
  <c r="K4" i="2" s="1"/>
  <c r="M14" i="9" s="1"/>
  <c r="Q12" i="12"/>
  <c r="M11" i="13" s="1"/>
  <c r="N13" i="9" l="1"/>
  <c r="V15" i="9"/>
  <c r="AD4" i="9"/>
  <c r="T32" i="9"/>
  <c r="P18" i="17"/>
  <c r="P14" i="17"/>
  <c r="D14" i="17"/>
  <c r="D8" i="13"/>
  <c r="D14" i="13"/>
  <c r="D9" i="13"/>
  <c r="M12" i="12"/>
  <c r="D11" i="13" s="1"/>
  <c r="M13" i="12"/>
  <c r="D12" i="13" s="1"/>
  <c r="N14" i="9"/>
  <c r="V16" i="9"/>
  <c r="G27" i="9"/>
  <c r="I27" i="9"/>
  <c r="D19" i="13"/>
  <c r="D16" i="13"/>
  <c r="D17" i="13"/>
  <c r="Q46" i="12"/>
  <c r="P46" i="12"/>
  <c r="M8" i="13"/>
  <c r="G26" i="9"/>
  <c r="L8" i="13"/>
  <c r="J54" i="9" l="1"/>
  <c r="K54" i="9"/>
  <c r="F54" i="9"/>
  <c r="L19" i="13"/>
  <c r="O13" i="9"/>
  <c r="O15" i="9"/>
  <c r="V14" i="9"/>
  <c r="W16" i="9"/>
  <c r="O16" i="9"/>
  <c r="O14" i="9"/>
  <c r="M19" i="13"/>
  <c r="M55" i="9"/>
  <c r="L55" i="9"/>
  <c r="V13" i="9"/>
  <c r="J4" i="9" s="1"/>
  <c r="W15" i="9"/>
  <c r="K55" i="9"/>
  <c r="J55" i="9"/>
  <c r="E55" i="9" s="1"/>
  <c r="F55" i="9"/>
  <c r="L8" i="9"/>
  <c r="E22" i="9"/>
  <c r="AE4" i="9"/>
  <c r="E32" i="9" s="1"/>
  <c r="K29" i="9"/>
  <c r="L29" i="9" s="1"/>
  <c r="C23" i="13" l="1"/>
  <c r="J32" i="9"/>
  <c r="M45" i="12"/>
  <c r="AF4" i="9"/>
  <c r="C22" i="13"/>
  <c r="L18" i="12"/>
  <c r="AC44" i="9"/>
  <c r="E24" i="9"/>
  <c r="W14" i="9"/>
  <c r="X16" i="9"/>
  <c r="AC32" i="9"/>
  <c r="W13" i="9"/>
  <c r="X15" i="9"/>
  <c r="L12" i="12" l="1"/>
  <c r="C11" i="13" s="1"/>
  <c r="L13" i="12"/>
  <c r="C12" i="13" s="1"/>
  <c r="C17" i="13"/>
  <c r="C19" i="13"/>
  <c r="C16" i="13"/>
  <c r="Y14" i="9"/>
  <c r="I14" i="9" s="1"/>
  <c r="X14" i="9"/>
  <c r="C14" i="13"/>
  <c r="C9" i="13"/>
  <c r="C8" i="13"/>
  <c r="P13" i="17"/>
  <c r="P17" i="17"/>
  <c r="D13" i="17"/>
  <c r="Y13" i="9"/>
  <c r="I13" i="9" s="1"/>
  <c r="X13" i="9"/>
  <c r="L13" i="11" s="1"/>
  <c r="P45" i="12"/>
  <c r="Q45" i="12"/>
  <c r="J13" i="11" l="1"/>
  <c r="J14" i="11" s="1"/>
  <c r="I13" i="11"/>
  <c r="I14" i="11" s="1"/>
  <c r="K13" i="11"/>
  <c r="K14" i="11" s="1"/>
  <c r="J9" i="13"/>
  <c r="L9" i="13"/>
  <c r="D15" i="13"/>
  <c r="D20" i="13" s="1"/>
  <c r="K3" i="2" s="1"/>
  <c r="M9" i="9" s="1"/>
  <c r="F107" i="8"/>
  <c r="F103" i="8" s="1"/>
  <c r="F104" i="8" s="1"/>
  <c r="Z14" i="9"/>
  <c r="S22" i="9"/>
  <c r="T22" i="9"/>
  <c r="R22" i="9"/>
  <c r="G24" i="11"/>
  <c r="Z16" i="9"/>
  <c r="T23" i="9"/>
  <c r="S23" i="9"/>
  <c r="R23" i="9"/>
  <c r="Z15" i="9"/>
  <c r="C15" i="13"/>
  <c r="C20" i="13" s="1"/>
  <c r="J3" i="2" s="1"/>
  <c r="M8" i="9" s="1"/>
  <c r="Z13" i="9"/>
  <c r="N8" i="9" l="1"/>
  <c r="U10" i="9"/>
  <c r="V10" i="9"/>
  <c r="U11" i="9"/>
  <c r="N9" i="9"/>
  <c r="V11" i="9"/>
  <c r="F24" i="11"/>
  <c r="F25" i="11" s="1"/>
  <c r="D24" i="11"/>
  <c r="D25" i="11" s="1"/>
  <c r="E24" i="11"/>
  <c r="E25" i="11" s="1"/>
  <c r="M9" i="13"/>
  <c r="M15" i="13" s="1"/>
  <c r="L15" i="13"/>
  <c r="K9" i="13"/>
  <c r="K19" i="13" s="1"/>
  <c r="J19" i="13"/>
  <c r="J21" i="13" s="1"/>
  <c r="F105" i="8"/>
  <c r="F102" i="8" s="1"/>
  <c r="F106" i="8"/>
  <c r="K21" i="11"/>
  <c r="K16" i="11"/>
  <c r="K15" i="11"/>
  <c r="K19" i="11" s="1"/>
  <c r="K20" i="11" s="1"/>
  <c r="I15" i="11"/>
  <c r="I21" i="11"/>
  <c r="L21" i="11" s="1"/>
  <c r="I16" i="11"/>
  <c r="V18" i="9"/>
  <c r="W18" i="9"/>
  <c r="J15" i="11"/>
  <c r="J21" i="11"/>
  <c r="J16" i="11"/>
  <c r="V9" i="9" l="1"/>
  <c r="W11" i="9"/>
  <c r="K27" i="11"/>
  <c r="F26" i="11"/>
  <c r="F27" i="11"/>
  <c r="K26" i="11"/>
  <c r="K28" i="11" s="1"/>
  <c r="I19" i="11"/>
  <c r="K21" i="13"/>
  <c r="F51" i="9" s="1"/>
  <c r="G51" i="9" s="1"/>
  <c r="E64" i="9"/>
  <c r="P5" i="9"/>
  <c r="Q5" i="9"/>
  <c r="O4" i="9"/>
  <c r="Q4" i="9"/>
  <c r="O5" i="9"/>
  <c r="N5" i="9"/>
  <c r="P4" i="9"/>
  <c r="J19" i="11"/>
  <c r="J20" i="11" s="1"/>
  <c r="P13" i="9"/>
  <c r="L18" i="13"/>
  <c r="P14" i="9"/>
  <c r="M18" i="13"/>
  <c r="V8" i="9"/>
  <c r="W10" i="9"/>
  <c r="AC16" i="9"/>
  <c r="AC14" i="9"/>
  <c r="J26" i="11"/>
  <c r="J28" i="11" s="1"/>
  <c r="E27" i="11"/>
  <c r="J27" i="11"/>
  <c r="E26" i="11"/>
  <c r="I26" i="11"/>
  <c r="I28" i="11" s="1"/>
  <c r="L28" i="11" s="1"/>
  <c r="AC13" i="9" s="1"/>
  <c r="D26" i="11"/>
  <c r="D27" i="11"/>
  <c r="I27" i="11"/>
  <c r="O2" i="9"/>
  <c r="I8" i="9"/>
  <c r="N3" i="9"/>
  <c r="Q3" i="9"/>
  <c r="Q2" i="9"/>
  <c r="P3" i="9"/>
  <c r="P2" i="9"/>
  <c r="O3" i="9"/>
  <c r="I64" i="9" l="1"/>
  <c r="L64" i="9"/>
  <c r="K64" i="9"/>
  <c r="J51" i="9" s="1"/>
  <c r="O9" i="9"/>
  <c r="E28" i="11"/>
  <c r="E30" i="11" s="1"/>
  <c r="E32" i="11" s="1"/>
  <c r="O8" i="9"/>
  <c r="M17" i="13"/>
  <c r="AA16" i="9" s="1"/>
  <c r="AB16" i="9" s="1"/>
  <c r="M16" i="13"/>
  <c r="AA14" i="9" s="1"/>
  <c r="L19" i="11"/>
  <c r="I20" i="11"/>
  <c r="L20" i="11" s="1"/>
  <c r="U4" i="9"/>
  <c r="U5" i="9"/>
  <c r="V5" i="9"/>
  <c r="V4" i="9"/>
  <c r="S5" i="9"/>
  <c r="S4" i="9"/>
  <c r="T4" i="9"/>
  <c r="T5" i="9"/>
  <c r="L17" i="13"/>
  <c r="AA15" i="9" s="1"/>
  <c r="AB15" i="9" s="1"/>
  <c r="L16" i="13"/>
  <c r="AA13" i="9" s="1"/>
  <c r="AB13" i="9" s="1"/>
  <c r="F28" i="11"/>
  <c r="F30" i="11" s="1"/>
  <c r="F32" i="11" s="1"/>
  <c r="W8" i="9"/>
  <c r="X10" i="9"/>
  <c r="U3" i="9"/>
  <c r="V2" i="9"/>
  <c r="V3" i="9"/>
  <c r="T3" i="9"/>
  <c r="U2" i="9"/>
  <c r="T2" i="9"/>
  <c r="S3" i="9"/>
  <c r="S2" i="9"/>
  <c r="D28" i="11"/>
  <c r="W9" i="9"/>
  <c r="X11" i="9"/>
  <c r="Q13" i="9" l="1"/>
  <c r="D30" i="11"/>
  <c r="G28" i="11"/>
  <c r="AC15" i="9" s="1"/>
  <c r="W3" i="9"/>
  <c r="W5" i="9"/>
  <c r="AB14" i="9"/>
  <c r="X9" i="9"/>
  <c r="Y11" i="9"/>
  <c r="X8" i="9"/>
  <c r="Y10" i="9"/>
  <c r="E60" i="9"/>
  <c r="G13" i="11" l="1"/>
  <c r="E107" i="8"/>
  <c r="E103" i="8" s="1"/>
  <c r="E104" i="8" s="1"/>
  <c r="G30" i="11"/>
  <c r="D32" i="11"/>
  <c r="G32" i="11" s="1"/>
  <c r="Q14" i="9"/>
  <c r="S31" i="12" s="1"/>
  <c r="F14" i="9"/>
  <c r="I29" i="17" s="1"/>
  <c r="G14" i="9"/>
  <c r="R31" i="12"/>
  <c r="Y9" i="9"/>
  <c r="Z9" i="9" s="1"/>
  <c r="AA9" i="9"/>
  <c r="R30" i="12"/>
  <c r="O33" i="12"/>
  <c r="Y8" i="9"/>
  <c r="AA8" i="9"/>
  <c r="N33" i="12"/>
  <c r="R29" i="12"/>
  <c r="S29" i="12" s="1"/>
  <c r="P29" i="12" l="1"/>
  <c r="AE15" i="9" s="1"/>
  <c r="AF15" i="9" s="1"/>
  <c r="N29" i="12"/>
  <c r="AE13" i="9" s="1"/>
  <c r="AF13" i="9" s="1"/>
  <c r="AA3" i="9"/>
  <c r="AB2" i="9"/>
  <c r="Z3" i="9"/>
  <c r="Y3" i="9"/>
  <c r="Z2" i="9"/>
  <c r="AA2" i="9"/>
  <c r="AB3" i="9"/>
  <c r="O29" i="12"/>
  <c r="AE14" i="9" s="1"/>
  <c r="AF14" i="9" s="1"/>
  <c r="Q29" i="12"/>
  <c r="AE16" i="9" s="1"/>
  <c r="AF16" i="9" s="1"/>
  <c r="E106" i="8"/>
  <c r="E105" i="8"/>
  <c r="E102" i="8" s="1"/>
  <c r="AD9" i="9" s="1"/>
  <c r="F13" i="11"/>
  <c r="F14" i="11" s="1"/>
  <c r="E13" i="11"/>
  <c r="E14" i="11" s="1"/>
  <c r="D13" i="11"/>
  <c r="D14" i="11" s="1"/>
  <c r="Z8" i="9"/>
  <c r="Z4" i="9"/>
  <c r="Z5" i="9"/>
  <c r="AA4" i="9"/>
  <c r="AB4" i="9"/>
  <c r="AB5" i="9"/>
  <c r="Y5" i="9"/>
  <c r="AA5" i="9"/>
  <c r="AB9" i="9" l="1"/>
  <c r="AC9" i="9" s="1"/>
  <c r="D15" i="11"/>
  <c r="D16" i="11"/>
  <c r="F15" i="11"/>
  <c r="F16" i="11"/>
  <c r="AB8" i="9"/>
  <c r="AC8" i="9" s="1"/>
  <c r="E15" i="11"/>
  <c r="E19" i="11" s="1"/>
  <c r="E16" i="11"/>
  <c r="L45" i="12" l="1"/>
  <c r="L46" i="12"/>
  <c r="AE9" i="9"/>
  <c r="D19" i="11"/>
  <c r="F19" i="11"/>
  <c r="R45" i="12" l="1"/>
  <c r="S47" i="12" s="1"/>
  <c r="S45" i="12"/>
  <c r="S46" i="12"/>
  <c r="R46" i="12"/>
  <c r="G19" i="11"/>
  <c r="AD8" i="9" s="1"/>
  <c r="F9" i="9"/>
  <c r="H29" i="17" s="1"/>
  <c r="AE8" i="9" l="1"/>
  <c r="S48" i="12"/>
  <c r="AG9" i="9" s="1"/>
  <c r="AF9" i="9" l="1"/>
  <c r="D6" i="21"/>
  <c r="AI9" i="9"/>
  <c r="F8" i="9"/>
  <c r="E13" i="9"/>
  <c r="AG8" i="9"/>
  <c r="F13" i="9"/>
  <c r="G13" i="9"/>
  <c r="M83" i="9" s="1"/>
  <c r="N83" i="9" s="1"/>
  <c r="D9" i="17" l="1"/>
  <c r="AH14" i="9"/>
  <c r="AH16" i="9"/>
  <c r="E9" i="9"/>
  <c r="G9" i="9" s="1"/>
  <c r="D5" i="21"/>
  <c r="AI8" i="9"/>
  <c r="AF8" i="9"/>
  <c r="I28" i="17"/>
  <c r="J79" i="9"/>
  <c r="L79" i="9" s="1"/>
  <c r="H28" i="17"/>
  <c r="J78" i="9"/>
  <c r="L78" i="9" s="1"/>
  <c r="M82" i="9"/>
  <c r="N82" i="9" s="1"/>
  <c r="D16" i="21"/>
  <c r="E6" i="21"/>
  <c r="F6" i="21" l="1"/>
  <c r="F11" i="21" s="1"/>
  <c r="E9" i="17"/>
  <c r="G9" i="17" s="1"/>
  <c r="F9" i="17"/>
  <c r="AG15" i="9"/>
  <c r="AG14" i="9"/>
  <c r="AG13" i="9"/>
  <c r="AG16" i="9"/>
  <c r="J16" i="21"/>
  <c r="E16" i="21"/>
  <c r="AH15" i="9"/>
  <c r="AH13" i="9"/>
  <c r="F5" i="21" s="1"/>
  <c r="E8" i="9"/>
  <c r="G8" i="9" s="1"/>
  <c r="D15" i="21"/>
  <c r="E5" i="21"/>
  <c r="J9" i="17" l="1"/>
  <c r="P29" i="17" s="1"/>
  <c r="Q19" i="9"/>
  <c r="E14" i="9"/>
  <c r="AI14" i="9"/>
  <c r="P19" i="9"/>
  <c r="H6" i="21"/>
  <c r="O18" i="17"/>
  <c r="AI15" i="9"/>
  <c r="F10" i="21"/>
  <c r="E15" i="21"/>
  <c r="J15" i="21" s="1"/>
  <c r="L10" i="9"/>
  <c r="O10" i="9"/>
  <c r="G29" i="17"/>
  <c r="N16" i="21"/>
  <c r="O14" i="17"/>
  <c r="AI16" i="9"/>
  <c r="AI13" i="9"/>
  <c r="P18" i="9"/>
  <c r="H5" i="21"/>
  <c r="Q18" i="9"/>
  <c r="S5" i="17" l="1"/>
  <c r="O9" i="17"/>
  <c r="K9" i="17" s="1"/>
  <c r="G28" i="17"/>
  <c r="N15" i="21"/>
  <c r="P4" i="17"/>
  <c r="E67" i="9"/>
  <c r="J67" i="9" s="1"/>
  <c r="G67" i="9" s="1"/>
  <c r="E63" i="9"/>
  <c r="I63" i="9" s="1"/>
  <c r="E59" i="9"/>
  <c r="E50" i="9"/>
  <c r="G54" i="9"/>
  <c r="E72" i="9"/>
  <c r="E46" i="9"/>
  <c r="G50" i="9"/>
  <c r="I55" i="9"/>
  <c r="G55" i="9"/>
  <c r="E18" i="9"/>
  <c r="F59" i="9"/>
  <c r="G36" i="9"/>
  <c r="F50" i="9"/>
  <c r="E54" i="9"/>
  <c r="E36" i="9"/>
  <c r="M36" i="9" s="1"/>
  <c r="I36" i="9" s="1"/>
  <c r="I26" i="9"/>
  <c r="H11" i="21"/>
  <c r="I6" i="21"/>
  <c r="J6" i="21" s="1"/>
  <c r="D3" i="15"/>
  <c r="E3" i="15"/>
  <c r="D4" i="15"/>
  <c r="E4" i="15"/>
  <c r="E68" i="9"/>
  <c r="J68" i="9" s="1"/>
  <c r="E73" i="9"/>
  <c r="E14" i="17"/>
  <c r="H10" i="21"/>
  <c r="I10" i="21" s="1"/>
  <c r="I5" i="21"/>
  <c r="J5" i="21" s="1"/>
  <c r="F67" i="9" l="1"/>
  <c r="I11" i="21"/>
  <c r="J11" i="21" s="1"/>
  <c r="F68" i="9"/>
  <c r="G68" i="9"/>
  <c r="M54" i="9"/>
  <c r="L54" i="9"/>
  <c r="I54" i="9" s="1"/>
  <c r="D8" i="17"/>
  <c r="O17" i="17"/>
  <c r="O13" i="17"/>
  <c r="M9" i="17"/>
  <c r="D29" i="17" s="1"/>
  <c r="J10" i="21"/>
  <c r="P9" i="17"/>
  <c r="K63" i="9"/>
  <c r="J50" i="9" s="1"/>
  <c r="L63" i="9"/>
  <c r="J46" i="9"/>
  <c r="K46" i="9"/>
  <c r="F36" i="9"/>
  <c r="E8" i="17" l="1"/>
  <c r="G8" i="17" s="1"/>
  <c r="F8" i="17"/>
  <c r="J8" i="17" s="1"/>
  <c r="Q14" i="17"/>
  <c r="Q9" i="17" s="1"/>
  <c r="I50" i="9"/>
  <c r="G46" i="9"/>
  <c r="E13" i="17"/>
  <c r="Q18" i="17" l="1"/>
  <c r="F14" i="17" s="1"/>
  <c r="F29" i="17" s="1"/>
  <c r="O8" i="17"/>
  <c r="S4" i="17"/>
  <c r="P28" i="17"/>
  <c r="T5" i="17"/>
  <c r="S14" i="17" s="1"/>
  <c r="T14" i="17" s="1"/>
  <c r="K8" i="17" l="1"/>
  <c r="U5" i="17"/>
  <c r="S18" i="17" s="1"/>
  <c r="G14" i="17" s="1"/>
  <c r="R9" i="17"/>
  <c r="T18" i="17" l="1"/>
  <c r="M8" i="17"/>
  <c r="D28" i="17" s="1"/>
  <c r="P8" i="17"/>
  <c r="U14" i="17" l="1"/>
  <c r="H14" i="17"/>
  <c r="E29" i="17" s="1"/>
  <c r="Q13" i="17"/>
  <c r="T4" i="17" l="1"/>
  <c r="S13" i="17" s="1"/>
  <c r="T13" i="17" s="1"/>
  <c r="Q8" i="17"/>
  <c r="Q29" i="17"/>
  <c r="L29" i="17"/>
  <c r="S29" i="17" l="1"/>
  <c r="Q17" i="17"/>
  <c r="U4" i="17" l="1"/>
  <c r="S17" i="17" s="1"/>
  <c r="G13" i="17" s="1"/>
  <c r="F13" i="17"/>
  <c r="F28" i="17" s="1"/>
  <c r="R8" i="17"/>
  <c r="T17" i="17" l="1"/>
  <c r="H13" i="17" s="1"/>
  <c r="E28" i="17" s="1"/>
  <c r="U13" i="17" l="1"/>
  <c r="Q28" i="17"/>
  <c r="S28" i="17" s="1"/>
  <c r="L28" i="17"/>
</calcChain>
</file>

<file path=xl/sharedStrings.xml><?xml version="1.0" encoding="utf-8"?>
<sst xmlns="http://schemas.openxmlformats.org/spreadsheetml/2006/main" count="2081" uniqueCount="1343">
  <si>
    <t>【先物取引に係る雑所得等】</t>
  </si>
  <si>
    <t>先物取引に係る所得・繰越損失を入力する</t>
  </si>
  <si>
    <t>↓</t>
  </si>
  <si>
    <t>【株式等譲渡所得（源泉徴収されないもの）】</t>
  </si>
  <si>
    <t>特定口座（源泉徴収なし）・一般口座・非上場株式の譲渡所得を入力する</t>
  </si>
  <si>
    <t>※エンジェル税制には対応しておりません。</t>
  </si>
  <si>
    <t>【上場株式等の繰越損失】</t>
  </si>
  <si>
    <t>上場株式等に係る繰越損失を入力する</t>
  </si>
  <si>
    <t>【総所得金額ほか】</t>
  </si>
  <si>
    <t>総所得金額・分離短期/長期譲渡所得金額・退職所得金額・収入金額を入力する</t>
    <rPh sb="8" eb="10">
      <t>たんき</t>
    </rPh>
    <rPh sb="11" eb="13">
      <t>ちょうき</t>
    </rPh>
    <rPh sb="27" eb="29">
      <t>しゅうにゅう</t>
    </rPh>
    <rPh sb="29" eb="31">
      <t>きんがく</t>
    </rPh>
    <phoneticPr fontId="1" type="noConversion"/>
  </si>
  <si>
    <t>※　給与所得者・年金所得者の入力に関してはブログ（リンク先）に参考情報を載せます。</t>
  </si>
  <si>
    <t>【上場株式等の譲渡所得（源泉あり）・特定口座受入配当】</t>
  </si>
  <si>
    <t>特定口座（源泉徴収あり）の譲渡所得・配当所得・利子所得・申告するしないを入力する</t>
  </si>
  <si>
    <t>※4～10口座の利用はシェアレジ払いが必要</t>
    <rPh sb="5" eb="7">
      <t>ｺｳｻﾞ</t>
    </rPh>
    <rPh sb="8" eb="10">
      <t>ﾘﾖｳ</t>
    </rPh>
    <rPh sb="16" eb="17">
      <t>ﾊﾗ</t>
    </rPh>
    <rPh sb="19" eb="21">
      <t>ﾋﾂﾖｳ</t>
    </rPh>
    <phoneticPr fontId="1" type="noConversion"/>
  </si>
  <si>
    <t>※　税金対策での利用に関してはブログ（リンク先）に参考情報を載せます。</t>
  </si>
  <si>
    <t>【特定口座受入配当⑥⑦の内訳・配当控除】</t>
  </si>
  <si>
    <t>特定口座（源泉徴収あり）受入の投信分配金を配当控除率ごとに分類する</t>
  </si>
  <si>
    <t>※配当控除率判定にあたっては【配当控除参考情報】を参考にしてください。</t>
  </si>
  <si>
    <t>【投信分配金の配当控除参考情報】</t>
  </si>
  <si>
    <t>配当控除率の判定ができない場合に外貨建資産割合・非株式割合を入力</t>
  </si>
  <si>
    <t>【株式配当等（特定口座受入配当除く）】</t>
  </si>
  <si>
    <t>配当所得・分離課税の利子所得・申告するしないを入力する</t>
  </si>
  <si>
    <t>【所得控除の内訳】</t>
  </si>
  <si>
    <t>社会保険料控除・小規模企業共済等掛金控除・勤労学生控除・セルフメディケーション税制の控除額を入力</t>
  </si>
  <si>
    <t>※　寄附金の入力に関してはブログ（リンク先）に参考情報を載せます。</t>
    <rPh sb="2" eb="5">
      <t>きふきん</t>
    </rPh>
    <rPh sb="6" eb="8">
      <t>にゅうりょく</t>
    </rPh>
    <rPh sb="9" eb="10">
      <t>かん</t>
    </rPh>
    <rPh sb="20" eb="21">
      <t>さき</t>
    </rPh>
    <rPh sb="23" eb="25">
      <t>さんこう</t>
    </rPh>
    <rPh sb="25" eb="27">
      <t>じょうほう</t>
    </rPh>
    <rPh sb="28" eb="29">
      <t>の</t>
    </rPh>
    <phoneticPr fontId="1" type="noConversion"/>
  </si>
  <si>
    <t>【各種控除必要情報】</t>
  </si>
  <si>
    <t>上記以外の所得控除・ふるさと納税ほか寄附金・住宅ローン控除計算に必要な情報を入力　ふるさと納税限度額を試算</t>
    <rPh sb="18" eb="21">
      <t>きふきん</t>
    </rPh>
    <phoneticPr fontId="1" type="noConversion"/>
  </si>
  <si>
    <t>※ふるさと納税ほか寄附金・住宅ローン控除の入力を試算結果に反映させるには、シェアレジお支払い手続きが必要です。</t>
    <rPh sb="9" eb="12">
      <t>きふきん</t>
    </rPh>
    <phoneticPr fontId="1" type="noConversion"/>
  </si>
  <si>
    <t>【試算結果】</t>
  </si>
  <si>
    <t>所得税額・住民税額・国保所得割・総所得金額等・合計所得金額・社会保障制度の所得基準を算出　</t>
  </si>
  <si>
    <t>※国保の所得割料率を12%で計算　国保料率変更や社会保障制度の所得基準算出はシェアレジ手続きと次のシートでの設定が必要</t>
  </si>
  <si>
    <t>【シェアウェア版有効設定】</t>
  </si>
  <si>
    <t>有料機能を利用するにあたってキーを入力しチェックをつける</t>
  </si>
  <si>
    <t>※このシートの設定を行うには、シェアレジお支払い手続きが必要です。</t>
  </si>
  <si>
    <t>【住民税申告書参考情報】</t>
  </si>
  <si>
    <t>簡易版住民税申告書に記載する数値を算出　※シェアレジお支払い手続きが必要</t>
  </si>
  <si>
    <r>
      <t>※様式が大きく異なる自治体もありますので、お支払い</t>
    </r>
    <r>
      <rPr>
        <b/>
        <sz val="11"/>
        <color rgb="FFFF0000"/>
        <rFont val="ＭＳ Ｐゴシック"/>
        <family val="3"/>
        <charset val="128"/>
      </rPr>
      <t>手続前にシートをご確認ください。</t>
    </r>
  </si>
  <si>
    <t>【外国税額控除参考情報】</t>
  </si>
  <si>
    <t>外国税額控除を受けたい場合に外国株配当の額を入力する。</t>
  </si>
  <si>
    <t>※このシートの試算結果を表示するには、シェアレジお支払い手続きが必要です。</t>
  </si>
  <si>
    <t>※現バージョンで対応している所得・控除は、「ツールR1Plus・LightVer1の対応範囲図.xlsx」でよくご確認ください。</t>
  </si>
  <si>
    <t>先物取引に係る雑所得等</t>
  </si>
  <si>
    <t>・先物取引に係る雑所得等が無い場合は、入力不要です。</t>
  </si>
  <si>
    <t>本年中の所得</t>
  </si>
  <si>
    <t>所得税</t>
    <rPh sb="0" eb="2">
      <t>しょとく</t>
    </rPh>
    <rPh sb="2" eb="3">
      <t>ぜい</t>
    </rPh>
    <phoneticPr fontId="1" type="noConversion"/>
  </si>
  <si>
    <t>住民税</t>
    <rPh sb="0" eb="1">
      <t>じゅう</t>
    </rPh>
    <rPh sb="1" eb="2">
      <t>みん</t>
    </rPh>
    <rPh sb="2" eb="3">
      <t>ぜい</t>
    </rPh>
    <phoneticPr fontId="1" type="noConversion"/>
  </si>
  <si>
    <t>・住民税の納税通知書送達日後に損失申告を行った場合、</t>
  </si>
  <si>
    <t>過去3年分の繰越損失計</t>
  </si>
  <si>
    <t>　その年の損失は繰越できず、所得税との差異が生じます。</t>
  </si>
  <si>
    <t>　差異が生じている場合は、住民税の欄にも別途入力してください。</t>
  </si>
  <si>
    <t>本年の課税対象所得</t>
  </si>
  <si>
    <t>・所得税の欄のみ入力した場合は所得税・住民税で同一の金額として計算します。</t>
  </si>
  <si>
    <t>　毎年期限内申告を行っているような場合は、所得税の欄のみ入力でOKです。</t>
  </si>
  <si>
    <t>上場株式等の譲渡所得</t>
  </si>
  <si>
    <t>・源泉徴収あり特定口座しかお持ちでない場合は、入力不要です。</t>
  </si>
  <si>
    <t>（源泉徴収なし特定口座）</t>
  </si>
  <si>
    <t>・特定口座に関しては、確定申告書に記入する差引金額のうち</t>
  </si>
  <si>
    <t>　簡易口座の分だけ入力してください。</t>
  </si>
  <si>
    <t>（一般口座）</t>
  </si>
  <si>
    <t>・特定口座以外に関しては、上場株式等に関するものと</t>
  </si>
  <si>
    <t>非上場・未公開株式（一般株式等）</t>
  </si>
  <si>
    <t>　一般株式（非上場・未公開株式）等の分を別々に入力してください。</t>
  </si>
  <si>
    <t>の譲渡所得</t>
  </si>
  <si>
    <t>・いわゆるエンジェル税制に関しては、当ツールは対応していないものもございます。</t>
    <phoneticPr fontId="1" type="noConversion"/>
  </si>
  <si>
    <t>所得税</t>
  </si>
  <si>
    <t>住民税</t>
  </si>
  <si>
    <t>確定申告の日</t>
  </si>
  <si>
    <t>・確定申告書に記載すべき1・2・3年前の損失を合計して入力して下さい。</t>
  </si>
  <si>
    <t>(上場株式等）</t>
  </si>
  <si>
    <t>　無い場合は入力不要です。</t>
  </si>
  <si>
    <t>3年前</t>
  </si>
  <si>
    <t>年</t>
  </si>
  <si>
    <t>月</t>
  </si>
  <si>
    <t>日</t>
  </si>
  <si>
    <t>2年前</t>
  </si>
  <si>
    <t>1年前</t>
  </si>
  <si>
    <t>3年前の損失の</t>
  </si>
  <si>
    <t>うち繰越不能な分</t>
  </si>
  <si>
    <t>・令和4年分までの確定申告において、住民税の納税通知書送達日後に損失申告を行った場合、</t>
    <rPh sb="1" eb="3">
      <t>ﾚｲﾜ</t>
    </rPh>
    <rPh sb="4" eb="6">
      <t>ﾈﾝﾌﾞﾝ</t>
    </rPh>
    <rPh sb="9" eb="13">
      <t>ｶｸﾃｲｼﾝｺｸ</t>
    </rPh>
    <phoneticPr fontId="1" type="noConversion"/>
  </si>
  <si>
    <t>所得控除の合計額</t>
  </si>
  <si>
    <t>総合</t>
  </si>
  <si>
    <t>分離</t>
  </si>
  <si>
    <t>所得金額</t>
    <rPh sb="0" eb="2">
      <t>しょとく</t>
    </rPh>
    <rPh sb="2" eb="4">
      <t>きんがく</t>
    </rPh>
    <phoneticPr fontId="1" type="noConversion"/>
  </si>
  <si>
    <t>・65歳以上である→</t>
  </si>
  <si>
    <t>☑</t>
  </si>
  <si>
    <t>収入金額</t>
    <rPh sb="0" eb="2">
      <t>しゅうにゅう</t>
    </rPh>
    <rPh sb="2" eb="4">
      <t>きんがく</t>
    </rPh>
    <phoneticPr fontId="1" type="noConversion"/>
  </si>
  <si>
    <t>※総所得金額の→</t>
    <rPh sb="1" eb="4">
      <t>ソウショトク</t>
    </rPh>
    <rPh sb="4" eb="6">
      <t>キンガク</t>
    </rPh>
    <phoneticPr fontId="50"/>
  </si>
  <si>
    <t>個別入力</t>
    <rPh sb="0" eb="2">
      <t>こべつ</t>
    </rPh>
    <rPh sb="2" eb="4">
      <t>にゅうりょく</t>
    </rPh>
    <phoneticPr fontId="1" type="noConversion"/>
  </si>
  <si>
    <t>入力方法　</t>
    <rPh sb="0" eb="2">
      <t>ニュウリョク</t>
    </rPh>
    <rPh sb="2" eb="4">
      <t>ホウホウ</t>
    </rPh>
    <phoneticPr fontId="50"/>
  </si>
  <si>
    <t>↑過去3年で生じた</t>
    <rPh sb="1" eb="3">
      <t>ｶｺ</t>
    </rPh>
    <rPh sb="4" eb="5">
      <t>ﾈﾝ</t>
    </rPh>
    <rPh sb="6" eb="7">
      <t>しょう</t>
    </rPh>
    <phoneticPr fontId="1" type="noConversion"/>
  </si>
  <si>
    <t>一括入力</t>
    <rPh sb="0" eb="2">
      <t>いっかつ</t>
    </rPh>
    <rPh sb="2" eb="4">
      <t>にゅうりょく</t>
    </rPh>
    <phoneticPr fontId="1" type="noConversion"/>
  </si>
  <si>
    <t>事業・不動産損失の繰越</t>
    <rPh sb="0" eb="2">
      <t>じぎょう</t>
    </rPh>
    <rPh sb="3" eb="6">
      <t>ふどうさん</t>
    </rPh>
    <rPh sb="6" eb="8">
      <t>そんしつ</t>
    </rPh>
    <rPh sb="9" eb="11">
      <t>くりこし</t>
    </rPh>
    <phoneticPr fontId="1" type="noConversion"/>
  </si>
  <si>
    <t>事業＋退職</t>
    <rPh sb="0" eb="2">
      <t>じぎょう</t>
    </rPh>
    <rPh sb="3" eb="5">
      <t>たいしょく</t>
    </rPh>
    <phoneticPr fontId="1" type="noConversion"/>
  </si>
  <si>
    <t>事業＋不動産+利子</t>
    <rPh sb="0" eb="2">
      <t>じぎょう</t>
    </rPh>
    <rPh sb="3" eb="6">
      <t>ふどうさん</t>
    </rPh>
    <rPh sb="7" eb="9">
      <t>りし</t>
    </rPh>
    <phoneticPr fontId="1" type="noConversion"/>
  </si>
  <si>
    <t>（上：所得税、下：住民税）</t>
    <rPh sb="1" eb="2">
      <t>うえ</t>
    </rPh>
    <rPh sb="3" eb="5">
      <t>しょとく</t>
    </rPh>
    <rPh sb="5" eb="6">
      <t>ぜい</t>
    </rPh>
    <rPh sb="7" eb="8">
      <t>した</t>
    </rPh>
    <rPh sb="9" eb="12">
      <t>じゅうみんぜい</t>
    </rPh>
    <phoneticPr fontId="1" type="noConversion"/>
  </si>
  <si>
    <t>事業＋不動産+利子＋専従</t>
    <rPh sb="0" eb="2">
      <t>じぎょう</t>
    </rPh>
    <rPh sb="3" eb="6">
      <t>ふどうさん</t>
    </rPh>
    <rPh sb="7" eb="9">
      <t>りし</t>
    </rPh>
    <rPh sb="10" eb="12">
      <t>せんじゅう</t>
    </rPh>
    <phoneticPr fontId="1" type="noConversion"/>
  </si>
  <si>
    <t>総所得計算フラグ</t>
    <rPh sb="0" eb="1">
      <t>そう</t>
    </rPh>
    <rPh sb="1" eb="3">
      <t>しょとく</t>
    </rPh>
    <rPh sb="3" eb="5">
      <t>けいさん</t>
    </rPh>
    <phoneticPr fontId="1" type="noConversion"/>
  </si>
  <si>
    <t>※雑所得を</t>
  </si>
  <si>
    <t>所調年flag</t>
  </si>
  <si>
    <t>差引金額</t>
  </si>
  <si>
    <t>　入力する</t>
  </si>
  <si>
    <t>←入力不要↓</t>
  </si>
  <si>
    <t>場合は</t>
  </si>
  <si>
    <t>区分ごとに</t>
  </si>
  <si>
    <t>減額あり</t>
  </si>
  <si>
    <t>※個別入力を行うことにより、総所得金額算出を行う上での損益通算も可能ですが、</t>
    <rPh sb="1" eb="3">
      <t>コベツ</t>
    </rPh>
    <rPh sb="3" eb="5">
      <t>ニュウリョク</t>
    </rPh>
    <rPh sb="6" eb="7">
      <t>オコナ</t>
    </rPh>
    <rPh sb="14" eb="17">
      <t>ソウショトク</t>
    </rPh>
    <rPh sb="17" eb="19">
      <t>キンガク</t>
    </rPh>
    <rPh sb="19" eb="21">
      <t>サンシュツ</t>
    </rPh>
    <rPh sb="22" eb="23">
      <t>オコナ</t>
    </rPh>
    <rPh sb="24" eb="25">
      <t>ウエ</t>
    </rPh>
    <rPh sb="27" eb="29">
      <t>ソンエキ</t>
    </rPh>
    <rPh sb="29" eb="31">
      <t>ツウサン</t>
    </rPh>
    <rPh sb="32" eb="34">
      <t>カノウ</t>
    </rPh>
    <phoneticPr fontId="50"/>
  </si>
  <si>
    <t>増額フラグ</t>
  </si>
  <si>
    <t>　総合譲渡で発生した譲渡損失の内部通算・損益通算には対応しておりません。</t>
    <rPh sb="1" eb="3">
      <t>ソウゴウ</t>
    </rPh>
    <rPh sb="3" eb="5">
      <t>ジョウト</t>
    </rPh>
    <rPh sb="6" eb="8">
      <t>ハッセイ</t>
    </rPh>
    <rPh sb="10" eb="12">
      <t>ジョウト</t>
    </rPh>
    <rPh sb="12" eb="14">
      <t>ソンシツ</t>
    </rPh>
    <rPh sb="15" eb="17">
      <t>ナイブ</t>
    </rPh>
    <rPh sb="17" eb="19">
      <t>ツウサン</t>
    </rPh>
    <rPh sb="20" eb="22">
      <t>ソンエキ</t>
    </rPh>
    <rPh sb="22" eb="24">
      <t>ツウサン</t>
    </rPh>
    <rPh sb="26" eb="28">
      <t>タイオウ</t>
    </rPh>
    <phoneticPr fontId="50"/>
  </si>
  <si>
    <t>↑事業所得の</t>
    <rPh sb="1" eb="3">
      <t>じぎょう</t>
    </rPh>
    <rPh sb="3" eb="5">
      <t>しょとく</t>
    </rPh>
    <phoneticPr fontId="1" type="noConversion"/>
  </si>
  <si>
    <t>　必要経費に算入した</t>
    <rPh sb="1" eb="3">
      <t>ひつよう</t>
    </rPh>
    <rPh sb="3" eb="5">
      <t>けいひ</t>
    </rPh>
    <rPh sb="6" eb="8">
      <t>さんにゅう</t>
    </rPh>
    <phoneticPr fontId="1" type="noConversion"/>
  </si>
  <si>
    <t>高齢者控除後年金所得</t>
  </si>
  <si>
    <t>※総所得金額は、各種所得の「個別入力」、配当所得以外の「一括入力」の2種類に対応しています。</t>
    <rPh sb="1" eb="4">
      <t>ソウショトク</t>
    </rPh>
    <rPh sb="4" eb="6">
      <t>キンガク</t>
    </rPh>
    <rPh sb="8" eb="10">
      <t>カクシュ</t>
    </rPh>
    <rPh sb="10" eb="12">
      <t>ショトク</t>
    </rPh>
    <rPh sb="14" eb="16">
      <t>コベツ</t>
    </rPh>
    <rPh sb="16" eb="18">
      <t>ニュウリョク</t>
    </rPh>
    <rPh sb="20" eb="22">
      <t>ハイトウ</t>
    </rPh>
    <rPh sb="22" eb="24">
      <t>ショトク</t>
    </rPh>
    <rPh sb="24" eb="26">
      <t>イガイ</t>
    </rPh>
    <rPh sb="28" eb="30">
      <t>イッカツ</t>
    </rPh>
    <rPh sb="30" eb="32">
      <t>ニュウリョク</t>
    </rPh>
    <rPh sb="35" eb="37">
      <t>シュルイ</t>
    </rPh>
    <rPh sb="38" eb="40">
      <t>タイオウ</t>
    </rPh>
    <phoneticPr fontId="50"/>
  </si>
  <si>
    <t>　専従者給与（控除）</t>
    <rPh sb="1" eb="4">
      <t>せんじゅうしゃ</t>
    </rPh>
    <rPh sb="4" eb="6">
      <t>きゅうよ</t>
    </rPh>
    <rPh sb="7" eb="9">
      <t>こうじょ</t>
    </rPh>
    <phoneticPr fontId="1" type="noConversion"/>
  </si>
  <si>
    <t>　下記に該当する場合は、個別入力を行ってください。</t>
    <rPh sb="1" eb="3">
      <t>カキ</t>
    </rPh>
    <rPh sb="4" eb="6">
      <t>ガイトウ</t>
    </rPh>
    <rPh sb="8" eb="10">
      <t>バアイ</t>
    </rPh>
    <rPh sb="12" eb="14">
      <t>コベツ</t>
    </rPh>
    <rPh sb="14" eb="16">
      <t>ニュウリョク</t>
    </rPh>
    <rPh sb="17" eb="18">
      <t>オコナ</t>
    </rPh>
    <phoneticPr fontId="50"/>
  </si>
  <si>
    <t>（申告書B第1表の55欄）</t>
    <rPh sb="1" eb="3">
      <t>しんこく</t>
    </rPh>
    <rPh sb="3" eb="4">
      <t>しょ</t>
    </rPh>
    <rPh sb="5" eb="6">
      <t>だい</t>
    </rPh>
    <rPh sb="7" eb="8">
      <t>ひょう</t>
    </rPh>
    <rPh sb="11" eb="12">
      <t>らん</t>
    </rPh>
    <phoneticPr fontId="1" type="noConversion"/>
  </si>
  <si>
    <t>総合短期差引</t>
    <rPh sb="0" eb="2">
      <t>そうごう</t>
    </rPh>
    <rPh sb="2" eb="4">
      <t>たんき</t>
    </rPh>
    <rPh sb="4" eb="5">
      <t>さ</t>
    </rPh>
    <rPh sb="5" eb="6">
      <t>ひ</t>
    </rPh>
    <phoneticPr fontId="1" type="noConversion"/>
  </si>
  <si>
    <t>・事業所得・不動産所得で損失が発生しており、かつ他に総合課税の所得（黒字）がある</t>
    <rPh sb="1" eb="3">
      <t>ジギョウ</t>
    </rPh>
    <rPh sb="3" eb="5">
      <t>ショトク</t>
    </rPh>
    <rPh sb="6" eb="9">
      <t>フドウサン</t>
    </rPh>
    <rPh sb="9" eb="11">
      <t>ショトク</t>
    </rPh>
    <rPh sb="12" eb="14">
      <t>ソンシツ</t>
    </rPh>
    <rPh sb="15" eb="17">
      <t>ハッセイ</t>
    </rPh>
    <rPh sb="24" eb="25">
      <t>ホカ</t>
    </rPh>
    <rPh sb="26" eb="28">
      <t>ソウゴウ</t>
    </rPh>
    <rPh sb="28" eb="30">
      <t>カゼイ</t>
    </rPh>
    <rPh sb="31" eb="33">
      <t>ショトク</t>
    </rPh>
    <rPh sb="34" eb="36">
      <t>クロジ</t>
    </rPh>
    <phoneticPr fontId="50"/>
  </si>
  <si>
    <t>総合長期差引</t>
    <rPh sb="0" eb="2">
      <t>そうごう</t>
    </rPh>
    <rPh sb="2" eb="4">
      <t>ちょうき</t>
    </rPh>
    <rPh sb="4" eb="5">
      <t>さ</t>
    </rPh>
    <rPh sb="5" eb="6">
      <t>ひ</t>
    </rPh>
    <phoneticPr fontId="1" type="noConversion"/>
  </si>
  <si>
    <t>・給与所得・公的年金等に係る雑所得において、年収を入力して所得計算を行う</t>
    <rPh sb="1" eb="3">
      <t>キュウヨ</t>
    </rPh>
    <rPh sb="3" eb="5">
      <t>ショトク</t>
    </rPh>
    <rPh sb="6" eb="8">
      <t>コウテキ</t>
    </rPh>
    <rPh sb="8" eb="10">
      <t>ネンキン</t>
    </rPh>
    <rPh sb="10" eb="11">
      <t>トウ</t>
    </rPh>
    <rPh sb="12" eb="13">
      <t>カカ</t>
    </rPh>
    <rPh sb="14" eb="17">
      <t>ザツショトク</t>
    </rPh>
    <rPh sb="22" eb="24">
      <t>ネンシュウ</t>
    </rPh>
    <rPh sb="25" eb="27">
      <t>ニュウリョク</t>
    </rPh>
    <rPh sb="29" eb="31">
      <t>ショトク</t>
    </rPh>
    <rPh sb="31" eb="33">
      <t>ケイサン</t>
    </rPh>
    <rPh sb="34" eb="35">
      <t>オコナ</t>
    </rPh>
    <phoneticPr fontId="50"/>
  </si>
  <si>
    <t>以下は該当の所得がある場合に入力願います。</t>
  </si>
  <si>
    <t>一時差引</t>
    <rPh sb="0" eb="2">
      <t>いちじ</t>
    </rPh>
    <rPh sb="2" eb="3">
      <t>さ</t>
    </rPh>
    <rPh sb="3" eb="4">
      <t>ひ</t>
    </rPh>
    <phoneticPr fontId="1" type="noConversion"/>
  </si>
  <si>
    <t>　（公的年金等に係る雑所得がある場合は、「65歳以上である」のチェックを正確に行うこと）</t>
    <rPh sb="2" eb="4">
      <t>コウテキ</t>
    </rPh>
    <rPh sb="4" eb="6">
      <t>ネンキン</t>
    </rPh>
    <rPh sb="6" eb="7">
      <t>トウ</t>
    </rPh>
    <rPh sb="8" eb="9">
      <t>カカ</t>
    </rPh>
    <rPh sb="10" eb="13">
      <t>ザツショトク</t>
    </rPh>
    <rPh sb="16" eb="18">
      <t>バアイ</t>
    </rPh>
    <rPh sb="23" eb="26">
      <t>サイイジョウ</t>
    </rPh>
    <rPh sb="36" eb="38">
      <t>セイカク</t>
    </rPh>
    <rPh sb="39" eb="40">
      <t>オコナ</t>
    </rPh>
    <phoneticPr fontId="50"/>
  </si>
  <si>
    <t>←</t>
  </si>
  <si>
    <t>総短・長差引通算</t>
    <rPh sb="0" eb="1">
      <t>ソウ</t>
    </rPh>
    <rPh sb="1" eb="2">
      <t>タン</t>
    </rPh>
    <rPh sb="3" eb="4">
      <t>チョウ</t>
    </rPh>
    <rPh sb="4" eb="5">
      <t>サ</t>
    </rPh>
    <rPh sb="5" eb="6">
      <t>ヒ</t>
    </rPh>
    <rPh sb="6" eb="8">
      <t>ツウサン</t>
    </rPh>
    <phoneticPr fontId="50"/>
  </si>
  <si>
    <t>総合短期差引－50万</t>
    <rPh sb="0" eb="2">
      <t>そうごう</t>
    </rPh>
    <rPh sb="2" eb="4">
      <t>たんき</t>
    </rPh>
    <rPh sb="4" eb="5">
      <t>さ</t>
    </rPh>
    <rPh sb="5" eb="6">
      <t>ひ</t>
    </rPh>
    <rPh sb="9" eb="10">
      <t>まん</t>
    </rPh>
    <phoneticPr fontId="1" type="noConversion"/>
  </si>
  <si>
    <t>・公的年金等の雑所得があり、それ以外の合計所得金額が1,000万円を超える見込みである</t>
    <rPh sb="16" eb="18">
      <t>イガイ</t>
    </rPh>
    <rPh sb="19" eb="21">
      <t>ゴウケイ</t>
    </rPh>
    <rPh sb="21" eb="23">
      <t>ショトク</t>
    </rPh>
    <rPh sb="23" eb="25">
      <t>キンガク</t>
    </rPh>
    <rPh sb="31" eb="33">
      <t>マンエン</t>
    </rPh>
    <rPh sb="34" eb="35">
      <t>コ</t>
    </rPh>
    <rPh sb="37" eb="39">
      <t>ミコ</t>
    </rPh>
    <phoneticPr fontId="50"/>
  </si>
  <si>
    <t>フラグ</t>
    <phoneticPr fontId="1" type="noConversion"/>
  </si>
  <si>
    <t>総合短期所得</t>
    <rPh sb="0" eb="2">
      <t>そうごう</t>
    </rPh>
    <rPh sb="2" eb="4">
      <t>たんき</t>
    </rPh>
    <rPh sb="4" eb="6">
      <t>しょとく</t>
    </rPh>
    <phoneticPr fontId="1" type="noConversion"/>
  </si>
  <si>
    <t>　（株式除く譲渡・一時・利子所得/公的年金以外の雑所得を入力する場合、</t>
    <rPh sb="2" eb="3">
      <t>かぶ</t>
    </rPh>
    <rPh sb="3" eb="4">
      <t>しき</t>
    </rPh>
    <rPh sb="4" eb="5">
      <t>のぞ</t>
    </rPh>
    <rPh sb="6" eb="8">
      <t>じょうと</t>
    </rPh>
    <rPh sb="9" eb="11">
      <t>いちじ</t>
    </rPh>
    <rPh sb="12" eb="14">
      <t>りし</t>
    </rPh>
    <rPh sb="14" eb="16">
      <t>しょとく</t>
    </rPh>
    <rPh sb="17" eb="19">
      <t>こうてき</t>
    </rPh>
    <rPh sb="19" eb="21">
      <t>ねんきん</t>
    </rPh>
    <rPh sb="21" eb="23">
      <t>いがい</t>
    </rPh>
    <rPh sb="24" eb="27">
      <t>ざつしょとく</t>
    </rPh>
    <rPh sb="28" eb="30">
      <t>にゅうりょく</t>
    </rPh>
    <rPh sb="32" eb="34">
      <t>ばあい</t>
    </rPh>
    <phoneticPr fontId="1" type="noConversion"/>
  </si>
  <si>
    <t>総譲P0（短）</t>
    <rPh sb="0" eb="1">
      <t>そう</t>
    </rPh>
    <rPh sb="1" eb="2">
      <t>ｼﾞｮｳ</t>
    </rPh>
    <phoneticPr fontId="1" type="noConversion"/>
  </si>
  <si>
    <t>総合長期所得</t>
    <rPh sb="0" eb="2">
      <t>そうごう</t>
    </rPh>
    <rPh sb="2" eb="4">
      <t>ちょうき</t>
    </rPh>
    <rPh sb="4" eb="6">
      <t>しょとく</t>
    </rPh>
    <phoneticPr fontId="1" type="noConversion"/>
  </si>
  <si>
    <t>　「所得計算プラス」シェアレジ支払いが必要）</t>
    <phoneticPr fontId="1" type="noConversion"/>
  </si>
  <si>
    <t>総譲P0（長）</t>
    <rPh sb="0" eb="1">
      <t>そう</t>
    </rPh>
    <rPh sb="1" eb="2">
      <t>ｼﾞｮｳ</t>
    </rPh>
    <phoneticPr fontId="1" type="noConversion"/>
  </si>
  <si>
    <t>一時所得</t>
    <rPh sb="0" eb="2">
      <t>いちじ</t>
    </rPh>
    <rPh sb="2" eb="4">
      <t>しょとく</t>
    </rPh>
    <phoneticPr fontId="1" type="noConversion"/>
  </si>
  <si>
    <t>　子ども・控除対象外特別障害者を有する者の所得金額調整控除を差し引く計算は、</t>
  </si>
  <si>
    <t>総譲P1（短）</t>
    <rPh sb="0" eb="1">
      <t>そう</t>
    </rPh>
    <rPh sb="1" eb="2">
      <t>ｼﾞｮｳ</t>
    </rPh>
    <rPh sb="5" eb="6">
      <t>みじか</t>
    </rPh>
    <phoneticPr fontId="1" type="noConversion"/>
  </si>
  <si>
    <t>総合長期所得＋一時所得</t>
    <rPh sb="0" eb="2">
      <t>そうごう</t>
    </rPh>
    <rPh sb="2" eb="4">
      <t>ちょうき</t>
    </rPh>
    <rPh sb="4" eb="6">
      <t>しょとく</t>
    </rPh>
    <rPh sb="7" eb="9">
      <t>いちじ</t>
    </rPh>
    <rPh sb="9" eb="11">
      <t>しょとく</t>
    </rPh>
    <phoneticPr fontId="1" type="noConversion"/>
  </si>
  <si>
    <t>　「子育て制度プラス」または「所得計算プラス」シェアレジ支払いが必要です。）</t>
    <rPh sb="15" eb="17">
      <t>ショトク</t>
    </rPh>
    <rPh sb="17" eb="19">
      <t>ケイサン</t>
    </rPh>
    <phoneticPr fontId="50"/>
  </si>
  <si>
    <t>総譲P2（長）</t>
    <rPh sb="0" eb="1">
      <t>そう</t>
    </rPh>
    <rPh sb="1" eb="2">
      <t>ｼﾞｮｳ</t>
    </rPh>
    <rPh sb="5" eb="6">
      <t>ちょう</t>
    </rPh>
    <phoneticPr fontId="1" type="noConversion"/>
  </si>
  <si>
    <t>分短分長計算フラグ</t>
    <rPh sb="0" eb="1">
      <t>ﾌﾞﾝ</t>
    </rPh>
    <rPh sb="1" eb="2">
      <t>ﾀﾝ</t>
    </rPh>
    <rPh sb="2" eb="3">
      <t>ぶん</t>
    </rPh>
    <rPh sb="3" eb="4">
      <t>ちょう</t>
    </rPh>
    <rPh sb="4" eb="6">
      <t>けいさん</t>
    </rPh>
    <phoneticPr fontId="1" type="noConversion"/>
  </si>
  <si>
    <t>　（この場合、「年金生活者プラス」または「所得計算プラス」のシェアレジ支払いも必要です。）</t>
    <rPh sb="4" eb="6">
      <t>バアイ</t>
    </rPh>
    <phoneticPr fontId="50"/>
  </si>
  <si>
    <t>退職所得金額</t>
  </si>
  <si>
    <t>総譲</t>
    <rPh sb="0" eb="1">
      <t>そう</t>
    </rPh>
    <rPh sb="1" eb="2">
      <t>ｼﾞｮｳ</t>
    </rPh>
    <phoneticPr fontId="1" type="noConversion"/>
  </si>
  <si>
    <t>・「国保国民年金プラス」「年金生活者プラス」の各機能を利用、または児童手当の所得基準を算出したい場合</t>
    <rPh sb="13" eb="15">
      <t>ネンキン</t>
    </rPh>
    <rPh sb="15" eb="18">
      <t>セイカツシャ</t>
    </rPh>
    <phoneticPr fontId="50"/>
  </si>
  <si>
    <t>(「支払金額」－「退職所得控除額」)×1/2を入力</t>
  </si>
  <si>
    <t>給与所得</t>
  </si>
  <si>
    <t>年金所得</t>
  </si>
  <si>
    <t>※退職所得は所得税における所得合計の算定のみ使用</t>
  </si>
  <si>
    <t>※下記に該当する場合は、「一括入力」をおすすめします。</t>
    <rPh sb="1" eb="3">
      <t>カキ</t>
    </rPh>
    <rPh sb="4" eb="6">
      <t>ガイトウ</t>
    </rPh>
    <rPh sb="8" eb="10">
      <t>バアイ</t>
    </rPh>
    <rPh sb="13" eb="15">
      <t>イッカツ</t>
    </rPh>
    <rPh sb="15" eb="17">
      <t>ニュウリョク</t>
    </rPh>
    <phoneticPr fontId="50"/>
  </si>
  <si>
    <t>・配当を除く総合課税の所得が2以上あり、どの所得も損失が発生していない</t>
    <rPh sb="1" eb="3">
      <t>ハイトウ</t>
    </rPh>
    <rPh sb="4" eb="5">
      <t>ノゾ</t>
    </rPh>
    <rPh sb="6" eb="8">
      <t>ソウゴウ</t>
    </rPh>
    <rPh sb="8" eb="10">
      <t>カゼイ</t>
    </rPh>
    <rPh sb="11" eb="13">
      <t>ショトク</t>
    </rPh>
    <rPh sb="15" eb="17">
      <t>イジョウ</t>
    </rPh>
    <rPh sb="22" eb="24">
      <t>ショトク</t>
    </rPh>
    <rPh sb="25" eb="27">
      <t>ソンシツ</t>
    </rPh>
    <rPh sb="28" eb="30">
      <t>ハッセイ</t>
    </rPh>
    <phoneticPr fontId="50"/>
  </si>
  <si>
    <t>・総合課税の所得が1種類のみ</t>
    <rPh sb="1" eb="3">
      <t>ソウゴウ</t>
    </rPh>
    <rPh sb="3" eb="5">
      <t>カゼイ</t>
    </rPh>
    <rPh sb="6" eb="8">
      <t>ショトク</t>
    </rPh>
    <rPh sb="10" eb="12">
      <t>シュルイ</t>
    </rPh>
    <phoneticPr fontId="50"/>
  </si>
  <si>
    <t>※控除対象特別障害者を有する者の所得金額調整控除、給与年金を有する者の所得金額調整控除を</t>
    <phoneticPr fontId="50"/>
  </si>
  <si>
    <t>　差し引く計算は無料です。</t>
  </si>
  <si>
    <t>※短期譲渡所得・長期譲渡所得に関して対応している措置法については、「ツールR2の対応範囲図.xlsx」ファイルを参照してください。</t>
    <rPh sb="1" eb="3">
      <t>ﾀﾝｷ</t>
    </rPh>
    <rPh sb="3" eb="5">
      <t>ｼﾞｮｳﾄ</t>
    </rPh>
    <rPh sb="5" eb="7">
      <t>ｼｮﾄｸ</t>
    </rPh>
    <rPh sb="8" eb="10">
      <t>ﾁｮｳｷ</t>
    </rPh>
    <rPh sb="10" eb="12">
      <t>ｼﾞｮｳﾄ</t>
    </rPh>
    <rPh sb="12" eb="14">
      <t>ｼｮﾄｸ</t>
    </rPh>
    <rPh sb="15" eb="16">
      <t>ｶﾝ</t>
    </rPh>
    <rPh sb="18" eb="20">
      <t>ﾀｲｵｳ</t>
    </rPh>
    <rPh sb="24" eb="27">
      <t>ｿﾁﾎｳ</t>
    </rPh>
    <rPh sb="56" eb="58">
      <t>ｻﾝｼｮｳ</t>
    </rPh>
    <phoneticPr fontId="1" type="noConversion"/>
  </si>
  <si>
    <t>　また長期譲渡所得金額aに入力した場合は、住宅ローン控除の計算は行いません（特例が併用できないため）。</t>
    <rPh sb="3" eb="5">
      <t>ﾁｮｳｷ</t>
    </rPh>
    <rPh sb="5" eb="7">
      <t>ｼﾞｮｳﾄ</t>
    </rPh>
    <rPh sb="7" eb="9">
      <t>ｼｮﾄｸ</t>
    </rPh>
    <rPh sb="9" eb="11">
      <t>ｷﾝｶﾞｸ</t>
    </rPh>
    <rPh sb="13" eb="15">
      <t>ﾆｭｳﾘｮｸ</t>
    </rPh>
    <rPh sb="17" eb="19">
      <t>ﾊﾞｱｲ</t>
    </rPh>
    <rPh sb="21" eb="23">
      <t>ｼﾞｭｳﾀｸ</t>
    </rPh>
    <rPh sb="26" eb="28">
      <t>ｺｳｼﾞｮ</t>
    </rPh>
    <rPh sb="29" eb="31">
      <t>ｹｲｻﾝ</t>
    </rPh>
    <rPh sb="32" eb="33">
      <t>ｵｺﾅ</t>
    </rPh>
    <rPh sb="38" eb="40">
      <t>ﾄｸﾚｲ</t>
    </rPh>
    <rPh sb="41" eb="43">
      <t>ﾍｲﾖｳ</t>
    </rPh>
    <phoneticPr fontId="1" type="noConversion"/>
  </si>
  <si>
    <t>※短期譲渡所得・長期譲渡所得のある方は、「住借すまいプラス」シェアレジ支払いが必要です。</t>
    <rPh sb="1" eb="3">
      <t>ﾀﾝｷ</t>
    </rPh>
    <rPh sb="3" eb="5">
      <t>ｼﾞｮｳﾄ</t>
    </rPh>
    <rPh sb="5" eb="7">
      <t>ｼｮﾄｸ</t>
    </rPh>
    <rPh sb="8" eb="10">
      <t>ﾁｮｳｷ</t>
    </rPh>
    <rPh sb="10" eb="12">
      <t>ｼﾞｮｳﾄ</t>
    </rPh>
    <rPh sb="12" eb="14">
      <t>ｼｮﾄｸ</t>
    </rPh>
    <rPh sb="17" eb="18">
      <t>かた</t>
    </rPh>
    <rPh sb="21" eb="22">
      <t>じゅう</t>
    </rPh>
    <rPh sb="22" eb="23">
      <t>か</t>
    </rPh>
    <phoneticPr fontId="1" type="noConversion"/>
  </si>
  <si>
    <t>※公的年金等に係る雑所得以外の合計所得金額により、公的年金等控除額が変動することを</t>
  </si>
  <si>
    <t>事業：営業等（ア）</t>
    <rPh sb="0" eb="2">
      <t>じぎょう</t>
    </rPh>
    <rPh sb="3" eb="5">
      <t>えいぎょう</t>
    </rPh>
    <rPh sb="5" eb="6">
      <t>とう</t>
    </rPh>
    <phoneticPr fontId="1" type="noConversion"/>
  </si>
  <si>
    <t>　確認したい場合、また65歳以上で介護サービス費負担割合を確認したい場合は、必ず</t>
  </si>
  <si>
    <t>※70歳以上で</t>
    <rPh sb="3" eb="6">
      <t>さいいじょう</t>
    </rPh>
    <phoneticPr fontId="1" type="noConversion"/>
  </si>
  <si>
    <t>農業（イ）</t>
    <rPh sb="0" eb="2">
      <t>のうぎょう</t>
    </rPh>
    <phoneticPr fontId="1" type="noConversion"/>
  </si>
  <si>
    <t>　給与・雑所得を除外し公的年金等の年収を入力してください。65歳以上のチェックも忘れずに。</t>
  </si>
  <si>
    <t>医療費負担割合</t>
    <rPh sb="0" eb="2">
      <t>いりょう</t>
    </rPh>
    <rPh sb="2" eb="3">
      <t>ひ</t>
    </rPh>
    <rPh sb="3" eb="5">
      <t>ふたん</t>
    </rPh>
    <rPh sb="5" eb="7">
      <t>わりあい</t>
    </rPh>
    <phoneticPr fontId="1" type="noConversion"/>
  </si>
  <si>
    <t>不動産（ウ）</t>
    <rPh sb="0" eb="3">
      <t>ふどうさん</t>
    </rPh>
    <phoneticPr fontId="1" type="noConversion"/>
  </si>
  <si>
    <t>　（公的年金等に係る雑所得以外の合計所得金額1,000万円以下の控除額計算は無料）</t>
  </si>
  <si>
    <t>を試算したい場合</t>
    <rPh sb="1" eb="3">
      <t>しさん</t>
    </rPh>
    <rPh sb="6" eb="8">
      <t>ばあい</t>
    </rPh>
    <phoneticPr fontId="1" type="noConversion"/>
  </si>
  <si>
    <t>利子（エ）</t>
    <rPh sb="0" eb="2">
      <t>りし</t>
    </rPh>
    <phoneticPr fontId="1" type="noConversion"/>
  </si>
  <si>
    <t>※65歳以上の無年金者が介護費負担割合を確認したい場合も、公的年金等の年収以外は上記の設定としてください。</t>
  </si>
  <si>
    <t>のみ要入力</t>
    <rPh sb="2" eb="3">
      <t>よう</t>
    </rPh>
    <rPh sb="3" eb="5">
      <t>にゅうりょく</t>
    </rPh>
    <phoneticPr fontId="1" type="noConversion"/>
  </si>
  <si>
    <t>配当（オ）</t>
    <rPh sb="0" eb="2">
      <t>はいとう</t>
    </rPh>
    <phoneticPr fontId="1" type="noConversion"/>
  </si>
  <si>
    <t>←</t>
    <phoneticPr fontId="1" type="noConversion"/>
  </si>
  <si>
    <t>年金生活者プラス</t>
    <rPh sb="0" eb="2">
      <t>ﾈﾝｷﾝ</t>
    </rPh>
    <rPh sb="2" eb="5">
      <t>ｾｲｶﾂｼｬ</t>
    </rPh>
    <phoneticPr fontId="1" type="noConversion"/>
  </si>
  <si>
    <t>給与（カ）</t>
    <rPh sb="0" eb="2">
      <t>きゅうよ</t>
    </rPh>
    <phoneticPr fontId="1" type="noConversion"/>
  </si>
  <si>
    <t>↑</t>
    <phoneticPr fontId="1" type="noConversion"/>
  </si>
  <si>
    <t>※公的年金等に係る雑所得以外の合計所得金額により、公的年金等控除額が変動する場合は</t>
  </si>
  <si>
    <t>(有料)の機能</t>
    <rPh sb="1" eb="3">
      <t>ゆうりょう</t>
    </rPh>
    <rPh sb="5" eb="7">
      <t>きのう</t>
    </rPh>
    <phoneticPr fontId="1" type="noConversion"/>
  </si>
  <si>
    <t>公的年金等（キ）</t>
    <rPh sb="0" eb="2">
      <t>こうてき</t>
    </rPh>
    <rPh sb="2" eb="4">
      <t>ねんきん</t>
    </rPh>
    <rPh sb="4" eb="5">
      <t>とう</t>
    </rPh>
    <phoneticPr fontId="1" type="noConversion"/>
  </si>
  <si>
    <t>上場株式の配当所得において</t>
    <rPh sb="0" eb="2">
      <t>じょうじょう</t>
    </rPh>
    <rPh sb="2" eb="4">
      <t>かぶしき</t>
    </rPh>
    <rPh sb="5" eb="7">
      <t>はいとう</t>
    </rPh>
    <rPh sb="7" eb="9">
      <t>しょとく</t>
    </rPh>
    <phoneticPr fontId="1" type="noConversion"/>
  </si>
  <si>
    <t>　給与所得・公的年金等に係る雑所得の「所得金額」は表示されません。</t>
  </si>
  <si>
    <t>業務（ク）</t>
    <rPh sb="0" eb="2">
      <t>ぎょうむ</t>
    </rPh>
    <phoneticPr fontId="1" type="noConversion"/>
  </si>
  <si>
    <t>負債利子を控除した場合は</t>
    <rPh sb="0" eb="2">
      <t>ふさい</t>
    </rPh>
    <rPh sb="2" eb="4">
      <t>りし</t>
    </rPh>
    <rPh sb="5" eb="7">
      <t>こうじょ</t>
    </rPh>
    <phoneticPr fontId="1" type="noConversion"/>
  </si>
  <si>
    <t>雑その他（ケ）</t>
    <rPh sb="0" eb="1">
      <t>ざつ</t>
    </rPh>
    <rPh sb="3" eb="4">
      <t>た</t>
    </rPh>
    <phoneticPr fontId="1" type="noConversion"/>
  </si>
  <si>
    <t>手入力する</t>
    <rPh sb="0" eb="1">
      <t>て</t>
    </rPh>
    <rPh sb="1" eb="3">
      <t>にゅうりょく</t>
    </rPh>
    <phoneticPr fontId="1" type="noConversion"/>
  </si>
  <si>
    <t>※事業・不動産所得の繰越損失（純損失）は、所得税と住民税で異なる場合はそれぞれ入力してください。</t>
    <rPh sb="1" eb="3">
      <t>じぎょう</t>
    </rPh>
    <rPh sb="4" eb="7">
      <t>ふどうさん</t>
    </rPh>
    <rPh sb="7" eb="9">
      <t>しょとく</t>
    </rPh>
    <rPh sb="10" eb="12">
      <t>くりこし</t>
    </rPh>
    <rPh sb="12" eb="14">
      <t>そんしつ</t>
    </rPh>
    <rPh sb="15" eb="16">
      <t>じゅん</t>
    </rPh>
    <rPh sb="16" eb="18">
      <t>そんしつ</t>
    </rPh>
    <rPh sb="21" eb="23">
      <t>しょとく</t>
    </rPh>
    <rPh sb="23" eb="24">
      <t>ぜい</t>
    </rPh>
    <rPh sb="25" eb="28">
      <t>じゅうみんぜい</t>
    </rPh>
    <rPh sb="29" eb="30">
      <t>こと</t>
    </rPh>
    <rPh sb="32" eb="34">
      <t>ばあい</t>
    </rPh>
    <rPh sb="39" eb="41">
      <t>にゅうりょく</t>
    </rPh>
    <phoneticPr fontId="1" type="noConversion"/>
  </si>
  <si>
    <t>総合譲渡短期（コ）</t>
    <rPh sb="0" eb="2">
      <t>そうごう</t>
    </rPh>
    <rPh sb="2" eb="4">
      <t>じょうと</t>
    </rPh>
    <rPh sb="4" eb="6">
      <t>たんき</t>
    </rPh>
    <phoneticPr fontId="1" type="noConversion"/>
  </si>
  <si>
    <t>　所得税の欄（上欄）のみ入力した場合は、住民税においても同額を控除対象とします。</t>
    <rPh sb="1" eb="3">
      <t>しょとく</t>
    </rPh>
    <rPh sb="3" eb="4">
      <t>ぜい</t>
    </rPh>
    <rPh sb="5" eb="6">
      <t>らん</t>
    </rPh>
    <rPh sb="7" eb="9">
      <t>じょうらん</t>
    </rPh>
    <rPh sb="12" eb="14">
      <t>にゅうりょく</t>
    </rPh>
    <rPh sb="16" eb="18">
      <t>ばあい</t>
    </rPh>
    <rPh sb="20" eb="23">
      <t>じゅうみんぜい</t>
    </rPh>
    <rPh sb="28" eb="30">
      <t>どうがく</t>
    </rPh>
    <rPh sb="31" eb="33">
      <t>こうじょ</t>
    </rPh>
    <rPh sb="33" eb="35">
      <t>たいしょう</t>
    </rPh>
    <phoneticPr fontId="1" type="noConversion"/>
  </si>
  <si>
    <t>総合譲渡長期（サ）</t>
    <rPh sb="0" eb="2">
      <t>そうごう</t>
    </rPh>
    <rPh sb="2" eb="4">
      <t>じょうと</t>
    </rPh>
    <rPh sb="4" eb="6">
      <t>ちょうき</t>
    </rPh>
    <phoneticPr fontId="1" type="noConversion"/>
  </si>
  <si>
    <t>　なお給与所得・公的年金等に係る雑所得がある場合、児童手当の所得制限が正確に算定されないことがあります。</t>
    <rPh sb="25" eb="27">
      <t>じどう</t>
    </rPh>
    <rPh sb="27" eb="29">
      <t>てあて</t>
    </rPh>
    <rPh sb="30" eb="32">
      <t>しょとく</t>
    </rPh>
    <rPh sb="32" eb="34">
      <t>_x0000__x0019__x0002__x0003_</t>
    </rPh>
    <rPh sb="35" eb="37">
      <t>_x001B__x0002__x0006__x001E_</t>
    </rPh>
    <rPh sb="38" eb="40">
      <t/>
    </rPh>
    <phoneticPr fontId="1" type="noConversion"/>
  </si>
  <si>
    <t>一時（シ）</t>
    <rPh sb="0" eb="2">
      <t>いちじ</t>
    </rPh>
    <phoneticPr fontId="1" type="noConversion"/>
  </si>
  <si>
    <t xml:space="preserve">  雑損失や居住用財産譲渡損失の繰越控除については原則対応していませんが、下記ブログの要件に当てはまれば考慮されます。</t>
    <rPh sb="2" eb="5">
      <t>ざっそんしつ</t>
    </rPh>
    <rPh sb="6" eb="9">
      <t>きょじゅうよう</t>
    </rPh>
    <rPh sb="9" eb="11">
      <t>ざいさん</t>
    </rPh>
    <rPh sb="11" eb="13">
      <t>じょうと</t>
    </rPh>
    <rPh sb="13" eb="15">
      <t>そんしつ</t>
    </rPh>
    <rPh sb="16" eb="18">
      <t>くりこし</t>
    </rPh>
    <rPh sb="18" eb="20">
      <t>こうじょ</t>
    </rPh>
    <rPh sb="25" eb="27">
      <t>げんそく</t>
    </rPh>
    <rPh sb="27" eb="29">
      <t>たいおう</t>
    </rPh>
    <rPh sb="37" eb="39">
      <t>かき</t>
    </rPh>
    <rPh sb="43" eb="45">
      <t>ようけん</t>
    </rPh>
    <rPh sb="46" eb="47">
      <t>あ</t>
    </rPh>
    <rPh sb="52" eb="54">
      <t>こうりょ</t>
    </rPh>
    <phoneticPr fontId="1" type="noConversion"/>
  </si>
  <si>
    <t>短期譲渡一般（ス）</t>
    <rPh sb="0" eb="2">
      <t>たんき</t>
    </rPh>
    <rPh sb="2" eb="4">
      <t>じょうと</t>
    </rPh>
    <rPh sb="4" eb="6">
      <t>いっぱん</t>
    </rPh>
    <phoneticPr fontId="1" type="noConversion"/>
  </si>
  <si>
    <t>https://aif-planning.blogspot.com/2021/11/fitsr241.html</t>
    <phoneticPr fontId="1" type="noConversion"/>
  </si>
  <si>
    <t>短期譲渡軽減（セ）</t>
    <rPh sb="0" eb="2">
      <t>たんき</t>
    </rPh>
    <rPh sb="2" eb="4">
      <t>じょうと</t>
    </rPh>
    <rPh sb="4" eb="6">
      <t>けいげん</t>
    </rPh>
    <phoneticPr fontId="1" type="noConversion"/>
  </si>
  <si>
    <t>※収入金額は山林も</t>
    <rPh sb="1" eb="3">
      <t>しゅうにゅう</t>
    </rPh>
    <rPh sb="3" eb="5">
      <t>きんがく</t>
    </rPh>
    <rPh sb="6" eb="8">
      <t>さんりん</t>
    </rPh>
    <phoneticPr fontId="1" type="noConversion"/>
  </si>
  <si>
    <t>長期譲渡一般（ソ）</t>
    <rPh sb="0" eb="2">
      <t>ﾁｮｳｷ</t>
    </rPh>
    <rPh sb="2" eb="4">
      <t>じょうと</t>
    </rPh>
    <rPh sb="4" eb="6">
      <t>いっぱん</t>
    </rPh>
    <phoneticPr fontId="1" type="noConversion"/>
  </si>
  <si>
    <t>　入力可能としています。</t>
    <rPh sb="1" eb="3">
      <t>にゅうりょく</t>
    </rPh>
    <rPh sb="3" eb="5">
      <t>かのう</t>
    </rPh>
    <phoneticPr fontId="1" type="noConversion"/>
  </si>
  <si>
    <t>※専従者給与（控除）の欄は、「国保国民年金プラス」を利用し国保料の均等割軽減を算定したい場合のみ入力してください。</t>
    <rPh sb="1" eb="4">
      <t>ｾﾝｼﾞｭｳｼｬ</t>
    </rPh>
    <rPh sb="4" eb="6">
      <t>ｷｭｳﾖ</t>
    </rPh>
    <rPh sb="7" eb="9">
      <t>ｺｳｼﾞｮ</t>
    </rPh>
    <rPh sb="11" eb="12">
      <t>ﾗﾝ</t>
    </rPh>
    <rPh sb="15" eb="17">
      <t>こくほ</t>
    </rPh>
    <rPh sb="17" eb="19">
      <t>こくみん</t>
    </rPh>
    <rPh sb="19" eb="21">
      <t>ねんきん</t>
    </rPh>
    <rPh sb="26" eb="28">
      <t>りよう</t>
    </rPh>
    <rPh sb="29" eb="31">
      <t>こくほ</t>
    </rPh>
    <rPh sb="31" eb="32">
      <t>りょう</t>
    </rPh>
    <rPh sb="33" eb="36">
      <t>きんとうわ</t>
    </rPh>
    <rPh sb="36" eb="38">
      <t>けいげん</t>
    </rPh>
    <rPh sb="39" eb="41">
      <t>さんてい</t>
    </rPh>
    <rPh sb="44" eb="46">
      <t>ばあい</t>
    </rPh>
    <rPh sb="48" eb="50">
      <t>にゅうりょく</t>
    </rPh>
    <phoneticPr fontId="1" type="noConversion"/>
  </si>
  <si>
    <t>長期譲渡特定（タ）</t>
    <rPh sb="0" eb="2">
      <t>ﾁｮｳｷ</t>
    </rPh>
    <rPh sb="2" eb="4">
      <t>じょうと</t>
    </rPh>
    <rPh sb="4" eb="6">
      <t>とくてい</t>
    </rPh>
    <phoneticPr fontId="1" type="noConversion"/>
  </si>
  <si>
    <t>※「上場株式等の譲渡」は、</t>
    <rPh sb="2" eb="4">
      <t>ｼﾞｮｳｼﾞｮｳ</t>
    </rPh>
    <rPh sb="4" eb="6">
      <t>ｶﾌﾞｼｷ</t>
    </rPh>
    <rPh sb="6" eb="7">
      <t>ﾄｳ</t>
    </rPh>
    <rPh sb="8" eb="10">
      <t>ｼﾞｮｳﾄ</t>
    </rPh>
    <phoneticPr fontId="1" type="noConversion"/>
  </si>
  <si>
    <t xml:space="preserve">  　なお不動産所得の必要経費に専従者給与（控除）がある場合は、国保の均等割軽減判定が正しく行われない場合があります。</t>
    <rPh sb="5" eb="8">
      <t>ふどうさん</t>
    </rPh>
    <rPh sb="8" eb="10">
      <t>しょとく</t>
    </rPh>
    <rPh sb="11" eb="13">
      <t>ひつよう</t>
    </rPh>
    <rPh sb="13" eb="15">
      <t>けいひ</t>
    </rPh>
    <rPh sb="16" eb="19">
      <t>せんじゅうしゃ</t>
    </rPh>
    <rPh sb="19" eb="21">
      <t>きゅうよ</t>
    </rPh>
    <rPh sb="22" eb="24">
      <t>こうじょ</t>
    </rPh>
    <rPh sb="28" eb="30">
      <t>ばあい</t>
    </rPh>
    <rPh sb="32" eb="34">
      <t>こくほ</t>
    </rPh>
    <rPh sb="35" eb="38">
      <t>きんとうわ</t>
    </rPh>
    <rPh sb="38" eb="40">
      <t>けいげん</t>
    </rPh>
    <rPh sb="40" eb="42">
      <t>はんてい</t>
    </rPh>
    <rPh sb="43" eb="44">
      <t>ただ</t>
    </rPh>
    <rPh sb="46" eb="47">
      <t>おこな</t>
    </rPh>
    <rPh sb="51" eb="53">
      <t>ばあい</t>
    </rPh>
    <phoneticPr fontId="1" type="noConversion"/>
  </si>
  <si>
    <t>長期譲渡軽課（チ）</t>
    <rPh sb="0" eb="2">
      <t>ﾁｮｳｷ</t>
    </rPh>
    <rPh sb="2" eb="4">
      <t>じょうと</t>
    </rPh>
    <rPh sb="4" eb="5">
      <t>ｹｲ</t>
    </rPh>
    <rPh sb="5" eb="6">
      <t>ｶ</t>
    </rPh>
    <phoneticPr fontId="1" type="noConversion"/>
  </si>
  <si>
    <t>　一般・簡易口座分のみ</t>
    <phoneticPr fontId="1" type="noConversion"/>
  </si>
  <si>
    <t>一般株式等譲渡（ツ）</t>
    <rPh sb="0" eb="2">
      <t>いっぱん</t>
    </rPh>
    <rPh sb="2" eb="4">
      <t>かぶしき</t>
    </rPh>
    <rPh sb="4" eb="5">
      <t>とう</t>
    </rPh>
    <rPh sb="5" eb="7">
      <t>じょうと</t>
    </rPh>
    <phoneticPr fontId="1" type="noConversion"/>
  </si>
  <si>
    <t>　入力してください。</t>
    <rPh sb="1" eb="3">
      <t>にゅうりょく</t>
    </rPh>
    <phoneticPr fontId="1" type="noConversion"/>
  </si>
  <si>
    <t>※下記の所得を除く第三表の所得がある場合は</t>
  </si>
  <si>
    <t>源泉口座分は除く→</t>
    <rPh sb="0" eb="2">
      <t>げんせん</t>
    </rPh>
    <rPh sb="2" eb="4">
      <t>こうざ</t>
    </rPh>
    <rPh sb="4" eb="5">
      <t>ぶん</t>
    </rPh>
    <rPh sb="6" eb="7">
      <t>のぞ</t>
    </rPh>
    <phoneticPr fontId="1" type="noConversion"/>
  </si>
  <si>
    <t>上場株式等譲渡（テ）</t>
    <rPh sb="0" eb="2">
      <t>じょうじょう</t>
    </rPh>
    <rPh sb="2" eb="4">
      <t>かぶしき</t>
    </rPh>
    <rPh sb="4" eb="5">
      <t>とう</t>
    </rPh>
    <rPh sb="5" eb="7">
      <t>じょうと</t>
    </rPh>
    <phoneticPr fontId="1" type="noConversion"/>
  </si>
  <si>
    <t>　源泉口座は次のシートで</t>
    <rPh sb="1" eb="3">
      <t>げんせん</t>
    </rPh>
    <rPh sb="3" eb="5">
      <t>こうざ</t>
    </rPh>
    <rPh sb="6" eb="7">
      <t>つぎ</t>
    </rPh>
    <phoneticPr fontId="1" type="noConversion"/>
  </si>
  <si>
    <t>　試算の対象外です。</t>
  </si>
  <si>
    <t>源泉口座申告分→</t>
    <rPh sb="0" eb="2">
      <t>げんせん</t>
    </rPh>
    <rPh sb="2" eb="4">
      <t>こうざ</t>
    </rPh>
    <rPh sb="4" eb="6">
      <t>しんこく</t>
    </rPh>
    <rPh sb="6" eb="7">
      <t>ぶん</t>
    </rPh>
    <phoneticPr fontId="1" type="noConversion"/>
  </si>
  <si>
    <t>　入力します。</t>
    <rPh sb="1" eb="3">
      <t>にゅうりょく</t>
    </rPh>
    <phoneticPr fontId="1" type="noConversion"/>
  </si>
  <si>
    <t>　「ツールR2の対応範囲図.xlsx」も参照ください。</t>
  </si>
  <si>
    <t>上場株式等利子（ト）</t>
    <rPh sb="0" eb="2">
      <t>じょうじょう</t>
    </rPh>
    <rPh sb="2" eb="4">
      <t>かぶしき</t>
    </rPh>
    <rPh sb="4" eb="5">
      <t>とう</t>
    </rPh>
    <rPh sb="5" eb="7">
      <t>りし</t>
    </rPh>
    <phoneticPr fontId="1" type="noConversion"/>
  </si>
  <si>
    <t>※（ト）欄は分離課税の利子所得を</t>
    <rPh sb="4" eb="5">
      <t>らん</t>
    </rPh>
    <rPh sb="6" eb="8">
      <t>ぶんり</t>
    </rPh>
    <rPh sb="8" eb="10">
      <t>かぜい</t>
    </rPh>
    <rPh sb="11" eb="13">
      <t>りし</t>
    </rPh>
    <rPh sb="13" eb="15">
      <t>しょとく</t>
    </rPh>
    <phoneticPr fontId="1" type="noConversion"/>
  </si>
  <si>
    <t>先物取引（ナ）</t>
    <rPh sb="0" eb="2">
      <t>さきもの</t>
    </rPh>
    <rPh sb="2" eb="4">
      <t>とりひき</t>
    </rPh>
    <phoneticPr fontId="1" type="noConversion"/>
  </si>
  <si>
    <t>　表示します。</t>
    <rPh sb="1" eb="3">
      <t>ひょうじ</t>
    </rPh>
    <phoneticPr fontId="1" type="noConversion"/>
  </si>
  <si>
    <t>・短期譲渡所得（一部の措置法特例を除く）</t>
    <rPh sb="1" eb="3">
      <t>ﾀﾝｷ</t>
    </rPh>
    <rPh sb="8" eb="10">
      <t>ｲﾁﾌﾞ</t>
    </rPh>
    <rPh sb="11" eb="14">
      <t>ｿﾁﾎｳ</t>
    </rPh>
    <rPh sb="14" eb="16">
      <t>ﾄｸﾚｲ</t>
    </rPh>
    <rPh sb="17" eb="18">
      <t>ﾉｿﾞ</t>
    </rPh>
    <phoneticPr fontId="1" type="noConversion"/>
  </si>
  <si>
    <t>山林（ニ）</t>
    <rPh sb="0" eb="2">
      <t>さんりん</t>
    </rPh>
    <phoneticPr fontId="1" type="noConversion"/>
  </si>
  <si>
    <t>　配当は（オ）欄で表示します。</t>
    <rPh sb="1" eb="3">
      <t>はいとう</t>
    </rPh>
    <rPh sb="7" eb="8">
      <t>らん</t>
    </rPh>
    <rPh sb="9" eb="11">
      <t>ひょうじ</t>
    </rPh>
    <phoneticPr fontId="1" type="noConversion"/>
  </si>
  <si>
    <t>・長期譲渡所得（一部の措置法特例を除く）</t>
    <phoneticPr fontId="1" type="noConversion"/>
  </si>
  <si>
    <t>退職（ヌ）</t>
    <rPh sb="0" eb="2">
      <t>たいしょく</t>
    </rPh>
    <phoneticPr fontId="1" type="noConversion"/>
  </si>
  <si>
    <t>入力不要</t>
    <rPh sb="0" eb="4">
      <t>ﾆｭｳﾘｮｸﾌﾖｳ</t>
    </rPh>
    <phoneticPr fontId="1" type="noConversion"/>
  </si>
  <si>
    <t>　（オ）（ト）は次以降のシートを</t>
    <rPh sb="8" eb="9">
      <t>つぎ</t>
    </rPh>
    <rPh sb="9" eb="11">
      <t>いこう</t>
    </rPh>
    <phoneticPr fontId="1" type="noConversion"/>
  </si>
  <si>
    <t>・一般株式等に係る譲渡所得</t>
  </si>
  <si>
    <t>合計</t>
    <rPh sb="0" eb="2">
      <t>ごうけい</t>
    </rPh>
    <phoneticPr fontId="1" type="noConversion"/>
  </si>
  <si>
    <t>　入力後に表示されます。</t>
    <rPh sb="5" eb="7">
      <t>ひょうじ</t>
    </rPh>
    <phoneticPr fontId="1" type="noConversion"/>
  </si>
  <si>
    <t>・上場株式等に係る譲渡所得</t>
  </si>
  <si>
    <t>住民税非課税</t>
    <rPh sb="0" eb="3">
      <t>じゅうみんぜい</t>
    </rPh>
    <rPh sb="3" eb="6">
      <t>ひかぜい</t>
    </rPh>
    <phoneticPr fontId="1" type="noConversion"/>
  </si>
  <si>
    <t>※合計の収入金額は「試算結果」シートでも確認できます。</t>
    <rPh sb="1" eb="3">
      <t>ごうけい</t>
    </rPh>
    <rPh sb="4" eb="6">
      <t>しゅうにゅう</t>
    </rPh>
    <rPh sb="6" eb="7">
      <t>きん</t>
    </rPh>
    <rPh sb="7" eb="8">
      <t>がく</t>
    </rPh>
    <rPh sb="10" eb="12">
      <t>しさん</t>
    </rPh>
    <rPh sb="12" eb="14">
      <t>けっか</t>
    </rPh>
    <rPh sb="20" eb="22">
      <t>かくにん</t>
    </rPh>
    <phoneticPr fontId="1" type="noConversion"/>
  </si>
  <si>
    <t>・上場株式等に係る配当所得等</t>
  </si>
  <si>
    <t>プラス(有料)の機能</t>
    <rPh sb="4" eb="6">
      <t>ゆうりょう</t>
    </rPh>
    <rPh sb="8" eb="10">
      <t>きのう</t>
    </rPh>
    <phoneticPr fontId="1" type="noConversion"/>
  </si>
  <si>
    <t>遺族年金の年額</t>
    <rPh sb="0" eb="2">
      <t>いぞく</t>
    </rPh>
    <rPh sb="2" eb="4">
      <t>ねんきん</t>
    </rPh>
    <rPh sb="5" eb="6">
      <t>ねん</t>
    </rPh>
    <rPh sb="6" eb="7">
      <t>がく</t>
    </rPh>
    <phoneticPr fontId="1" type="noConversion"/>
  </si>
  <si>
    <t>非課税年金収入</t>
    <rPh sb="0" eb="1">
      <t>ひ</t>
    </rPh>
    <rPh sb="1" eb="3">
      <t>かぜい</t>
    </rPh>
    <rPh sb="3" eb="5">
      <t>ねんきん</t>
    </rPh>
    <rPh sb="5" eb="7">
      <t>しゅうにゅう</t>
    </rPh>
    <phoneticPr fontId="1" type="noConversion"/>
  </si>
  <si>
    <t>・先物取引に係る雑所得等</t>
  </si>
  <si>
    <t>障害年金の年額</t>
    <rPh sb="0" eb="2">
      <t>しょうがい</t>
    </rPh>
    <rPh sb="2" eb="4">
      <t>ねんきん</t>
    </rPh>
    <rPh sb="5" eb="6">
      <t>ねん</t>
    </rPh>
    <rPh sb="6" eb="7">
      <t>がく</t>
    </rPh>
    <phoneticPr fontId="1" type="noConversion"/>
  </si>
  <si>
    <t>全年金収入</t>
    <rPh sb="0" eb="1">
      <t>ぜん</t>
    </rPh>
    <rPh sb="1" eb="3">
      <t>ねんきん</t>
    </rPh>
    <rPh sb="3" eb="5">
      <t>しゅうにゅう</t>
    </rPh>
    <phoneticPr fontId="1" type="noConversion"/>
  </si>
  <si>
    <t>・退職所得</t>
  </si>
  <si>
    <t>その他非課税年金の年額</t>
    <rPh sb="2" eb="3">
      <t>た</t>
    </rPh>
    <rPh sb="3" eb="6">
      <t>ひかぜい</t>
    </rPh>
    <rPh sb="6" eb="8">
      <t>ねんきん</t>
    </rPh>
    <rPh sb="9" eb="11">
      <t>ねんがく</t>
    </rPh>
    <phoneticPr fontId="1" type="noConversion"/>
  </si>
  <si>
    <t>源泉徴収あり特定口座１</t>
  </si>
  <si>
    <t>源泉徴収あり特定口座２</t>
  </si>
  <si>
    <t>源泉徴収あり特定口座３</t>
  </si>
  <si>
    <t>源泉徴収あり特定口座４</t>
    <phoneticPr fontId="1" type="noConversion"/>
  </si>
  <si>
    <t>源泉徴収あり特定口座５</t>
    <phoneticPr fontId="1" type="noConversion"/>
  </si>
  <si>
    <t>源泉徴収あり特定口座６</t>
    <phoneticPr fontId="1" type="noConversion"/>
  </si>
  <si>
    <t>源泉徴収あり特定口座７</t>
    <phoneticPr fontId="1" type="noConversion"/>
  </si>
  <si>
    <t>源泉徴収あり特定口座８</t>
    <phoneticPr fontId="1" type="noConversion"/>
  </si>
  <si>
    <t>源泉徴収あり特定口座９</t>
    <phoneticPr fontId="1" type="noConversion"/>
  </si>
  <si>
    <t>源泉徴収あり特定口座10</t>
    <phoneticPr fontId="1" type="noConversion"/>
  </si>
  <si>
    <t>所得金額</t>
  </si>
  <si>
    <t>R5不要に</t>
    <rPh sb="2" eb="4">
      <t>ふよう</t>
    </rPh>
    <phoneticPr fontId="1" type="noConversion"/>
  </si>
  <si>
    <t>※口座4～10は有料で試算</t>
    <rPh sb="1" eb="3">
      <t>こうざ</t>
    </rPh>
    <rPh sb="8" eb="10">
      <t>ゆうりょう</t>
    </rPh>
    <rPh sb="11" eb="13">
      <t>しさん</t>
    </rPh>
    <phoneticPr fontId="1" type="noConversion"/>
  </si>
  <si>
    <t>源泉口座のみ</t>
  </si>
  <si>
    <t>繰控前</t>
  </si>
  <si>
    <t>繰控後</t>
  </si>
  <si>
    <t>最終値</t>
  </si>
  <si>
    <t>譲渡所得割</t>
  </si>
  <si>
    <t>源泉譲渡収入</t>
    <rPh sb="0" eb="2">
      <t>げんせん</t>
    </rPh>
    <rPh sb="2" eb="4">
      <t>じょうと</t>
    </rPh>
    <rPh sb="4" eb="6">
      <t>しゅうにゅう</t>
    </rPh>
    <phoneticPr fontId="1" type="noConversion"/>
  </si>
  <si>
    <t>外国税</t>
  </si>
  <si>
    <t>報告書未記載の</t>
    <rPh sb="0" eb="3">
      <t>ほうこくしょ</t>
    </rPh>
    <rPh sb="3" eb="6">
      <t>みきさい</t>
    </rPh>
    <phoneticPr fontId="1" type="noConversion"/>
  </si>
  <si>
    <t>特定株式等譲渡所得金額</t>
  </si>
  <si>
    <t>申告分</t>
  </si>
  <si>
    <t>↓譲渡費用・経費</t>
    <rPh sb="1" eb="3">
      <t>じょうと</t>
    </rPh>
    <rPh sb="3" eb="5">
      <t>ひよう</t>
    </rPh>
    <rPh sb="6" eb="8">
      <t>けいひ</t>
    </rPh>
    <phoneticPr fontId="1" type="noConversion"/>
  </si>
  <si>
    <t>申告不要分</t>
  </si>
  <si>
    <t>一部実験数値</t>
    <rPh sb="0" eb="2">
      <t>いちぶ</t>
    </rPh>
    <rPh sb="2" eb="4">
      <t>じっけん</t>
    </rPh>
    <rPh sb="4" eb="6">
      <t>すうち</t>
    </rPh>
    <phoneticPr fontId="1" type="noConversion"/>
  </si>
  <si>
    <t>収入金額</t>
  </si>
  <si>
    <t>↑</t>
  </si>
  <si>
    <t>（あれば）</t>
    <phoneticPr fontId="1" type="noConversion"/>
  </si>
  <si>
    <t>R5非参照</t>
    <rPh sb="2" eb="3">
      <t>ひ</t>
    </rPh>
    <rPh sb="3" eb="5">
      <t>さんしょう</t>
    </rPh>
    <phoneticPr fontId="1" type="noConversion"/>
  </si>
  <si>
    <t>申告対象と</t>
  </si>
  <si>
    <t>しない</t>
  </si>
  <si>
    <t>譲渡した相続財産</t>
    <rPh sb="0" eb="2">
      <t>じょうと</t>
    </rPh>
    <rPh sb="4" eb="6">
      <t>そうぞく</t>
    </rPh>
    <rPh sb="6" eb="8">
      <t>ざいさん</t>
    </rPh>
    <phoneticPr fontId="1" type="noConversion"/>
  </si>
  <si>
    <t>する</t>
  </si>
  <si>
    <t>の相続税評価額</t>
    <rPh sb="1" eb="4">
      <t>そうぞくぜい</t>
    </rPh>
    <rPh sb="4" eb="7">
      <t>ひょうかがく</t>
    </rPh>
    <phoneticPr fontId="1" type="noConversion"/>
  </si>
  <si>
    <t>特定配当等</t>
  </si>
  <si>
    <t>源泉口座利用フラグ</t>
    <rPh sb="4" eb="6">
      <t>りよう</t>
    </rPh>
    <phoneticPr fontId="1" type="noConversion"/>
  </si>
  <si>
    <t>配当等の額</t>
  </si>
  <si>
    <t>株式・出資又は基金 ④</t>
  </si>
  <si>
    <t>REIT</t>
  </si>
  <si>
    <t>←旧W15セル</t>
    <rPh sb="1" eb="2">
      <t>ｷｭｳ</t>
    </rPh>
    <phoneticPr fontId="1" type="noConversion"/>
  </si>
  <si>
    <t>↑相続税の取得費</t>
    <rPh sb="1" eb="4">
      <t>そうぞくぜい</t>
    </rPh>
    <rPh sb="5" eb="7">
      <t>しゅとく</t>
    </rPh>
    <rPh sb="7" eb="8">
      <t>ひ</t>
    </rPh>
    <phoneticPr fontId="1" type="noConversion"/>
  </si>
  <si>
    <t>・税金対策用で使用される場合の入力方法</t>
  </si>
  <si>
    <t>REIT以外</t>
  </si>
  <si>
    <t>10%/2.8%</t>
  </si>
  <si>
    <t>※特定口座外・利子所得を含む</t>
  </si>
  <si>
    <t>配当負債利子</t>
    <rPh sb="0" eb="2">
      <t>はいとう</t>
    </rPh>
    <rPh sb="2" eb="4">
      <t>ふさい</t>
    </rPh>
    <rPh sb="4" eb="6">
      <t>りし</t>
    </rPh>
    <phoneticPr fontId="1" type="noConversion"/>
  </si>
  <si>
    <t>加算を利用する場合</t>
    <rPh sb="0" eb="2">
      <t>かさん</t>
    </rPh>
    <rPh sb="3" eb="5">
      <t>りよう</t>
    </rPh>
    <rPh sb="7" eb="9">
      <t>ばあい</t>
    </rPh>
    <phoneticPr fontId="1" type="noConversion"/>
  </si>
  <si>
    <t>　に関しては、下記ブログで解説しております。</t>
    <phoneticPr fontId="1" type="noConversion"/>
  </si>
  <si>
    <t>詳細不明</t>
  </si>
  <si>
    <t>配当割</t>
  </si>
  <si>
    <t>配当控除率</t>
    <rPh sb="0" eb="2">
      <t>はいとう</t>
    </rPh>
    <rPh sb="2" eb="4">
      <t>こうじょ</t>
    </rPh>
    <rPh sb="4" eb="5">
      <t>りつ</t>
    </rPh>
    <phoneticPr fontId="1" type="noConversion"/>
  </si>
  <si>
    <t>のみ入力</t>
    <rPh sb="2" eb="4">
      <t>にゅうりょく</t>
    </rPh>
    <phoneticPr fontId="1" type="noConversion"/>
  </si>
  <si>
    <t>↓</t>
    <phoneticPr fontId="1" type="noConversion"/>
  </si>
  <si>
    <t>「FITS..R2」税金対策で源泉口座の情報を入力する場合</t>
    <phoneticPr fontId="1" type="noConversion"/>
  </si>
  <si>
    <t>特定株式投資信託⑤</t>
  </si>
  <si>
    <t>外国指数連動</t>
  </si>
  <si>
    <t>　総合の税額は損益通算前、分離・不要は口座内のみ通算後</t>
  </si>
  <si>
    <t>控除額</t>
  </si>
  <si>
    <t>通知外国税</t>
  </si>
  <si>
    <t>https://aif-planning.blogspot.com/2020/11/fitsr2_27.html</t>
    <phoneticPr fontId="1" type="noConversion"/>
  </si>
  <si>
    <t>上記以外</t>
  </si>
  <si>
    <t>申告分（分離）</t>
  </si>
  <si>
    <t>　（右の画面はマネックス証券の例）</t>
    <rPh sb="2" eb="3">
      <t>みぎ</t>
    </rPh>
    <phoneticPr fontId="1" type="noConversion"/>
  </si>
  <si>
    <t>申告分（総配）</t>
  </si>
  <si>
    <t>⑤・⑦・⑧以外の投資信託⑥</t>
  </si>
  <si>
    <t>通知所得税</t>
  </si>
  <si>
    <t>上場配当</t>
  </si>
  <si>
    <t>オープン型証券投資信託 ⑦</t>
  </si>
  <si>
    <t>等控除額</t>
  </si>
  <si>
    <t>国外株式又は国外投資信託等⑧</t>
  </si>
  <si>
    <t>配当所得の合計⑨</t>
  </si>
  <si>
    <t>※特定口座外を含む、税額は損益通算前</t>
  </si>
  <si>
    <t>内</t>
  </si>
  <si>
    <t>分離課税の利子所得総額⑮</t>
  </si>
  <si>
    <t>申告分（総⑮）</t>
  </si>
  <si>
    <t>うち</t>
  </si>
  <si>
    <t>外国所得税対象</t>
  </si>
  <si>
    <t>差引金額・納付税額⑰⑱</t>
  </si>
  <si>
    <t>実験数値</t>
    <rPh sb="0" eb="2">
      <t>じっけん</t>
    </rPh>
    <rPh sb="2" eb="4">
      <t>すうち</t>
    </rPh>
    <phoneticPr fontId="1" type="noConversion"/>
  </si>
  <si>
    <t>⑥計</t>
  </si>
  <si>
    <t>還付税額⑲</t>
  </si>
  <si>
    <t>4:課税方式不統一・5:課税方式統一→</t>
    <rPh sb="2" eb="4">
      <t>かぜい</t>
    </rPh>
    <rPh sb="4" eb="6">
      <t>ほうしき</t>
    </rPh>
    <rPh sb="6" eb="9">
      <t>ふとういつ</t>
    </rPh>
    <rPh sb="12" eb="14">
      <t>かぜい</t>
    </rPh>
    <rPh sb="14" eb="16">
      <t>ほうしき</t>
    </rPh>
    <rPh sb="16" eb="18">
      <t>とういつ</t>
    </rPh>
    <phoneticPr fontId="1" type="noConversion"/>
  </si>
  <si>
    <t>⑦計</t>
  </si>
  <si>
    <t>負債利子</t>
    <rPh sb="0" eb="2">
      <t>ふさい</t>
    </rPh>
    <rPh sb="2" eb="4">
      <t>りし</t>
    </rPh>
    <phoneticPr fontId="1" type="noConversion"/>
  </si>
  <si>
    <t>加算配当収入</t>
    <rPh sb="0" eb="4">
      <t>ｶｻﾝﾊｲﾄｳ</t>
    </rPh>
    <rPh sb="4" eb="6">
      <t>ｼｭｳﾆｭｳ</t>
    </rPh>
    <phoneticPr fontId="1" type="noConversion"/>
  </si>
  <si>
    <t>加算所得</t>
    <rPh sb="0" eb="2">
      <t>かさん</t>
    </rPh>
    <rPh sb="2" eb="4">
      <t>しょとく</t>
    </rPh>
    <phoneticPr fontId="1" type="noConversion"/>
  </si>
  <si>
    <t>加算割</t>
    <rPh sb="0" eb="2">
      <t>かさん</t>
    </rPh>
    <rPh sb="2" eb="3">
      <t>わり</t>
    </rPh>
    <phoneticPr fontId="1" type="noConversion"/>
  </si>
  <si>
    <t>相続税加算額</t>
    <rPh sb="0" eb="3">
      <t>そうぞくぜい</t>
    </rPh>
    <rPh sb="3" eb="5">
      <t>かさん</t>
    </rPh>
    <rPh sb="5" eb="6">
      <t>がく</t>
    </rPh>
    <phoneticPr fontId="1" type="noConversion"/>
  </si>
  <si>
    <t>10%配当控除対象配当所得額（非上場含む）</t>
    <rPh sb="9" eb="11">
      <t>はいとう</t>
    </rPh>
    <rPh sb="15" eb="18">
      <t>ひじょうじょう</t>
    </rPh>
    <rPh sb="18" eb="19">
      <t>ふく</t>
    </rPh>
    <phoneticPr fontId="1" type="noConversion"/>
  </si>
  <si>
    <t>住民税加算→</t>
    <rPh sb="0" eb="1">
      <t>じゅう</t>
    </rPh>
    <rPh sb="1" eb="2">
      <t>みん</t>
    </rPh>
    <rPh sb="2" eb="3">
      <t>ぜい</t>
    </rPh>
    <rPh sb="3" eb="5">
      <t>かさん</t>
    </rPh>
    <phoneticPr fontId="1" type="noConversion"/>
  </si>
  <si>
    <t>R5改修注意!</t>
    <rPh sb="2" eb="4">
      <t>かいしゅう</t>
    </rPh>
    <rPh sb="4" eb="6">
      <t>ちゅうい</t>
    </rPh>
    <phoneticPr fontId="1" type="noConversion"/>
  </si>
  <si>
    <t>算定対象か？</t>
  </si>
  <si>
    <r>
      <t>R</t>
    </r>
    <r>
      <rPr>
        <sz val="11"/>
        <color theme="1"/>
        <rFont val="ＭＳ Ｐゴシック"/>
        <family val="3"/>
        <charset val="128"/>
        <scheme val="minor"/>
      </rPr>
      <t>4以前</t>
    </r>
    <rPh sb="2" eb="4">
      <t>いぜん</t>
    </rPh>
    <phoneticPr fontId="1" type="noConversion"/>
  </si>
  <si>
    <t>R5版修正？</t>
    <rPh sb="2" eb="3">
      <t>ばん</t>
    </rPh>
    <rPh sb="3" eb="5">
      <t>しゅうせい</t>
    </rPh>
    <phoneticPr fontId="1" type="noConversion"/>
  </si>
  <si>
    <t>均等割加算→</t>
    <rPh sb="0" eb="3">
      <t>きんとうわ</t>
    </rPh>
    <rPh sb="3" eb="5">
      <t>かさん</t>
    </rPh>
    <phoneticPr fontId="1" type="noConversion"/>
  </si>
  <si>
    <t>0は対象外 現在全て1</t>
  </si>
  <si>
    <t>R5以降</t>
    <rPh sb="2" eb="4">
      <t>いこう</t>
    </rPh>
    <phoneticPr fontId="1" type="noConversion"/>
  </si>
  <si>
    <t>0は対象外</t>
  </si>
  <si>
    <t>介護加算→</t>
    <rPh sb="0" eb="2">
      <t>かいご</t>
    </rPh>
    <rPh sb="2" eb="4">
      <t>かさん</t>
    </rPh>
    <phoneticPr fontId="1" type="noConversion"/>
  </si>
  <si>
    <t>国保加算→</t>
    <rPh sb="0" eb="2">
      <t>こくほ</t>
    </rPh>
    <rPh sb="2" eb="4">
      <t>かさん</t>
    </rPh>
    <phoneticPr fontId="1" type="noConversion"/>
  </si>
  <si>
    <t>国年免除加算→</t>
    <rPh sb="0" eb="2">
      <t>こくねん</t>
    </rPh>
    <rPh sb="2" eb="4">
      <t>めんじょ</t>
    </rPh>
    <rPh sb="4" eb="6">
      <t>かさん</t>
    </rPh>
    <phoneticPr fontId="1" type="noConversion"/>
  </si>
  <si>
    <t>各口座損失（分離）</t>
  </si>
  <si>
    <t>すまい加算→</t>
    <rPh sb="3" eb="5">
      <t>かさん</t>
    </rPh>
    <phoneticPr fontId="1" type="noConversion"/>
  </si>
  <si>
    <t>各口座損失（総合）</t>
  </si>
  <si>
    <t>児童手当加算→</t>
    <rPh sb="0" eb="2">
      <t>じどう</t>
    </rPh>
    <rPh sb="2" eb="4">
      <t>てあて</t>
    </rPh>
    <rPh sb="4" eb="6">
      <t>かさん</t>
    </rPh>
    <phoneticPr fontId="1" type="noConversion"/>
  </si>
  <si>
    <t>　・源泉徴収あり特定口座をお持ちでない</t>
    <phoneticPr fontId="1" type="noConversion"/>
  </si>
  <si>
    <t>高大加算→</t>
    <rPh sb="0" eb="2">
      <t>ｺｳﾀﾞｲ</t>
    </rPh>
    <rPh sb="2" eb="4">
      <t>かさん</t>
    </rPh>
    <phoneticPr fontId="1" type="noConversion"/>
  </si>
  <si>
    <t>相続税の課税価格</t>
    <rPh sb="0" eb="3">
      <t>そうぞくぜい</t>
    </rPh>
    <rPh sb="4" eb="6">
      <t>ｶｾﾞｲ</t>
    </rPh>
    <rPh sb="6" eb="8">
      <t>ｶｶｸ</t>
    </rPh>
    <phoneticPr fontId="1" type="noConversion"/>
  </si>
  <si>
    <t>課税価格</t>
    <rPh sb="0" eb="2">
      <t>かぜい</t>
    </rPh>
    <rPh sb="2" eb="4">
      <t>かかく</t>
    </rPh>
    <phoneticPr fontId="1" type="noConversion"/>
  </si>
  <si>
    <t>　　場合は、入力不要です。</t>
    <phoneticPr fontId="1" type="noConversion"/>
  </si>
  <si>
    <t>保育加算→</t>
    <rPh sb="0" eb="2">
      <t>ほいく</t>
    </rPh>
    <rPh sb="2" eb="4">
      <t>かさん</t>
    </rPh>
    <phoneticPr fontId="1" type="noConversion"/>
  </si>
  <si>
    <t>75以上医療費加算→</t>
    <rPh sb="2" eb="4">
      <t>いじょう</t>
    </rPh>
    <rPh sb="4" eb="6">
      <t>いりょう</t>
    </rPh>
    <rPh sb="6" eb="7">
      <t>ひ</t>
    </rPh>
    <rPh sb="7" eb="9">
      <t>かさん</t>
    </rPh>
    <phoneticPr fontId="1" type="noConversion"/>
  </si>
  <si>
    <t>相続税の額</t>
    <rPh sb="0" eb="3">
      <t>そうぞくぜい</t>
    </rPh>
    <rPh sb="4" eb="5">
      <t>がく</t>
    </rPh>
    <phoneticPr fontId="1" type="noConversion"/>
  </si>
  <si>
    <t>　・有料プランの利用により</t>
    <rPh sb="2" eb="4">
      <t>ゆうりょう</t>
    </rPh>
    <rPh sb="8" eb="10">
      <t>りよう</t>
    </rPh>
    <phoneticPr fontId="1" type="noConversion"/>
  </si>
  <si>
    <t>？加算→</t>
    <rPh sb="1" eb="3">
      <t>かさん</t>
    </rPh>
    <phoneticPr fontId="1" type="noConversion"/>
  </si>
  <si>
    <t>　　10口座まで入力可能になり、このプランを</t>
    <phoneticPr fontId="1" type="noConversion"/>
  </si>
  <si>
    <t>※上記の2カ所は</t>
    <rPh sb="1" eb="3">
      <t>じょうき</t>
    </rPh>
    <rPh sb="6" eb="7">
      <t>しょ</t>
    </rPh>
    <phoneticPr fontId="1" type="noConversion"/>
  </si>
  <si>
    <t>　　利用しない場合でも3口座まで</t>
    <phoneticPr fontId="1" type="noConversion"/>
  </si>
  <si>
    <t>相続税額の取得費加算特例を</t>
  </si>
  <si>
    <t>　　利用可能です。</t>
    <phoneticPr fontId="1" type="noConversion"/>
  </si>
  <si>
    <t>利用する場合のみ入力する</t>
    <rPh sb="8" eb="10">
      <t>にゅうりょく</t>
    </rPh>
    <phoneticPr fontId="1" type="noConversion"/>
  </si>
  <si>
    <r>
      <t>　・「収入金額」欄は、</t>
    </r>
    <r>
      <rPr>
        <b/>
        <sz val="11"/>
        <color rgb="FFFFFF00"/>
        <rFont val="ＭＳ Ｐゴシック"/>
        <family val="3"/>
        <charset val="128"/>
        <scheme val="minor"/>
      </rPr>
      <t>「年金生活者プラス」利用者で、</t>
    </r>
    <phoneticPr fontId="1" type="noConversion"/>
  </si>
  <si>
    <t>　　70歳以上の医療費負担割合を</t>
    <phoneticPr fontId="1" type="noConversion"/>
  </si>
  <si>
    <t>　　試算したい場合に入力してください。</t>
    <phoneticPr fontId="1" type="noConversion"/>
  </si>
  <si>
    <t>　　</t>
    <phoneticPr fontId="1" type="noConversion"/>
  </si>
  <si>
    <t>・譲渡所得と配当等のそれぞれで、申告対象と「する」「しない」を選択してください。</t>
    <phoneticPr fontId="1" type="noConversion"/>
  </si>
  <si>
    <t>　確定申告のみ行い住民税申告を行わない場合は、所得税・住民税両方で「する」を選びます</t>
  </si>
  <si>
    <t>・申告対象は口座ごとに、譲渡／配当等それぞれで選択できます。</t>
  </si>
  <si>
    <t>・同一口座内に譲渡損失が生じ配当等もある場合、譲渡損失・配当等ともに申告対象と「する」か、ともに「しない」を選択してください。</t>
    <phoneticPr fontId="1" type="noConversion"/>
  </si>
  <si>
    <t>　</t>
    <phoneticPr fontId="1" type="noConversion"/>
  </si>
  <si>
    <t>・譲渡所得については、基本的に特定口座年間取引報告書からの転記で足りますが、</t>
    <rPh sb="1" eb="3">
      <t>じょうと</t>
    </rPh>
    <rPh sb="3" eb="5">
      <t>しょとく</t>
    </rPh>
    <rPh sb="11" eb="14">
      <t>きほんてき</t>
    </rPh>
    <rPh sb="15" eb="17">
      <t>とくてい</t>
    </rPh>
    <rPh sb="17" eb="19">
      <t>こうざ</t>
    </rPh>
    <rPh sb="19" eb="21">
      <t>ねんかん</t>
    </rPh>
    <rPh sb="21" eb="23">
      <t>とりひき</t>
    </rPh>
    <rPh sb="23" eb="26">
      <t>ほうこくしょ</t>
    </rPh>
    <rPh sb="29" eb="31">
      <t>てんき</t>
    </rPh>
    <rPh sb="32" eb="33">
      <t>た</t>
    </rPh>
    <phoneticPr fontId="1" type="noConversion"/>
  </si>
  <si>
    <t>　報告書に記載されない譲渡費用・経費がある場合は、特定口座ごと（金融機関ごと）に区分して入力してください。</t>
    <rPh sb="1" eb="4">
      <t>ほうこくしょ</t>
    </rPh>
    <rPh sb="5" eb="7">
      <t>きさい</t>
    </rPh>
    <rPh sb="11" eb="13">
      <t>じょうと</t>
    </rPh>
    <rPh sb="13" eb="15">
      <t>ひよう</t>
    </rPh>
    <rPh sb="16" eb="18">
      <t>けいひ</t>
    </rPh>
    <rPh sb="21" eb="23">
      <t>ばあい</t>
    </rPh>
    <rPh sb="25" eb="27">
      <t>とくてい</t>
    </rPh>
    <rPh sb="27" eb="29">
      <t>こうざ</t>
    </rPh>
    <rPh sb="32" eb="34">
      <t>きんゆう</t>
    </rPh>
    <rPh sb="34" eb="36">
      <t>きかん</t>
    </rPh>
    <rPh sb="40" eb="42">
      <t>くぶん</t>
    </rPh>
    <rPh sb="44" eb="46">
      <t>にゅうりょく</t>
    </rPh>
    <phoneticPr fontId="1" type="noConversion"/>
  </si>
  <si>
    <t>　また相続財産を源泉口座に受け入れ譲渡し、取得費に相続税額を加算する場合は、譲渡資産の相続税評価額を特定口座ごとに</t>
    <rPh sb="3" eb="5">
      <t>そうぞく</t>
    </rPh>
    <rPh sb="5" eb="7">
      <t>ざいさん</t>
    </rPh>
    <rPh sb="8" eb="10">
      <t>げんせん</t>
    </rPh>
    <rPh sb="10" eb="12">
      <t>こうざ</t>
    </rPh>
    <rPh sb="13" eb="14">
      <t>う</t>
    </rPh>
    <rPh sb="15" eb="16">
      <t>い</t>
    </rPh>
    <rPh sb="17" eb="19">
      <t>じょうと</t>
    </rPh>
    <rPh sb="21" eb="23">
      <t>しゅとく</t>
    </rPh>
    <rPh sb="23" eb="24">
      <t>ひ</t>
    </rPh>
    <rPh sb="25" eb="28">
      <t>そうぞくぜい</t>
    </rPh>
    <rPh sb="28" eb="29">
      <t>がく</t>
    </rPh>
    <rPh sb="30" eb="32">
      <t>かさん</t>
    </rPh>
    <rPh sb="34" eb="36">
      <t>ばあい</t>
    </rPh>
    <rPh sb="38" eb="40">
      <t>じょうと</t>
    </rPh>
    <rPh sb="40" eb="42">
      <t>しさん</t>
    </rPh>
    <rPh sb="43" eb="46">
      <t>そうぞくぜい</t>
    </rPh>
    <rPh sb="46" eb="49">
      <t>ひょうかがく</t>
    </rPh>
    <rPh sb="50" eb="52">
      <t>とくてい</t>
    </rPh>
    <rPh sb="52" eb="54">
      <t>こうざ</t>
    </rPh>
    <phoneticPr fontId="1" type="noConversion"/>
  </si>
  <si>
    <r>
      <t>　その他必要事項を入力ください。</t>
    </r>
    <r>
      <rPr>
        <b/>
        <sz val="11"/>
        <color rgb="FFFF0000"/>
        <rFont val="ＭＳ Ｐゴシック"/>
        <family val="3"/>
        <charset val="128"/>
        <scheme val="minor"/>
      </rPr>
      <t>なお以上の費用・相続税額を所得に反映させるには、シェアレジお支払いが必要です。</t>
    </r>
    <rPh sb="3" eb="4">
      <t>ﾀ</t>
    </rPh>
    <rPh sb="4" eb="6">
      <t>ﾋﾂﾖｳ</t>
    </rPh>
    <rPh sb="6" eb="8">
      <t>ｼﾞｺｳ</t>
    </rPh>
    <rPh sb="9" eb="11">
      <t>ﾆｭｳﾘｮｸ</t>
    </rPh>
    <rPh sb="18" eb="20">
      <t>いじょう</t>
    </rPh>
    <rPh sb="21" eb="23">
      <t>ひよう</t>
    </rPh>
    <rPh sb="24" eb="27">
      <t>そうぞくぜい</t>
    </rPh>
    <rPh sb="27" eb="28">
      <t>がく</t>
    </rPh>
    <rPh sb="29" eb="31">
      <t>しょとく</t>
    </rPh>
    <rPh sb="32" eb="34">
      <t>はんえい</t>
    </rPh>
    <rPh sb="46" eb="48">
      <t>しはら</t>
    </rPh>
    <rPh sb="50" eb="52">
      <t>ひつよう</t>
    </rPh>
    <phoneticPr fontId="1" type="noConversion"/>
  </si>
  <si>
    <t>・配当所得については、配当控除計算の関係で④～⑧の区分ごとに入力してください。</t>
  </si>
  <si>
    <t>　これらに対する所得税・住民税額は合計⑨欄だけ入力すれば十分です。</t>
  </si>
  <si>
    <t>　負債利子を控除したい場合は、配当控除率ごとに区分して入力してください。</t>
    <rPh sb="1" eb="3">
      <t>ふさい</t>
    </rPh>
    <rPh sb="3" eb="5">
      <t>りし</t>
    </rPh>
    <rPh sb="6" eb="8">
      <t>こうじょ</t>
    </rPh>
    <rPh sb="11" eb="13">
      <t>ばあい</t>
    </rPh>
    <rPh sb="15" eb="17">
      <t>はいとう</t>
    </rPh>
    <rPh sb="17" eb="19">
      <t>こうじょ</t>
    </rPh>
    <rPh sb="19" eb="20">
      <t>りつ</t>
    </rPh>
    <rPh sb="23" eb="25">
      <t>くぶん</t>
    </rPh>
    <rPh sb="27" eb="29">
      <t>にゅうりょく</t>
    </rPh>
    <phoneticPr fontId="1" type="noConversion"/>
  </si>
  <si>
    <t>　配当控除率がいずれにあたるかは、「投信分配金の配当控除参考情報」シートを参考にしてください。</t>
    <rPh sb="1" eb="3">
      <t>ﾊｲﾄｳ</t>
    </rPh>
    <rPh sb="3" eb="5">
      <t>ｺｳｼﾞｮ</t>
    </rPh>
    <rPh sb="5" eb="6">
      <t>ﾘﾂ</t>
    </rPh>
    <rPh sb="18" eb="20">
      <t>ﾄｳｼﾝ</t>
    </rPh>
    <rPh sb="20" eb="23">
      <t>ﾌﾞﾝﾊﾟｲｷﾝ</t>
    </rPh>
    <rPh sb="24" eb="26">
      <t>ﾊｲﾄｳ</t>
    </rPh>
    <rPh sb="26" eb="28">
      <t>ｺｳｼﾞｮ</t>
    </rPh>
    <rPh sb="28" eb="30">
      <t>ｻﾝｺｳ</t>
    </rPh>
    <rPh sb="30" eb="32">
      <t>ｼﾞｮｳﾎｳ</t>
    </rPh>
    <rPh sb="37" eb="39">
      <t>ｻﾝｺｳ</t>
    </rPh>
    <phoneticPr fontId="1" type="noConversion"/>
  </si>
  <si>
    <t>・利子所得は配当控除対象外のため、⑯の合計欄のみ入力してください。</t>
  </si>
  <si>
    <t>・外国税額控除を受けたい場合は「外国税」欄にも入力してください。</t>
  </si>
  <si>
    <t xml:space="preserve">  分配時調整外国税相当額控除を受けたい場合は「上場配当等控除額」欄にも入力してください。</t>
  </si>
  <si>
    <t>　内書きがある場合は下段の「内」欄も入力してください。</t>
  </si>
  <si>
    <t>　なおこれらの控除を反映させた税試算額の算出には、「外国税額控除プラス」お支払いが必要です。</t>
  </si>
  <si>
    <t>・④⑤で「詳細不明」に数値を入れた場合は、配当控除率0%とします。</t>
  </si>
  <si>
    <t>配当所得の種類</t>
  </si>
  <si>
    <t>所得税の配当控除率</t>
  </si>
  <si>
    <t>住民税の配当控除率</t>
  </si>
  <si>
    <t>合計</t>
  </si>
  <si>
    <t>不明</t>
  </si>
  <si>
    <t>計</t>
  </si>
  <si>
    <r>
      <t>※</t>
    </r>
    <r>
      <rPr>
        <b/>
        <sz val="11"/>
        <color rgb="FFFF0000"/>
        <rFont val="ＭＳ Ｐゴシック"/>
        <family val="3"/>
        <charset val="128"/>
      </rPr>
      <t>⑥⑦に該当する金額がある場合、</t>
    </r>
    <r>
      <rPr>
        <b/>
        <sz val="11"/>
        <color theme="1"/>
        <rFont val="ＭＳ Ｐゴシック"/>
        <family val="3"/>
        <charset val="128"/>
      </rPr>
      <t>配当控除率がわかるものを入力してください。</t>
    </r>
  </si>
  <si>
    <t xml:space="preserve">  配当控除率がいずれにあたるかは、次の「投信分配金の配当控除参考情報」シートを参考にしてください。</t>
    <phoneticPr fontId="1" type="noConversion"/>
  </si>
  <si>
    <t>　入力しなかったものは不明分として扱います。</t>
  </si>
  <si>
    <t>　不明分の配当控除率は0%として計算します。</t>
  </si>
  <si>
    <t>計算書⑥</t>
  </si>
  <si>
    <t>計算書⑦</t>
  </si>
  <si>
    <t>↑課税</t>
    <rPh sb="1" eb="3">
      <t>ｶｾﾞｲ</t>
    </rPh>
    <phoneticPr fontId="1" type="noConversion"/>
  </si>
  <si>
    <t>計算書⑧</t>
  </si>
  <si>
    <t>総所得</t>
    <rPh sb="0" eb="3">
      <t>ｿｳｼｮﾄｸ</t>
    </rPh>
    <phoneticPr fontId="1" type="noConversion"/>
  </si>
  <si>
    <t>計算書⑨</t>
  </si>
  <si>
    <t>金額等</t>
    <rPh sb="0" eb="2">
      <t>ｷﾝｶﾞｸ</t>
    </rPh>
    <rPh sb="2" eb="3">
      <t>ﾅﾄﾞ</t>
    </rPh>
    <phoneticPr fontId="1" type="noConversion"/>
  </si>
  <si>
    <t>所得</t>
  </si>
  <si>
    <t>配当控除額</t>
  </si>
  <si>
    <t>計</t>
    <phoneticPr fontId="1" type="noConversion"/>
  </si>
  <si>
    <t>道府県分</t>
  </si>
  <si>
    <t>住民税</t>
    <rPh sb="0" eb="1">
      <t>ｼﾞｭｳ</t>
    </rPh>
    <rPh sb="1" eb="2">
      <t>ﾐﾝ</t>
    </rPh>
    <rPh sb="2" eb="3">
      <t>ｾﾞｲ</t>
    </rPh>
    <phoneticPr fontId="1" type="noConversion"/>
  </si>
  <si>
    <t>課税方式統一</t>
    <rPh sb="0" eb="2">
      <t>かぜい</t>
    </rPh>
    <rPh sb="2" eb="4">
      <t>ほうしき</t>
    </rPh>
    <rPh sb="4" eb="6">
      <t>とういつ</t>
    </rPh>
    <phoneticPr fontId="1" type="noConversion"/>
  </si>
  <si>
    <t>住民税の配当控除額</t>
    <rPh sb="0" eb="3">
      <t>ｼﾞｭｳﾐﾝｾﾞｲ</t>
    </rPh>
    <phoneticPr fontId="1" type="noConversion"/>
  </si>
  <si>
    <t>配当控除参考情報</t>
  </si>
  <si>
    <t>外貨建資産割合</t>
  </si>
  <si>
    <t>50%以下</t>
  </si>
  <si>
    <t>非株式割合</t>
  </si>
  <si>
    <t>→</t>
  </si>
  <si>
    <t>配当控除率</t>
  </si>
  <si>
    <t>投信分配金の明細にある記載から、配当控除率を選択するための参考情報としてください。</t>
  </si>
  <si>
    <t>証券口座</t>
  </si>
  <si>
    <t>支払通知書</t>
  </si>
  <si>
    <t>利子</t>
  </si>
  <si>
    <t>上場配当等</t>
  </si>
  <si>
    <t>非上場配当</t>
  </si>
  <si>
    <t>所得税申告不要選択</t>
  </si>
  <si>
    <t>通知</t>
  </si>
  <si>
    <t>配当控除対象所得</t>
  </si>
  <si>
    <t>種類</t>
  </si>
  <si>
    <t>配当所得</t>
    <rPh sb="2" eb="4">
      <t>しょとく</t>
    </rPh>
    <phoneticPr fontId="1" type="noConversion"/>
  </si>
  <si>
    <t>R5変更</t>
    <rPh sb="2" eb="4">
      <t>へんこう</t>
    </rPh>
    <phoneticPr fontId="1" type="noConversion"/>
  </si>
  <si>
    <t>（配当所得）</t>
  </si>
  <si>
    <t>30取引まで</t>
    <rPh sb="2" eb="4">
      <t>とりひ</t>
    </rPh>
    <phoneticPr fontId="1" type="noConversion"/>
  </si>
  <si>
    <t>入力可</t>
    <rPh sb="0" eb="2">
      <t>にゅうりょく</t>
    </rPh>
    <rPh sb="2" eb="3">
      <t>ｶ</t>
    </rPh>
    <phoneticPr fontId="1" type="noConversion"/>
  </si>
  <si>
    <t>国内株配当</t>
  </si>
  <si>
    <t>国内株投信</t>
  </si>
  <si>
    <t>外国株配当</t>
  </si>
  <si>
    <t>外国株投信</t>
  </si>
  <si>
    <t>その他</t>
  </si>
  <si>
    <t>・特定口座受入の利子配当は、ここには入力せず</t>
  </si>
  <si>
    <t>　「上場株式等の譲渡所得（源泉あり）・特定口座受入配当」シートでお願いします。</t>
  </si>
  <si>
    <t>・1取引ごとに、申告対象と「する」「しない」を選択してください。</t>
    <phoneticPr fontId="1" type="noConversion"/>
  </si>
  <si>
    <t>　</t>
  </si>
  <si>
    <t>・確定申告のみ行い住民税申告を行わない場合は、　所得税・住民税両方で「する」を選びます。</t>
  </si>
  <si>
    <t>・所得税の配当控除率がいずれにあたるかは、「投信分配金の配当控除参考情報」シートを参考にしてください。</t>
  </si>
  <si>
    <t>　国内個別株の所得税配当控除率は10.0%、REIT分配金は0%です。</t>
  </si>
  <si>
    <t xml:space="preserve">  分配時調整外国税相当額控除を受けたい場合は「通知外国税」「通知所得税」欄にも入力してください。</t>
  </si>
  <si>
    <t>　私募投信（非上場株式等）の分配時調整外国税相当額控除は、当ツールでは対応しておりません。</t>
  </si>
  <si>
    <t>　なおこれらの控除を反映させた税試算額の算定には、「外国税額控除プラス」お支払いが必要です。</t>
  </si>
  <si>
    <t>・一般株式（未公開・非上場株式）の配当（所得税のみ20.42%徴収）も入力できますが</t>
  </si>
  <si>
    <t>　所得税の配当控除率は10%で国内個別株のみに対応します。</t>
  </si>
  <si>
    <t>　少額配当の申告不要制度を利用する場合は、計算期間を1～12（月）の範囲で設定し</t>
  </si>
  <si>
    <t>　不要とできるものは、申告対象と「しない」を選択してください。</t>
  </si>
  <si>
    <t>・特定配当等（配当所得）は30取引、特定配当等（利子所得）は20取引、非上場配当は10取引まで</t>
    <rPh sb="1" eb="3">
      <t>とくてい</t>
    </rPh>
    <rPh sb="3" eb="5">
      <t>はいとう</t>
    </rPh>
    <rPh sb="5" eb="6">
      <t>とう</t>
    </rPh>
    <rPh sb="7" eb="9">
      <t>はいとう</t>
    </rPh>
    <rPh sb="9" eb="11">
      <t>しょとく</t>
    </rPh>
    <rPh sb="15" eb="17">
      <t>とりひ</t>
    </rPh>
    <rPh sb="18" eb="20">
      <t>とくてい</t>
    </rPh>
    <rPh sb="20" eb="22">
      <t>はいとう</t>
    </rPh>
    <rPh sb="22" eb="23">
      <t>とう</t>
    </rPh>
    <rPh sb="24" eb="26">
      <t>りし</t>
    </rPh>
    <rPh sb="26" eb="28">
      <t>しょとく</t>
    </rPh>
    <rPh sb="32" eb="34">
      <t>とりひ</t>
    </rPh>
    <rPh sb="35" eb="38">
      <t>ひじょうじょう</t>
    </rPh>
    <rPh sb="38" eb="40">
      <t>はいとう</t>
    </rPh>
    <rPh sb="43" eb="45">
      <t>とりひ</t>
    </rPh>
    <phoneticPr fontId="1" type="noConversion"/>
  </si>
  <si>
    <t>　有料プランの利用に関わらず入力できます。</t>
    <rPh sb="1" eb="3">
      <t>ﾕｳﾘｮｳ</t>
    </rPh>
    <rPh sb="7" eb="9">
      <t>ﾘﾖｳ</t>
    </rPh>
    <rPh sb="10" eb="11">
      <t>ｶｶ</t>
    </rPh>
    <rPh sb="14" eb="16">
      <t>ﾆｭｳﾘｮｸ</t>
    </rPh>
    <phoneticPr fontId="1" type="noConversion"/>
  </si>
  <si>
    <t>申告対象　計</t>
  </si>
  <si>
    <t>4:課税方式不統一・5:課税方式統一→</t>
    <rPh sb="2" eb="4">
      <t>ｶｾﾞｲ</t>
    </rPh>
    <rPh sb="4" eb="6">
      <t>ﾎｳｼｷ</t>
    </rPh>
    <rPh sb="6" eb="9">
      <t>ﾌﾄｳｲﾂ</t>
    </rPh>
    <rPh sb="12" eb="14">
      <t>ｶｾﾞｲ</t>
    </rPh>
    <rPh sb="14" eb="16">
      <t>ﾎｳｼｷ</t>
    </rPh>
    <rPh sb="16" eb="18">
      <t>ﾄｳｲﾂ</t>
    </rPh>
    <phoneticPr fontId="1" type="noConversion"/>
  </si>
  <si>
    <t>・配当所得の計算において負債利子を控除したい場合は、特定配当に関しては控除後の金額を配当所得欄に入力してください。</t>
    <rPh sb="1" eb="3">
      <t>はいとう</t>
    </rPh>
    <rPh sb="3" eb="5">
      <t>しょとく</t>
    </rPh>
    <rPh sb="6" eb="8">
      <t>けいさん</t>
    </rPh>
    <rPh sb="12" eb="14">
      <t>ふさい</t>
    </rPh>
    <rPh sb="14" eb="16">
      <t>りし</t>
    </rPh>
    <rPh sb="17" eb="19">
      <t>こうじょ</t>
    </rPh>
    <rPh sb="22" eb="24">
      <t>ばあい</t>
    </rPh>
    <rPh sb="26" eb="28">
      <t>とくてい</t>
    </rPh>
    <rPh sb="28" eb="30">
      <t>はいとう</t>
    </rPh>
    <rPh sb="31" eb="32">
      <t>かん</t>
    </rPh>
    <rPh sb="35" eb="37">
      <t>こうじょ</t>
    </rPh>
    <rPh sb="37" eb="38">
      <t>ご</t>
    </rPh>
    <rPh sb="39" eb="41">
      <t>きんがく</t>
    </rPh>
    <rPh sb="42" eb="44">
      <t>はいとう</t>
    </rPh>
    <rPh sb="44" eb="46">
      <t>しょとく</t>
    </rPh>
    <rPh sb="46" eb="47">
      <t>らん</t>
    </rPh>
    <rPh sb="48" eb="50">
      <t>にゅうりょく</t>
    </rPh>
    <phoneticPr fontId="1" type="noConversion"/>
  </si>
  <si>
    <t>申告不要　計</t>
  </si>
  <si>
    <t>　負債利子を控除して、70歳以上の医療費負担割合を算定したい場合は、別途配当の収入金額を</t>
    <rPh sb="1" eb="3">
      <t>ふさい</t>
    </rPh>
    <rPh sb="3" eb="5">
      <t>りし</t>
    </rPh>
    <rPh sb="6" eb="8">
      <t>こうじょ</t>
    </rPh>
    <rPh sb="13" eb="16">
      <t>ｻｲｲｼﾞｮｳ</t>
    </rPh>
    <rPh sb="17" eb="19">
      <t>いりょう</t>
    </rPh>
    <rPh sb="19" eb="20">
      <t>ひ</t>
    </rPh>
    <rPh sb="20" eb="22">
      <t>ふたん</t>
    </rPh>
    <rPh sb="22" eb="24">
      <t>わりあい</t>
    </rPh>
    <rPh sb="25" eb="27">
      <t>さんてい</t>
    </rPh>
    <rPh sb="30" eb="32">
      <t>ばあい</t>
    </rPh>
    <rPh sb="34" eb="36">
      <t>べっと</t>
    </rPh>
    <rPh sb="36" eb="38">
      <t>はいとう</t>
    </rPh>
    <rPh sb="39" eb="41">
      <t>しゅうにゅう</t>
    </rPh>
    <rPh sb="41" eb="43">
      <t>きんがく</t>
    </rPh>
    <phoneticPr fontId="1" type="noConversion"/>
  </si>
  <si>
    <t>　「総所得金額ほか」シートに入力する必要があります。</t>
    <rPh sb="2" eb="5">
      <t>そうしょとく</t>
    </rPh>
    <rPh sb="5" eb="7">
      <t>きんがく</t>
    </rPh>
    <rPh sb="14" eb="16">
      <t>にゅうりょく</t>
    </rPh>
    <rPh sb="18" eb="20">
      <t>ひつよう</t>
    </rPh>
    <phoneticPr fontId="1" type="noConversion"/>
  </si>
  <si>
    <t>　一方非上場配当に関しては、配当収入と負債利子を区分して入力してください。</t>
    <rPh sb="1" eb="3">
      <t>いっぽう</t>
    </rPh>
    <rPh sb="3" eb="6">
      <t>ひじょうじょう</t>
    </rPh>
    <rPh sb="6" eb="8">
      <t>はいとう</t>
    </rPh>
    <rPh sb="9" eb="10">
      <t>かん</t>
    </rPh>
    <rPh sb="14" eb="16">
      <t>はいとう</t>
    </rPh>
    <rPh sb="16" eb="18">
      <t>しゅうにゅう</t>
    </rPh>
    <rPh sb="19" eb="21">
      <t>ふさい</t>
    </rPh>
    <rPh sb="21" eb="23">
      <t>りし</t>
    </rPh>
    <rPh sb="24" eb="26">
      <t>くぶん</t>
    </rPh>
    <rPh sb="28" eb="30">
      <t>にゅうりょく</t>
    </rPh>
    <phoneticPr fontId="1" type="noConversion"/>
  </si>
  <si>
    <t>（利子所得）</t>
  </si>
  <si>
    <t>20取引まで</t>
    <rPh sb="2" eb="4">
      <t>とりひ</t>
    </rPh>
    <phoneticPr fontId="1" type="noConversion"/>
  </si>
  <si>
    <t>公社債利子</t>
  </si>
  <si>
    <t>公社債投信</t>
  </si>
  <si>
    <t>確申対象配当利子</t>
    <rPh sb="0" eb="2">
      <t>かくしん</t>
    </rPh>
    <rPh sb="2" eb="4">
      <t>ﾀｲｼｮｳ</t>
    </rPh>
    <rPh sb="4" eb="6">
      <t>はいとう</t>
    </rPh>
    <rPh sb="6" eb="8">
      <t>りし</t>
    </rPh>
    <phoneticPr fontId="1" type="noConversion"/>
  </si>
  <si>
    <t>確申不要配当利子</t>
    <rPh sb="0" eb="2">
      <t>かくしん</t>
    </rPh>
    <rPh sb="2" eb="4">
      <t>ふよう</t>
    </rPh>
    <rPh sb="4" eb="6">
      <t>はいとう</t>
    </rPh>
    <rPh sb="6" eb="8">
      <t>りし</t>
    </rPh>
    <phoneticPr fontId="1" type="noConversion"/>
  </si>
  <si>
    <t>配当割</t>
    <rPh sb="0" eb="2">
      <t>はいとう</t>
    </rPh>
    <rPh sb="2" eb="3">
      <t>わり</t>
    </rPh>
    <phoneticPr fontId="1" type="noConversion"/>
  </si>
  <si>
    <t>（識別不能）</t>
  </si>
  <si>
    <t>投信分配金</t>
  </si>
  <si>
    <t>収入金額</t>
    <rPh sb="0" eb="2">
      <t>しゅうにゅう</t>
    </rPh>
    <phoneticPr fontId="1" type="noConversion"/>
  </si>
  <si>
    <t>計算期間</t>
  </si>
  <si>
    <t>10取引まで</t>
    <rPh sb="2" eb="4">
      <t>とりひ</t>
    </rPh>
    <phoneticPr fontId="1" type="noConversion"/>
  </si>
  <si>
    <t>両者　計</t>
    <rPh sb="0" eb="2">
      <t>ﾘｮｳｼｬ</t>
    </rPh>
    <rPh sb="3" eb="4">
      <t>ｹｲ</t>
    </rPh>
    <phoneticPr fontId="1" type="noConversion"/>
  </si>
  <si>
    <t>マイナス→0（対象）</t>
    <rPh sb="7" eb="9">
      <t>たいしょう</t>
    </rPh>
    <phoneticPr fontId="1" type="noConversion"/>
  </si>
  <si>
    <t>マイナス→0（全体）</t>
    <rPh sb="7" eb="9">
      <t>ぜんたい</t>
    </rPh>
    <phoneticPr fontId="1" type="noConversion"/>
  </si>
  <si>
    <t>配当控除</t>
  </si>
  <si>
    <t>課税総所得金額等</t>
    <rPh sb="0" eb="8">
      <t>ｶｾﾞｲｿｳｼｮﾄｸｷﾝｶﾞｸﾄｳ</t>
    </rPh>
    <phoneticPr fontId="1" type="noConversion"/>
  </si>
  <si>
    <t>・社会保険料控除・小規模企業共済等掛金控除・勤労学生控除・セルフメディケーション税制の</t>
  </si>
  <si>
    <t>←選択した配当の課税方式（総合・申告分離）</t>
  </si>
  <si>
    <t>　控除額はご自身で計算、もしくは「確定申告書作成コーナー」の計算結果を入力ください。</t>
  </si>
  <si>
    <t>社会保険料控除</t>
  </si>
  <si>
    <t>によって控除額が変わるものがあります。</t>
  </si>
  <si>
    <t>小規模企業共済等掛金控除</t>
  </si>
  <si>
    <t>・上記以外の必要情報は、次の「各種所得控除必要情報」シートに入力してください。</t>
  </si>
  <si>
    <t>生命保険料控除</t>
  </si>
  <si>
    <t>→「各種所得控除必要情報」シートに入力</t>
  </si>
  <si>
    <t>地震保険料控除</t>
  </si>
  <si>
    <t>・勤労学生控除に関しては「控除する」を選択しても、所得制限内でなければ控除しません。</t>
    <rPh sb="8" eb="9">
      <t>かん</t>
    </rPh>
    <rPh sb="13" eb="15">
      <t>こうじょ</t>
    </rPh>
    <rPh sb="19" eb="21">
      <t>せんたく</t>
    </rPh>
    <rPh sb="29" eb="30">
      <t>ない</t>
    </rPh>
    <rPh sb="35" eb="37">
      <t>こうじょ</t>
    </rPh>
    <phoneticPr fontId="1" type="noConversion"/>
  </si>
  <si>
    <t>寡婦・ひとり親控除</t>
  </si>
  <si>
    <t>　なお不動産所得・（総合課税の）利子所得・（総合課税の）譲渡所得・一時所得がある場合、</t>
    <rPh sb="3" eb="6">
      <t>ふどうさん</t>
    </rPh>
    <rPh sb="6" eb="8">
      <t>しょとく</t>
    </rPh>
    <rPh sb="10" eb="12">
      <t>そうごう</t>
    </rPh>
    <rPh sb="12" eb="14">
      <t>かぜい</t>
    </rPh>
    <rPh sb="16" eb="18">
      <t>りし</t>
    </rPh>
    <rPh sb="18" eb="20">
      <t>しょとく</t>
    </rPh>
    <rPh sb="22" eb="24">
      <t>そうごう</t>
    </rPh>
    <rPh sb="24" eb="26">
      <t>かぜい</t>
    </rPh>
    <rPh sb="28" eb="30">
      <t>じょうと</t>
    </rPh>
    <rPh sb="30" eb="32">
      <t>しょとく</t>
    </rPh>
    <rPh sb="33" eb="35">
      <t>いちじ</t>
    </rPh>
    <rPh sb="35" eb="37">
      <t>しょとく</t>
    </rPh>
    <rPh sb="40" eb="42">
      <t>ばあい</t>
    </rPh>
    <phoneticPr fontId="1" type="noConversion"/>
  </si>
  <si>
    <t>勤労学生控除</t>
  </si>
  <si>
    <t>←控除しない</t>
    <rPh sb="1" eb="3">
      <t>こうじょ</t>
    </rPh>
    <phoneticPr fontId="1" type="noConversion"/>
  </si>
  <si>
    <t>　「総所得金額ほか」シートにおいて、総所得金額は「個別入力」する必要があります。</t>
    <phoneticPr fontId="1" type="noConversion"/>
  </si>
  <si>
    <t>障害者控除</t>
  </si>
  <si>
    <t>　（不動産所得以外は「所得計算プラス」シェアレジ支払いが必要）</t>
    <rPh sb="2" eb="5">
      <t>ふどうさん</t>
    </rPh>
    <rPh sb="5" eb="7">
      <t>しょとく</t>
    </rPh>
    <rPh sb="7" eb="9">
      <t>いがい</t>
    </rPh>
    <rPh sb="11" eb="13">
      <t>しょとく</t>
    </rPh>
    <rPh sb="13" eb="15">
      <t>けいさん</t>
    </rPh>
    <rPh sb="24" eb="26">
      <t>しはら</t>
    </rPh>
    <rPh sb="28" eb="30">
      <t>ひつよう</t>
    </rPh>
    <phoneticPr fontId="1" type="noConversion"/>
  </si>
  <si>
    <t>配偶者控除</t>
  </si>
  <si>
    <t>配：児童手当</t>
  </si>
  <si>
    <t>配偶者特別控除</t>
  </si>
  <si>
    <t>配特：年金</t>
  </si>
  <si>
    <t>・セルフメディケーション税制に金額を入力した場合、一般の医療費控除額は0円を出力します。</t>
  </si>
  <si>
    <t>扶養控除</t>
  </si>
  <si>
    <t>扶養：児童手当</t>
  </si>
  <si>
    <t>　一般の医療費控除を受ける方は、セルフメディケーション税制に金額を入力しないでください。</t>
  </si>
  <si>
    <t>基礎控除</t>
  </si>
  <si>
    <t>配＋扶養：年金</t>
  </si>
  <si>
    <t>小計</t>
  </si>
  <si>
    <t>人的控除差額</t>
  </si>
  <si>
    <t>・寄附金控除は地方自治体に対する寄附（ふるさと納税など）のみ対応しています。</t>
  </si>
  <si>
    <t>雑損控除</t>
  </si>
  <si>
    <t>調整：市町村</t>
  </si>
  <si>
    <t>　地方自治体以外の寄附を入力した場合、所得税は正しく試算されますが</t>
  </si>
  <si>
    <t>医療費控除（一般）</t>
  </si>
  <si>
    <t>医療費</t>
  </si>
  <si>
    <t>調整：道府県</t>
  </si>
  <si>
    <t>　住民税の試算が不正確になることがあります。</t>
  </si>
  <si>
    <t>セルフメディケーション税制</t>
  </si>
  <si>
    <t>セルフ</t>
  </si>
  <si>
    <t>調整控除用計算</t>
  </si>
  <si>
    <t>寄附金控除</t>
    <phoneticPr fontId="1" type="noConversion"/>
  </si>
  <si>
    <t>→「シェアウェア版設定事項」シートに入力</t>
  </si>
  <si>
    <t>児童手当:諸控除</t>
  </si>
  <si>
    <t>合計課税所得金額</t>
  </si>
  <si>
    <t>全ての合計</t>
  </si>
  <si>
    <t>児童手当:扶養</t>
  </si>
  <si>
    <t>年金免除</t>
  </si>
  <si>
    <t>合計所得金額</t>
  </si>
  <si>
    <t>総所得金額等×10%</t>
  </si>
  <si>
    <t>勤労以外の所得</t>
    <rPh sb="0" eb="2">
      <t>きんろう</t>
    </rPh>
    <rPh sb="2" eb="4">
      <t>いがい</t>
    </rPh>
    <rPh sb="5" eb="7">
      <t>しょとく</t>
    </rPh>
    <phoneticPr fontId="1" type="noConversion"/>
  </si>
  <si>
    <t>ふるさと納税計算上の所得税限界税率</t>
  </si>
  <si>
    <t>←控除する</t>
    <rPh sb="1" eb="3">
      <t>こうじょ</t>
    </rPh>
    <phoneticPr fontId="1" type="noConversion"/>
  </si>
  <si>
    <t>旧新一般</t>
  </si>
  <si>
    <t>一般/個年</t>
  </si>
  <si>
    <t>旧新個年</t>
  </si>
  <si>
    <t>旧・一般生命</t>
  </si>
  <si>
    <t>旧・個人年金保険料</t>
  </si>
  <si>
    <t>介護医療</t>
  </si>
  <si>
    <t>所得税計</t>
  </si>
  <si>
    <t>住民税計</t>
  </si>
  <si>
    <t>・入力項目は「確定申告書作成コーナー」とほぼ同じです。</t>
  </si>
  <si>
    <t>新・一般生命</t>
  </si>
  <si>
    <t>新・個人年金保険料</t>
  </si>
  <si>
    <t>　ただし配偶者の所得は、年収で入力せず合計所得金額で入力してください。</t>
  </si>
  <si>
    <t>地震</t>
  </si>
  <si>
    <t>旧長期</t>
  </si>
  <si>
    <t xml:space="preserve">  扶養控除は人数で入力してください。</t>
  </si>
  <si>
    <t>地震保険料</t>
  </si>
  <si>
    <t>旧長期損害保険料</t>
  </si>
  <si>
    <t>フラグ</t>
  </si>
  <si>
    <t>旧長期内訳（所）</t>
  </si>
  <si>
    <t>内訳（住）</t>
  </si>
  <si>
    <t>・保険料控除の転記項目（源泉徴収票・確定申告書Ｂ第二表）</t>
  </si>
  <si>
    <t>該当するものを</t>
  </si>
  <si>
    <t>該当なし</t>
  </si>
  <si>
    <t>児童手当</t>
  </si>
  <si>
    <t>一般</t>
  </si>
  <si>
    <t>特別</t>
  </si>
  <si>
    <t>同居</t>
  </si>
  <si>
    <t>・児童手当や保育料の算定基準でみなし寡婦・寡夫を適用する場合は、</t>
  </si>
  <si>
    <t>選択</t>
  </si>
  <si>
    <t>年金</t>
  </si>
  <si>
    <t>　所得・住民税の試算結果を見る前に「寡婦・寡夫控除」で「該当なし」を選択し、</t>
  </si>
  <si>
    <r>
      <t>障害者控除　</t>
    </r>
    <r>
      <rPr>
        <sz val="11"/>
        <color theme="1"/>
        <rFont val="ＭＳ Ｐゴシック"/>
        <family val="3"/>
        <charset val="128"/>
      </rPr>
      <t>※本人を含め、該当者の人数を入力</t>
    </r>
  </si>
  <si>
    <t>本人が障害者である→</t>
  </si>
  <si>
    <t>　児童手当や保育料の算定基準を見る前に改めて寡婦・寡夫控除の該当項目を選択してください。</t>
  </si>
  <si>
    <t>*特別（所40万）</t>
  </si>
  <si>
    <t>*同居特別（所75万）</t>
  </si>
  <si>
    <t>配偶者（特別）控除</t>
  </si>
  <si>
    <t>70歳以上である</t>
  </si>
  <si>
    <t>配偶者の合計所得金額</t>
  </si>
  <si>
    <t>配</t>
  </si>
  <si>
    <t>70歳以上か？</t>
  </si>
  <si>
    <t>配特</t>
  </si>
  <si>
    <t>年齢</t>
  </si>
  <si>
    <t>人数</t>
  </si>
  <si>
    <t>所得税控除額</t>
  </si>
  <si>
    <t>住民税控除額</t>
  </si>
  <si>
    <t>70歳以上同居老親</t>
  </si>
  <si>
    <t>70歳以上老人扶養</t>
  </si>
  <si>
    <t>23歳～69歳</t>
  </si>
  <si>
    <t>差額↑</t>
  </si>
  <si>
    <t>*19歳～22歳</t>
  </si>
  <si>
    <t>*16歳～18歳</t>
  </si>
  <si>
    <t>*16歳未満</t>
  </si>
  <si>
    <t>子どもを有する・シェア支払</t>
  </si>
  <si>
    <t>特別障害者を有する</t>
  </si>
  <si>
    <t>有効フラグ</t>
  </si>
  <si>
    <t>所得金額調整控除*</t>
  </si>
  <si>
    <t>←控除対象外特別障害者または23歳未満の子有</t>
  </si>
  <si>
    <t>医療費－保険金</t>
  </si>
  <si>
    <t>（親族が扶養にしている/障害者控除を受けている）</t>
  </si>
  <si>
    <t>災害支出</t>
  </si>
  <si>
    <t>雑損控除・災害減免法</t>
  </si>
  <si>
    <t>所得税は雑損控除でなく災害減免法を選択する→</t>
  </si>
  <si>
    <t>0:対象外、１：雑損、2：災害減免</t>
  </si>
  <si>
    <t>損失額</t>
  </si>
  <si>
    <t>ひく5万円</t>
  </si>
  <si>
    <t>損害金額</t>
  </si>
  <si>
    <t>災害関連支出</t>
  </si>
  <si>
    <t>保険金等で補填される額</t>
  </si>
  <si>
    <t>・扶養控除・障害者控除の*欄は、総所得金額から給与を除外し、給与年収を入力した際の所得金額調整控除にも影響します。</t>
  </si>
  <si>
    <t>市町村</t>
    <phoneticPr fontId="1" type="noConversion"/>
  </si>
  <si>
    <t>道府県</t>
  </si>
  <si>
    <t>　なお子ども・控除対象外特別障害者を有する者の所得金額調整控除を差し引く計算は、「子育て制度プラス」シェアレジ支払いが必要です。</t>
  </si>
  <si>
    <t>医療費控除</t>
  </si>
  <si>
    <t>支払った医療費の額</t>
  </si>
  <si>
    <t>（母）ひとり親控除（所得税35万円控除）</t>
  </si>
  <si>
    <t>（父）ひとり親控除（所得税35万円控除）</t>
  </si>
  <si>
    <t>基本控除</t>
  </si>
  <si>
    <t>・雑損控除と災害減免法の自動的な有利判定は行いません。</t>
  </si>
  <si>
    <t>住宅ローン控除</t>
  </si>
  <si>
    <t>控除可能額</t>
  </si>
  <si>
    <r>
      <t>特定取得（消税8%以上</t>
    </r>
    <r>
      <rPr>
        <sz val="11"/>
        <color theme="1"/>
        <rFont val="ＭＳ Ｐゴシック"/>
        <family val="3"/>
        <charset val="128"/>
        <scheme val="minor"/>
      </rPr>
      <t>）</t>
    </r>
    <rPh sb="5" eb="6">
      <t>け</t>
    </rPh>
    <rPh sb="6" eb="7">
      <t>ぜい</t>
    </rPh>
    <rPh sb="9" eb="11">
      <t>いじょう</t>
    </rPh>
    <phoneticPr fontId="1" type="noConversion"/>
  </si>
  <si>
    <t>寡婦控除（所得税27万円控除）</t>
  </si>
  <si>
    <t>特例控除</t>
  </si>
  <si>
    <t>　災害減免法を選択したい場合はチェックを入れてください。</t>
  </si>
  <si>
    <t>40平米以上50平米未満である→</t>
    <rPh sb="2" eb="4">
      <t>へいべい</t>
    </rPh>
    <rPh sb="4" eb="6">
      <t>いじょう</t>
    </rPh>
    <rPh sb="8" eb="10">
      <t>へいべい</t>
    </rPh>
    <rPh sb="10" eb="12">
      <t>みまん</t>
    </rPh>
    <phoneticPr fontId="1" type="noConversion"/>
  </si>
  <si>
    <t>申告特例控除</t>
  </si>
  <si>
    <t>　災害減免法を選択した場合でも雑損控除の要件を満たす場合は、住民税に</t>
  </si>
  <si>
    <t>令和4年以降居住開始→</t>
    <rPh sb="0" eb="2">
      <t>れいわ</t>
    </rPh>
    <rPh sb="3" eb="4">
      <t>ねん</t>
    </rPh>
    <rPh sb="4" eb="6">
      <t>いこう</t>
    </rPh>
    <rPh sb="6" eb="8">
      <t>きょじゅう</t>
    </rPh>
    <rPh sb="8" eb="10">
      <t>かいし</t>
    </rPh>
    <phoneticPr fontId="1" type="noConversion"/>
  </si>
  <si>
    <t>総所得金額等×30%</t>
  </si>
  <si>
    <t>　雑損控除を適用した結果を算出します。（控除するには住民税の申告が必要です）</t>
  </si>
  <si>
    <t>所得税：総合　住民税：分離とする→</t>
  </si>
  <si>
    <t>所：分離　住：総合とする</t>
  </si>
  <si>
    <t>←R5改正で削除</t>
    <rPh sb="3" eb="5">
      <t>かいせい</t>
    </rPh>
    <rPh sb="6" eb="8">
      <t>さくじょ</t>
    </rPh>
    <phoneticPr fontId="1" type="noConversion"/>
  </si>
  <si>
    <t>基本控除対象寄附（左：市町村、右：道府県）</t>
    <rPh sb="9" eb="10">
      <t>ひだり</t>
    </rPh>
    <rPh sb="11" eb="12">
      <t>し</t>
    </rPh>
    <rPh sb="12" eb="14">
      <t>ちょうそん</t>
    </rPh>
    <rPh sb="15" eb="16">
      <t>みぎ</t>
    </rPh>
    <rPh sb="17" eb="18">
      <t>どう</t>
    </rPh>
    <rPh sb="18" eb="19">
      <t>ふ</t>
    </rPh>
    <rPh sb="19" eb="20">
      <t>けん</t>
    </rPh>
    <phoneticPr fontId="1" type="noConversion"/>
  </si>
  <si>
    <t>(非表示行）</t>
    <rPh sb="1" eb="4">
      <t>ひひょうじ</t>
    </rPh>
    <rPh sb="4" eb="5">
      <t>ぎょう</t>
    </rPh>
    <phoneticPr fontId="1" type="noConversion"/>
  </si>
  <si>
    <t xml:space="preserve"> 　※所得税と住民税で配当の課税方式を変えたい場合のみいずれかにチェックしてください。↑</t>
  </si>
  <si>
    <t>特例控除基礎</t>
  </si>
  <si>
    <t>　2019/6/1以降</t>
  </si>
  <si>
    <t>所得税：総合　住民税：分離</t>
  </si>
  <si>
    <t>所得税：分離　住民税：総合</t>
  </si>
  <si>
    <t>ふるさと納税</t>
  </si>
  <si>
    <t>ふるさと納税の寄附額</t>
  </si>
  <si>
    <t>対象外自治体への寄附</t>
  </si>
  <si>
    <t>・ふるさと納税ほか寄附金、住宅ローン控除の入力を反映させるには、シェアレジお支払い手続きが必要です。</t>
    <rPh sb="9" eb="12">
      <t>きふきん</t>
    </rPh>
    <phoneticPr fontId="1" type="noConversion"/>
  </si>
  <si>
    <t>寄附限度額試算</t>
  </si>
  <si>
    <t>（配当課税方式）総合</t>
    <rPh sb="1" eb="3">
      <t>はいとう</t>
    </rPh>
    <phoneticPr fontId="1" type="noConversion"/>
  </si>
  <si>
    <t>（配当課税方式）分離</t>
    <rPh sb="1" eb="3">
      <t>はいとう</t>
    </rPh>
    <phoneticPr fontId="1" type="noConversion"/>
  </si>
  <si>
    <r>
      <t xml:space="preserve">  ふるさと納税寄附限度額の試算もお支払いが必要です。</t>
    </r>
    <r>
      <rPr>
        <b/>
        <sz val="11"/>
        <color rgb="FF000000"/>
        <rFont val="ＭＳ Ｐゴシック"/>
        <family val="3"/>
        <charset val="128"/>
      </rPr>
      <t>限度額は上場株式等の配当に関して</t>
    </r>
  </si>
  <si>
    <t>※所得割額×2割</t>
    <rPh sb="1" eb="3">
      <t>しょとく</t>
    </rPh>
    <rPh sb="3" eb="4">
      <t>わり</t>
    </rPh>
    <rPh sb="4" eb="5">
      <t>がく</t>
    </rPh>
    <rPh sb="7" eb="8">
      <t>わり</t>
    </rPh>
    <phoneticPr fontId="1" type="noConversion"/>
  </si>
  <si>
    <t>総合</t>
    <phoneticPr fontId="1" type="noConversion"/>
  </si>
  <si>
    <t>分離</t>
    <phoneticPr fontId="1" type="noConversion"/>
  </si>
  <si>
    <t>　総合課税を選択した場合と申告分離課税を選択した場合の2種類を試算します。</t>
  </si>
  <si>
    <t>※適用限界所得税率</t>
    <rPh sb="1" eb="3">
      <t>てきよう</t>
    </rPh>
    <rPh sb="3" eb="5">
      <t>げんかい</t>
    </rPh>
    <rPh sb="5" eb="7">
      <t>しょとく</t>
    </rPh>
    <rPh sb="7" eb="9">
      <t>ぜいりつ</t>
    </rPh>
    <phoneticPr fontId="1" type="noConversion"/>
  </si>
  <si>
    <t>　上場株式等の配当所得が無い場合、もしくは住民税で申告不要とした場合は両者同額です。</t>
  </si>
  <si>
    <t>旧一般（所）</t>
  </si>
  <si>
    <t>旧個年（所）</t>
  </si>
  <si>
    <t>介護（所）</t>
  </si>
  <si>
    <t>新一般（所）</t>
  </si>
  <si>
    <t>新個年（所）</t>
  </si>
  <si>
    <t>旧一般（住）</t>
  </si>
  <si>
    <t>旧個年（住）</t>
  </si>
  <si>
    <t>介護（住）</t>
  </si>
  <si>
    <t>新一般（住）</t>
  </si>
  <si>
    <t>新個年（住）</t>
  </si>
  <si>
    <t>・寄附限度額＝住民税（調整控除後）所得割額×2割/（100%-10%-適用限界所得税率）+2,000円</t>
    <rPh sb="1" eb="3">
      <t>きふ</t>
    </rPh>
    <rPh sb="3" eb="5">
      <t>げんど</t>
    </rPh>
    <rPh sb="5" eb="6">
      <t>がく</t>
    </rPh>
    <rPh sb="7" eb="8">
      <t>じゅう</t>
    </rPh>
    <rPh sb="8" eb="9">
      <t>みん</t>
    </rPh>
    <rPh sb="9" eb="10">
      <t>ぜい</t>
    </rPh>
    <rPh sb="11" eb="13">
      <t>ちょうせい</t>
    </rPh>
    <rPh sb="13" eb="15">
      <t>こうじょ</t>
    </rPh>
    <rPh sb="15" eb="16">
      <t>ご</t>
    </rPh>
    <rPh sb="17" eb="19">
      <t>しょとく</t>
    </rPh>
    <rPh sb="19" eb="20">
      <t>わり</t>
    </rPh>
    <rPh sb="20" eb="21">
      <t>がく</t>
    </rPh>
    <rPh sb="23" eb="24">
      <t>わり</t>
    </rPh>
    <rPh sb="35" eb="37">
      <t>てきよう</t>
    </rPh>
    <rPh sb="37" eb="39">
      <t>げんかい</t>
    </rPh>
    <rPh sb="39" eb="41">
      <t>しょとく</t>
    </rPh>
    <rPh sb="41" eb="43">
      <t>ぜいりつ</t>
    </rPh>
    <rPh sb="50" eb="51">
      <t>えん</t>
    </rPh>
    <phoneticPr fontId="1" type="noConversion"/>
  </si>
  <si>
    <t>その他寄附金</t>
    <rPh sb="2" eb="3">
      <t>た</t>
    </rPh>
    <rPh sb="3" eb="6">
      <t>きふきん</t>
    </rPh>
    <phoneticPr fontId="1" type="noConversion"/>
  </si>
  <si>
    <t>住民税控除なし</t>
    <rPh sb="0" eb="1">
      <t>じゅう</t>
    </rPh>
    <rPh sb="1" eb="2">
      <t>みん</t>
    </rPh>
    <rPh sb="2" eb="3">
      <t>ぜい</t>
    </rPh>
    <rPh sb="3" eb="5">
      <t>こうじょ</t>
    </rPh>
    <phoneticPr fontId="1" type="noConversion"/>
  </si>
  <si>
    <t>住民税控除あり</t>
    <rPh sb="0" eb="1">
      <t>じゅう</t>
    </rPh>
    <rPh sb="1" eb="2">
      <t>みん</t>
    </rPh>
    <rPh sb="2" eb="3">
      <t>ぜい</t>
    </rPh>
    <rPh sb="3" eb="5">
      <t>こうじょ</t>
    </rPh>
    <phoneticPr fontId="1" type="noConversion"/>
  </si>
  <si>
    <t>所得税のみ控除</t>
    <rPh sb="0" eb="2">
      <t>しょとく</t>
    </rPh>
    <rPh sb="2" eb="3">
      <t>ぜい</t>
    </rPh>
    <rPh sb="5" eb="7">
      <t>こうじょ</t>
    </rPh>
    <phoneticPr fontId="1" type="noConversion"/>
  </si>
  <si>
    <t>道府県のみ</t>
    <rPh sb="0" eb="3">
      <t>どうふけん</t>
    </rPh>
    <phoneticPr fontId="1" type="noConversion"/>
  </si>
  <si>
    <t>市町村民税のみ控除</t>
    <rPh sb="0" eb="3">
      <t>しちょうそん</t>
    </rPh>
    <rPh sb="3" eb="4">
      <t>みん</t>
    </rPh>
    <rPh sb="4" eb="5">
      <t>ぜい</t>
    </rPh>
    <rPh sb="7" eb="9">
      <t>こうじょ</t>
    </rPh>
    <phoneticPr fontId="1" type="noConversion"/>
  </si>
  <si>
    <t>道府県・市町村とも</t>
    <rPh sb="0" eb="3">
      <t>ﾄﾞｳﾌｹﾝ</t>
    </rPh>
    <rPh sb="4" eb="7">
      <t>ｼﾁｮｳｿﾝ</t>
    </rPh>
    <phoneticPr fontId="1" type="noConversion"/>
  </si>
  <si>
    <t>・ふるさと納税指定対象外となった自治体に2019/6/1以降寄附された方は　「6/1以降対象外自治体への寄附」に入力してください。</t>
    <phoneticPr fontId="1" type="noConversion"/>
  </si>
  <si>
    <t>公益・NPO特別（40%）</t>
    <rPh sb="0" eb="2">
      <t>こうえき</t>
    </rPh>
    <rPh sb="6" eb="8">
      <t>とくべつ</t>
    </rPh>
    <phoneticPr fontId="1" type="noConversion"/>
  </si>
  <si>
    <t>　原則としてふるさと納税以外の寄附金は入力できませんが、住所地の日本赤十字会支部など</t>
  </si>
  <si>
    <t>政党特別控除（30%）</t>
    <rPh sb="0" eb="2">
      <t>せいとう</t>
    </rPh>
    <rPh sb="2" eb="4">
      <t>とくべつ</t>
    </rPh>
    <rPh sb="4" eb="6">
      <t>こうじょ</t>
    </rPh>
    <phoneticPr fontId="1" type="noConversion"/>
  </si>
  <si>
    <t>　住民税の寄附金税額控除の対象となる寄附金は、　「6/1以降対象外自治体への寄附」に入力できます。</t>
  </si>
  <si>
    <t>その他寄附金控除</t>
    <rPh sb="2" eb="3">
      <t>た</t>
    </rPh>
    <rPh sb="3" eb="6">
      <t>ｷﾌｷﾝ</t>
    </rPh>
    <rPh sb="6" eb="8">
      <t>こうじょ</t>
    </rPh>
    <phoneticPr fontId="1" type="noConversion"/>
  </si>
  <si>
    <t>所得税の寄附金控除対象寄附額</t>
    <rPh sb="0" eb="2">
      <t>しょとく</t>
    </rPh>
    <rPh sb="2" eb="3">
      <t>ぜい</t>
    </rPh>
    <rPh sb="4" eb="7">
      <t>きふきん</t>
    </rPh>
    <rPh sb="7" eb="9">
      <t>こうじょ</t>
    </rPh>
    <rPh sb="9" eb="11">
      <t>たいしょう</t>
    </rPh>
    <rPh sb="11" eb="13">
      <t>きふ</t>
    </rPh>
    <rPh sb="13" eb="14">
      <t>がく</t>
    </rPh>
    <phoneticPr fontId="1" type="noConversion"/>
  </si>
  <si>
    <t>税額控除前所得税額×25%</t>
    <rPh sb="0" eb="2">
      <t>ぜいがく</t>
    </rPh>
    <rPh sb="2" eb="4">
      <t>こうじょ</t>
    </rPh>
    <rPh sb="4" eb="5">
      <t>まえ</t>
    </rPh>
    <rPh sb="5" eb="8">
      <t>しょとくぜい</t>
    </rPh>
    <rPh sb="8" eb="9">
      <t>がく</t>
    </rPh>
    <phoneticPr fontId="1" type="noConversion"/>
  </si>
  <si>
    <t>総所得等×40%</t>
    <phoneticPr fontId="1" type="noConversion"/>
  </si>
  <si>
    <t>公N以外寄附の存在</t>
    <rPh sb="0" eb="1">
      <t>こう</t>
    </rPh>
    <rPh sb="2" eb="4">
      <t>いがい</t>
    </rPh>
    <rPh sb="4" eb="6">
      <t>きふ</t>
    </rPh>
    <rPh sb="7" eb="9">
      <t>そんざい</t>
    </rPh>
    <phoneticPr fontId="1" type="noConversion"/>
  </si>
  <si>
    <t>政党以外</t>
    <rPh sb="0" eb="2">
      <t>せいとう</t>
    </rPh>
    <rPh sb="2" eb="4">
      <t>いがい</t>
    </rPh>
    <phoneticPr fontId="1" type="noConversion"/>
  </si>
  <si>
    <t>40%対象額</t>
    <rPh sb="3" eb="5">
      <t>たいしょう</t>
    </rPh>
    <rPh sb="5" eb="6">
      <t>がく</t>
    </rPh>
    <phoneticPr fontId="1" type="noConversion"/>
  </si>
  <si>
    <t>30%対象</t>
    <rPh sb="3" eb="5">
      <t>たいしょう</t>
    </rPh>
    <phoneticPr fontId="1" type="noConversion"/>
  </si>
  <si>
    <t>公N控除</t>
    <rPh sb="0" eb="1">
      <t>こう</t>
    </rPh>
    <rPh sb="2" eb="4">
      <t>こうじょ</t>
    </rPh>
    <phoneticPr fontId="1" type="noConversion"/>
  </si>
  <si>
    <t>政党控除</t>
    <rPh sb="0" eb="2">
      <t>せいとう</t>
    </rPh>
    <rPh sb="2" eb="4">
      <t>こうじょ</t>
    </rPh>
    <phoneticPr fontId="1" type="noConversion"/>
  </si>
  <si>
    <t>　その他の寄附に関する注意点は、下記ブログ記事を参照してください。</t>
    <rPh sb="3" eb="4">
      <t>た</t>
    </rPh>
    <rPh sb="5" eb="7">
      <t>きふ</t>
    </rPh>
    <rPh sb="8" eb="9">
      <t>かん</t>
    </rPh>
    <rPh sb="11" eb="13">
      <t>ちゅうい</t>
    </rPh>
    <rPh sb="13" eb="14">
      <t>てん</t>
    </rPh>
    <rPh sb="16" eb="18">
      <t>かき</t>
    </rPh>
    <rPh sb="21" eb="23">
      <t>きじ</t>
    </rPh>
    <rPh sb="24" eb="26">
      <t>さんしょう</t>
    </rPh>
    <phoneticPr fontId="1" type="noConversion"/>
  </si>
  <si>
    <t>　https://aif-planning.blogspot.com/2021/10/fits.html</t>
    <phoneticPr fontId="1" type="noConversion"/>
  </si>
  <si>
    <t>公N</t>
    <rPh sb="0" eb="1">
      <t>こう</t>
    </rPh>
    <phoneticPr fontId="1" type="noConversion"/>
  </si>
  <si>
    <t>→入力後、「所得控除の内訳」シートで計算結果をご確認ください。</t>
  </si>
  <si>
    <t>政党</t>
    <rPh sb="0" eb="2">
      <t>せいとう</t>
    </rPh>
    <phoneticPr fontId="1" type="noConversion"/>
  </si>
  <si>
    <t>計</t>
    <rPh sb="0" eb="1">
      <t>けい</t>
    </rPh>
    <phoneticPr fontId="1" type="noConversion"/>
  </si>
  <si>
    <t>特別控除計</t>
    <rPh sb="0" eb="2">
      <t>とくべつ</t>
    </rPh>
    <rPh sb="2" eb="4">
      <t>こうじょ</t>
    </rPh>
    <rPh sb="4" eb="5">
      <t>けい</t>
    </rPh>
    <phoneticPr fontId="1" type="noConversion"/>
  </si>
  <si>
    <t>総合所得税内訳　総合</t>
  </si>
  <si>
    <t>課税退職所得 総合</t>
    <rPh sb="0" eb="2">
      <t>カゼイ</t>
    </rPh>
    <rPh sb="2" eb="4">
      <t>タイショク</t>
    </rPh>
    <rPh sb="4" eb="6">
      <t>ショトク</t>
    </rPh>
    <rPh sb="7" eb="9">
      <t>ソウゴウ</t>
    </rPh>
    <phoneticPr fontId="50"/>
  </si>
  <si>
    <t>退職所得</t>
    <rPh sb="0" eb="2">
      <t>タイショク</t>
    </rPh>
    <rPh sb="2" eb="4">
      <t>ショトク</t>
    </rPh>
    <phoneticPr fontId="50"/>
  </si>
  <si>
    <t>試算結果</t>
  </si>
  <si>
    <t>ふるさと納税　限界税率</t>
  </si>
  <si>
    <t>総所得+退職所得（通算後）</t>
    <rPh sb="9" eb="11">
      <t>ツウサン</t>
    </rPh>
    <rPh sb="11" eb="12">
      <t>ゴ</t>
    </rPh>
    <phoneticPr fontId="50"/>
  </si>
  <si>
    <t>（繰越控除後）</t>
    <rPh sb="1" eb="3">
      <t>クリコシ</t>
    </rPh>
    <rPh sb="3" eb="5">
      <t>コウジョ</t>
    </rPh>
    <rPh sb="5" eb="6">
      <t>ゴ</t>
    </rPh>
    <phoneticPr fontId="50"/>
  </si>
  <si>
    <t>住借所得制限内フラグ(※改正済)</t>
    <rPh sb="0" eb="1">
      <t>ジュウ</t>
    </rPh>
    <rPh sb="1" eb="2">
      <t>カ</t>
    </rPh>
    <rPh sb="2" eb="4">
      <t>ショトク</t>
    </rPh>
    <rPh sb="4" eb="6">
      <t>セイゲン</t>
    </rPh>
    <rPh sb="6" eb="7">
      <t>ナイ</t>
    </rPh>
    <rPh sb="12" eb="14">
      <t>カイセイ</t>
    </rPh>
    <rPh sb="14" eb="15">
      <t>ズ</t>
    </rPh>
    <phoneticPr fontId="50"/>
  </si>
  <si>
    <t>住民税控除額フラグ（１：特）</t>
    <rPh sb="0" eb="1">
      <t>ジュウ</t>
    </rPh>
    <rPh sb="1" eb="2">
      <t>ミン</t>
    </rPh>
    <rPh sb="2" eb="3">
      <t>ゼイ</t>
    </rPh>
    <rPh sb="3" eb="5">
      <t>コウジョ</t>
    </rPh>
    <rPh sb="5" eb="6">
      <t>ガク</t>
    </rPh>
    <rPh sb="12" eb="13">
      <t>トク</t>
    </rPh>
    <phoneticPr fontId="50"/>
  </si>
  <si>
    <t>・</t>
  </si>
  <si>
    <t>の試算結果を表示するには、シェアレジお支払い手続きが必要です。</t>
  </si>
  <si>
    <t>課税退職所得　分離</t>
    <rPh sb="0" eb="2">
      <t>カゼイ</t>
    </rPh>
    <rPh sb="2" eb="4">
      <t>タイショク</t>
    </rPh>
    <rPh sb="4" eb="6">
      <t>ショトク</t>
    </rPh>
    <rPh sb="7" eb="9">
      <t>ブンリ</t>
    </rPh>
    <phoneticPr fontId="50"/>
  </si>
  <si>
    <t>　また、ふるさと納税や住宅ローン控除を反映させた所得税・住民税額の試算も有料です。</t>
  </si>
  <si>
    <t>　外国税額控除・分配時調整外国税相当額控除を反映した所得税・住民税額は、「外国税額控除参考情報」シートを参照してください。</t>
  </si>
  <si>
    <t>所得税額試算</t>
  </si>
  <si>
    <r>
      <rPr>
        <b/>
        <sz val="11"/>
        <color rgb="FFFF0000"/>
        <rFont val="ＭＳ Ｐゴシック"/>
        <family val="3"/>
        <charset val="128"/>
      </rPr>
      <t>申告不要分</t>
    </r>
    <r>
      <rPr>
        <b/>
        <sz val="11"/>
        <color theme="1"/>
        <rFont val="ＭＳ Ｐゴシック"/>
        <family val="3"/>
        <charset val="128"/>
      </rPr>
      <t>に対する</t>
    </r>
  </si>
  <si>
    <t>左記計</t>
  </si>
  <si>
    <t>総合課税の所得</t>
  </si>
  <si>
    <t>課総所＋上配＋非配</t>
  </si>
  <si>
    <t>税額控除前</t>
    <rPh sb="0" eb="2">
      <t>ゼイガク</t>
    </rPh>
    <rPh sb="2" eb="4">
      <t>コウジョ</t>
    </rPh>
    <rPh sb="4" eb="5">
      <t>マエ</t>
    </rPh>
    <phoneticPr fontId="50"/>
  </si>
  <si>
    <t>上配＋非配</t>
  </si>
  <si>
    <t>配当控除後</t>
  </si>
  <si>
    <t>住民税の</t>
  </si>
  <si>
    <t>基準所得税額</t>
    <rPh sb="0" eb="2">
      <t>キジュン</t>
    </rPh>
    <rPh sb="2" eb="4">
      <t>ショトク</t>
    </rPh>
    <rPh sb="4" eb="5">
      <t>ゼイ</t>
    </rPh>
    <rPh sb="5" eb="6">
      <t>ガク</t>
    </rPh>
    <phoneticPr fontId="50"/>
  </si>
  <si>
    <t>臨時措置</t>
    <rPh sb="0" eb="4">
      <t>ﾘﾝｼﾞｿﾁ</t>
    </rPh>
    <phoneticPr fontId="1" type="noConversion"/>
  </si>
  <si>
    <t>臨時措置後</t>
    <rPh sb="0" eb="2">
      <t>ﾘﾝｼﾞ</t>
    </rPh>
    <rPh sb="2" eb="5">
      <t>ｿﾁｺﾞ</t>
    </rPh>
    <phoneticPr fontId="1" type="noConversion"/>
  </si>
  <si>
    <t>・税額・所得合計額いずれも、上場株式等の配当所得を総合課税で申告した場合（総合）と、申告分離課税で申告した場合（分離）の両方を試算します。</t>
  </si>
  <si>
    <t>所得税及び復興税額</t>
  </si>
  <si>
    <t>源泉所得税額</t>
  </si>
  <si>
    <t>年間負担額</t>
  </si>
  <si>
    <t>課税総所得金額</t>
    <phoneticPr fontId="50"/>
  </si>
  <si>
    <t>総所得(配給雑除)</t>
  </si>
  <si>
    <t>総所得金額（配）</t>
  </si>
  <si>
    <t>総所得金額</t>
  </si>
  <si>
    <t>―所得控除</t>
  </si>
  <si>
    <t>課税総所得金額</t>
  </si>
  <si>
    <t>総合分所得税</t>
  </si>
  <si>
    <t>分短</t>
  </si>
  <si>
    <t>分長（軽）</t>
  </si>
  <si>
    <t>分長</t>
  </si>
  <si>
    <t>一株</t>
  </si>
  <si>
    <t>先物</t>
  </si>
  <si>
    <t>分離上株</t>
  </si>
  <si>
    <r>
      <t>課短譲（3</t>
    </r>
    <r>
      <rPr>
        <sz val="11"/>
        <color theme="1"/>
        <rFont val="ＭＳ Ｐゴシック"/>
        <family val="3"/>
        <charset val="128"/>
        <scheme val="minor"/>
      </rPr>
      <t>0%</t>
    </r>
    <r>
      <rPr>
        <sz val="11"/>
        <color theme="1"/>
        <rFont val="ＭＳ Ｐゴシック"/>
        <family val="3"/>
        <charset val="128"/>
        <scheme val="minor"/>
      </rPr>
      <t>）</t>
    </r>
    <phoneticPr fontId="50"/>
  </si>
  <si>
    <t>課長譲（一：15%）</t>
    <rPh sb="4" eb="5">
      <t>イチ</t>
    </rPh>
    <phoneticPr fontId="50"/>
  </si>
  <si>
    <r>
      <t>課長譲（軽：1</t>
    </r>
    <r>
      <rPr>
        <sz val="11"/>
        <color theme="1"/>
        <rFont val="ＭＳ Ｐゴシック"/>
        <family val="3"/>
        <charset val="128"/>
        <scheme val="minor"/>
      </rPr>
      <t>0%</t>
    </r>
    <r>
      <rPr>
        <sz val="11"/>
        <color theme="1"/>
        <rFont val="ＭＳ Ｐゴシック"/>
        <family val="3"/>
        <charset val="128"/>
        <scheme val="minor"/>
      </rPr>
      <t>）</t>
    </r>
    <phoneticPr fontId="50"/>
  </si>
  <si>
    <t>ほか措法所得（15%）</t>
    <rPh sb="2" eb="4">
      <t>ソホウ</t>
    </rPh>
    <rPh sb="4" eb="6">
      <t>ショトク</t>
    </rPh>
    <phoneticPr fontId="50"/>
  </si>
  <si>
    <t>措法所得税</t>
    <rPh sb="0" eb="2">
      <t>ソホウ</t>
    </rPh>
    <phoneticPr fontId="50"/>
  </si>
  <si>
    <t>課税退職</t>
    <rPh sb="0" eb="2">
      <t>カゼイ</t>
    </rPh>
    <rPh sb="2" eb="4">
      <t>タイショク</t>
    </rPh>
    <phoneticPr fontId="50"/>
  </si>
  <si>
    <t>退職所得税</t>
    <rPh sb="0" eb="2">
      <t>タイショク</t>
    </rPh>
    <rPh sb="2" eb="4">
      <t>ショトク</t>
    </rPh>
    <rPh sb="4" eb="5">
      <t>ゼイ</t>
    </rPh>
    <phoneticPr fontId="50"/>
  </si>
  <si>
    <t>所得税額</t>
    <rPh sb="0" eb="2">
      <t>ショトク</t>
    </rPh>
    <rPh sb="2" eb="3">
      <t>ゼイ</t>
    </rPh>
    <rPh sb="3" eb="4">
      <t>ガク</t>
    </rPh>
    <phoneticPr fontId="50"/>
  </si>
  <si>
    <t>住借控除額（改正済み）</t>
    <rPh sb="6" eb="8">
      <t>カイセイ</t>
    </rPh>
    <rPh sb="8" eb="9">
      <t>ズ</t>
    </rPh>
    <phoneticPr fontId="50"/>
  </si>
  <si>
    <t>住借・寄附特控除後</t>
    <rPh sb="0" eb="1">
      <t>ジュウ</t>
    </rPh>
    <rPh sb="1" eb="2">
      <t>カ</t>
    </rPh>
    <rPh sb="3" eb="5">
      <t>キフ</t>
    </rPh>
    <rPh sb="5" eb="6">
      <t>トク</t>
    </rPh>
    <rPh sb="6" eb="8">
      <t>コウジョ</t>
    </rPh>
    <rPh sb="8" eb="9">
      <t>ゴ</t>
    </rPh>
    <phoneticPr fontId="50"/>
  </si>
  <si>
    <t>（R6定額減税）</t>
    <rPh sb="3" eb="7">
      <t>ﾃｲｶﾞｸｹﾞﾝｾﾞｲ</t>
    </rPh>
    <phoneticPr fontId="1" type="noConversion"/>
  </si>
  <si>
    <t>最終</t>
    <rPh sb="0" eb="2">
      <t>ｻｲｼｭｳ</t>
    </rPh>
    <phoneticPr fontId="1" type="noConversion"/>
  </si>
  <si>
    <t>　あくまでも試算であり、百円単位の誤差等生じる場合があります。また総合課税が明らかに不利なケースでは、総合の結果は表示しません。</t>
  </si>
  <si>
    <t>　　　総合課税の課税総所得金額が900万円以下にも関わらず、総合課税で申告した場合が算出されない場合は、</t>
  </si>
  <si>
    <t>・すまい給付金の道府県民税所得割額は、神奈川県・政令指定都市の場合、実際の金額と異なるものが表記されます。</t>
  </si>
  <si>
    <t>シェア版利用設定1</t>
  </si>
  <si>
    <t>有利フラグ</t>
  </si>
  <si>
    <t>課総所＋非配</t>
  </si>
  <si>
    <t>総合不算出フラグ</t>
  </si>
  <si>
    <t>分短長算入フラグ</t>
    <rPh sb="0" eb="1">
      <t>ブン</t>
    </rPh>
    <rPh sb="1" eb="2">
      <t>タン</t>
    </rPh>
    <rPh sb="2" eb="3">
      <t>チョウ</t>
    </rPh>
    <rPh sb="3" eb="5">
      <t>サンニュウ</t>
    </rPh>
    <phoneticPr fontId="50"/>
  </si>
  <si>
    <t>千円未満切捨→</t>
    <rPh sb="0" eb="2">
      <t>センエン</t>
    </rPh>
    <rPh sb="2" eb="4">
      <t>ミマン</t>
    </rPh>
    <rPh sb="4" eb="5">
      <t>キ</t>
    </rPh>
    <rPh sb="5" eb="6">
      <t>ス</t>
    </rPh>
    <phoneticPr fontId="50"/>
  </si>
  <si>
    <t>非配</t>
  </si>
  <si>
    <t>（申告対象分）※</t>
  </si>
  <si>
    <r>
      <rPr>
        <b/>
        <sz val="11"/>
        <color rgb="FFFF0000"/>
        <rFont val="ＭＳ Ｐゴシック"/>
        <family val="3"/>
        <charset val="128"/>
      </rPr>
      <t>（不要分）</t>
    </r>
    <r>
      <rPr>
        <b/>
        <sz val="11"/>
        <color theme="1"/>
        <rFont val="ＭＳ Ｐゴシック"/>
        <family val="3"/>
        <charset val="128"/>
      </rPr>
      <t>配当割及び</t>
    </r>
  </si>
  <si>
    <t>（70歳以上医療費負担参考）</t>
  </si>
  <si>
    <t>シェア版利用設定2</t>
  </si>
  <si>
    <t>ふるさと</t>
  </si>
  <si>
    <t>（課総0以上）</t>
    <rPh sb="1" eb="2">
      <t>カ</t>
    </rPh>
    <rPh sb="2" eb="3">
      <t>ソウ</t>
    </rPh>
    <rPh sb="4" eb="6">
      <t>イジョウ</t>
    </rPh>
    <phoneticPr fontId="50"/>
  </si>
  <si>
    <t>調整控除後</t>
  </si>
  <si>
    <t>寄附金税額</t>
    <rPh sb="3" eb="5">
      <t>ゼイガク</t>
    </rPh>
    <phoneticPr fontId="50"/>
  </si>
  <si>
    <t>税額控除後（外税前）</t>
    <rPh sb="6" eb="7">
      <t>ガイ</t>
    </rPh>
    <rPh sb="7" eb="8">
      <t>ゼイ</t>
    </rPh>
    <rPh sb="8" eb="9">
      <t>マエ</t>
    </rPh>
    <phoneticPr fontId="50"/>
  </si>
  <si>
    <t>R6考慮</t>
    <rPh sb="2" eb="4">
      <t>ｺｳﾘｮ</t>
    </rPh>
    <phoneticPr fontId="1" type="noConversion"/>
  </si>
  <si>
    <t>・住民税額は、申告対象に対する「所得割」と申告対象とせず徴収されたままの「配当割＋株式等譲渡所得割」の合計を計算して、総合と分離の両パターンを表示します。</t>
    <phoneticPr fontId="1" type="noConversion"/>
  </si>
  <si>
    <t>住民税額概算</t>
  </si>
  <si>
    <t>所得割＋均等割</t>
    <phoneticPr fontId="1" type="noConversion"/>
  </si>
  <si>
    <t>株式等譲渡所得割</t>
  </si>
  <si>
    <t>課税所得金額</t>
  </si>
  <si>
    <t>総合分所得割</t>
  </si>
  <si>
    <t>課総－人的控除差額</t>
  </si>
  <si>
    <t>特例控除上限</t>
  </si>
  <si>
    <r>
      <t>課短譲（9%</t>
    </r>
    <r>
      <rPr>
        <sz val="11"/>
        <color theme="1"/>
        <rFont val="ＭＳ Ｐゴシック"/>
        <family val="3"/>
        <charset val="128"/>
        <scheme val="minor"/>
      </rPr>
      <t>）</t>
    </r>
    <phoneticPr fontId="50"/>
  </si>
  <si>
    <t>課長譲（一：5%）</t>
    <rPh sb="4" eb="5">
      <t>イチ</t>
    </rPh>
    <phoneticPr fontId="50"/>
  </si>
  <si>
    <r>
      <t>課長譲（軽：4%</t>
    </r>
    <r>
      <rPr>
        <sz val="11"/>
        <color theme="1"/>
        <rFont val="ＭＳ Ｐゴシック"/>
        <family val="3"/>
        <charset val="128"/>
        <scheme val="minor"/>
      </rPr>
      <t>）</t>
    </r>
    <phoneticPr fontId="50"/>
  </si>
  <si>
    <t>ほか措法所得（5%）</t>
    <rPh sb="2" eb="4">
      <t>ソホウ</t>
    </rPh>
    <rPh sb="4" eb="6">
      <t>ショトク</t>
    </rPh>
    <phoneticPr fontId="50"/>
  </si>
  <si>
    <t>措法所得割</t>
    <rPh sb="0" eb="2">
      <t>ソホウ</t>
    </rPh>
    <phoneticPr fontId="50"/>
  </si>
  <si>
    <t>調整控除</t>
  </si>
  <si>
    <t>所得割</t>
  </si>
  <si>
    <t>配当控除</t>
    <phoneticPr fontId="50"/>
  </si>
  <si>
    <t>控除（基本）</t>
    <rPh sb="3" eb="5">
      <t>キホン</t>
    </rPh>
    <phoneticPr fontId="50"/>
  </si>
  <si>
    <t>控除（ふる）</t>
    <phoneticPr fontId="50"/>
  </si>
  <si>
    <t>税額控除計</t>
    <rPh sb="0" eb="2">
      <t>ゼイガク</t>
    </rPh>
    <rPh sb="2" eb="4">
      <t>コウジョ</t>
    </rPh>
    <rPh sb="4" eb="5">
      <t>ケイ</t>
    </rPh>
    <phoneticPr fontId="50"/>
  </si>
  <si>
    <t>R7準備のみ</t>
    <rPh sb="2" eb="4">
      <t>ｼﾞｭﾝﾋﾞ</t>
    </rPh>
    <phoneticPr fontId="1" type="noConversion"/>
  </si>
  <si>
    <t>参照しない</t>
    <rPh sb="0" eb="2">
      <t>ｻﾝｼｮｳ</t>
    </rPh>
    <phoneticPr fontId="1" type="noConversion"/>
  </si>
  <si>
    <t>・住民税額は、標準税率である道府県民税4%＋市町村民税6%として計算しており、また均等割額は5,000円、令和5年分では予定されている定額減税を考慮しています。</t>
    <rPh sb="53" eb="55">
      <t>ﾚｲﾜ</t>
    </rPh>
    <rPh sb="56" eb="58">
      <t>ﾈﾝﾌﾞﾝ</t>
    </rPh>
    <rPh sb="60" eb="62">
      <t>ﾖﾃｲ</t>
    </rPh>
    <rPh sb="67" eb="71">
      <t>ﾃｲｶﾞｸｹﾞﾝｾﾞｲ</t>
    </rPh>
    <rPh sb="72" eb="74">
      <t>ｺｳﾘｮ</t>
    </rPh>
    <phoneticPr fontId="1" type="noConversion"/>
  </si>
  <si>
    <t>標準税率（総合10%）にて試算</t>
  </si>
  <si>
    <t>　政令指定都市の場合は、税率の内訳が異なり百円単位の誤差が生じることがあり、税率が標準税率と異なる自治体、均等割が5,000円でない自治体は試算結果が実際と異なります。</t>
    <phoneticPr fontId="1" type="noConversion"/>
  </si>
  <si>
    <t>※退職所得分は除く</t>
  </si>
  <si>
    <t>（非表示行）</t>
    <rPh sb="1" eb="4">
      <t>ヒヒョウジ</t>
    </rPh>
    <rPh sb="4" eb="5">
      <t>ギョウ</t>
    </rPh>
    <phoneticPr fontId="50"/>
  </si>
  <si>
    <t>シェア版利用設定6</t>
  </si>
  <si>
    <t>本人障・寡</t>
  </si>
  <si>
    <t>シェア版利用設定9</t>
    <phoneticPr fontId="50"/>
  </si>
  <si>
    <t>所得金額調整控除1計算フラグ</t>
    <rPh sb="0" eb="2">
      <t>ショトク</t>
    </rPh>
    <rPh sb="2" eb="4">
      <t>キンガク</t>
    </rPh>
    <rPh sb="4" eb="6">
      <t>チョウセイ</t>
    </rPh>
    <rPh sb="6" eb="8">
      <t>コウジョ</t>
    </rPh>
    <rPh sb="9" eb="11">
      <t>ケイサン</t>
    </rPh>
    <phoneticPr fontId="50"/>
  </si>
  <si>
    <t>道府県民税総合所得割</t>
  </si>
  <si>
    <t>道府県民分離所得割</t>
  </si>
  <si>
    <t>シェア版利用設定7</t>
  </si>
  <si>
    <t>←均等割の額</t>
    <rPh sb="1" eb="4">
      <t>ｷﾝﾄｳﾜ</t>
    </rPh>
    <rPh sb="5" eb="6">
      <t>ｶﾞｸ</t>
    </rPh>
    <phoneticPr fontId="1" type="noConversion"/>
  </si>
  <si>
    <r>
      <rPr>
        <b/>
        <sz val="11"/>
        <color rgb="FFFF0000"/>
        <rFont val="ＭＳ Ｐゴシック"/>
        <family val="3"/>
        <charset val="128"/>
      </rPr>
      <t>※</t>
    </r>
    <r>
      <rPr>
        <b/>
        <sz val="11"/>
        <color theme="1"/>
        <rFont val="ＭＳ Ｐゴシック"/>
        <family val="3"/>
        <charset val="128"/>
      </rPr>
      <t>還付対象外の配当割・株式等譲渡所得割含む　　　　定額減税を</t>
    </r>
    <rPh sb="25" eb="29">
      <t>ﾃｲｶﾞｸｹﾞﾝｾﾞｲ</t>
    </rPh>
    <phoneticPr fontId="1" type="noConversion"/>
  </si>
  <si>
    <t>均等割非課税</t>
  </si>
  <si>
    <t>所得割非課税</t>
  </si>
  <si>
    <t>扶養親族等の数</t>
  </si>
  <si>
    <t>扶養親族等の数＋1</t>
  </si>
  <si>
    <t>非課税限度額(均）</t>
  </si>
  <si>
    <t>非課税限度額(所）</t>
  </si>
  <si>
    <t>市町村税額調整額</t>
    <rPh sb="3" eb="5">
      <t>ｾﾞｲｶﾞｸ</t>
    </rPh>
    <rPh sb="7" eb="8">
      <t>ｶﾞｸ</t>
    </rPh>
    <phoneticPr fontId="1" type="noConversion"/>
  </si>
  <si>
    <t>道府県税額調整額</t>
    <rPh sb="3" eb="5">
      <t>ｾﾞｲｶﾞｸ</t>
    </rPh>
    <rPh sb="7" eb="8">
      <t>ｶﾞｸ</t>
    </rPh>
    <phoneticPr fontId="1" type="noConversion"/>
  </si>
  <si>
    <t>非課税世帯</t>
    <rPh sb="0" eb="3">
      <t>ひかぜい</t>
    </rPh>
    <rPh sb="3" eb="5">
      <t>せたい</t>
    </rPh>
    <phoneticPr fontId="1" type="noConversion"/>
  </si>
  <si>
    <t>均非1</t>
  </si>
  <si>
    <t>均非2</t>
  </si>
  <si>
    <t>均非3</t>
  </si>
  <si>
    <t>超過所得控除額(総）</t>
  </si>
  <si>
    <t>超過控除(分）</t>
  </si>
  <si>
    <t>加算所得</t>
    <rPh sb="0" eb="2">
      <t>カサン</t>
    </rPh>
    <rPh sb="2" eb="4">
      <t>ショトク</t>
    </rPh>
    <phoneticPr fontId="50"/>
  </si>
  <si>
    <t>加算割</t>
    <rPh sb="0" eb="2">
      <t>カサン</t>
    </rPh>
    <rPh sb="2" eb="3">
      <t>ワリ</t>
    </rPh>
    <phoneticPr fontId="50"/>
  </si>
  <si>
    <t>R3居住開始まで</t>
    <rPh sb="2" eb="4">
      <t>キョジュウ</t>
    </rPh>
    <rPh sb="4" eb="6">
      <t>カイシ</t>
    </rPh>
    <phoneticPr fontId="50"/>
  </si>
  <si>
    <t>R4居住開始以降</t>
    <rPh sb="2" eb="4">
      <t>キョジュウ</t>
    </rPh>
    <rPh sb="4" eb="6">
      <t>カイシ</t>
    </rPh>
    <rPh sb="6" eb="8">
      <t>イコウ</t>
    </rPh>
    <phoneticPr fontId="50"/>
  </si>
  <si>
    <t>特例特別特定取得</t>
    <rPh sb="0" eb="2">
      <t>トクレイ</t>
    </rPh>
    <rPh sb="2" eb="4">
      <t>トクベツ</t>
    </rPh>
    <rPh sb="4" eb="6">
      <t>トクテイ</t>
    </rPh>
    <rPh sb="6" eb="8">
      <t>シュトク</t>
    </rPh>
    <phoneticPr fontId="50"/>
  </si>
  <si>
    <t>定額減税flag</t>
    <rPh sb="0" eb="4">
      <t>ﾃｲｶﾞｸｹﾞﾝｾﾞｲ</t>
    </rPh>
    <phoneticPr fontId="1" type="noConversion"/>
  </si>
  <si>
    <r>
      <t>住民税非課税者</t>
    </r>
    <r>
      <rPr>
        <b/>
        <sz val="12"/>
        <color rgb="FF000000"/>
        <rFont val="ＭＳ Ｐゴシック"/>
        <family val="3"/>
        <charset val="128"/>
      </rPr>
      <t>に</t>
    </r>
  </si>
  <si>
    <t>生活保護の級地↓</t>
  </si>
  <si>
    <t>住民税加算→</t>
    <rPh sb="0" eb="1">
      <t>ジュウ</t>
    </rPh>
    <rPh sb="1" eb="2">
      <t>ミン</t>
    </rPh>
    <rPh sb="2" eb="3">
      <t>ゼイ</t>
    </rPh>
    <rPh sb="3" eb="5">
      <t>カサン</t>
    </rPh>
    <phoneticPr fontId="50"/>
  </si>
  <si>
    <t>住借所得制限→</t>
    <rPh sb="0" eb="1">
      <t>ジュウ</t>
    </rPh>
    <rPh sb="1" eb="2">
      <t>カ</t>
    </rPh>
    <rPh sb="2" eb="4">
      <t>ショトク</t>
    </rPh>
    <rPh sb="4" eb="6">
      <t>セイゲン</t>
    </rPh>
    <phoneticPr fontId="50"/>
  </si>
  <si>
    <t>総合</t>
    <rPh sb="0" eb="2">
      <t>ｿｳｺﾞｳ</t>
    </rPh>
    <phoneticPr fontId="1" type="noConversion"/>
  </si>
  <si>
    <t>（無料非表示行←↑）</t>
    <rPh sb="1" eb="3">
      <t>ムリョウ</t>
    </rPh>
    <rPh sb="3" eb="6">
      <t>ヒヒョウジ</t>
    </rPh>
    <rPh sb="6" eb="7">
      <t>ギョウ</t>
    </rPh>
    <phoneticPr fontId="50"/>
  </si>
  <si>
    <t>該当/非該当</t>
  </si>
  <si>
    <t>↑他の世帯員が全員住民税非課税である</t>
    <rPh sb="1" eb="2">
      <t>ﾀ</t>
    </rPh>
    <rPh sb="3" eb="6">
      <t>ｾﾀｲｲﾝ</t>
    </rPh>
    <rPh sb="7" eb="9">
      <t>ｾﾞﾝｲﾝ</t>
    </rPh>
    <rPh sb="9" eb="12">
      <t>ｼﾞｭｳﾐﾝｾﾞｲ</t>
    </rPh>
    <rPh sb="12" eb="15">
      <t>ﾋｶｾﾞｲ</t>
    </rPh>
    <phoneticPr fontId="1" type="noConversion"/>
  </si>
  <si>
    <t>均等割加算→</t>
    <rPh sb="0" eb="3">
      <t>キントウワ</t>
    </rPh>
    <rPh sb="3" eb="5">
      <t>カサン</t>
    </rPh>
    <phoneticPr fontId="50"/>
  </si>
  <si>
    <t>分離</t>
    <rPh sb="0" eb="2">
      <t>ﾌﾞﾝﾘ</t>
    </rPh>
    <phoneticPr fontId="1" type="noConversion"/>
  </si>
  <si>
    <t>（無料非表示行）</t>
    <rPh sb="1" eb="3">
      <t>ムリョウ</t>
    </rPh>
    <rPh sb="3" eb="6">
      <t>ヒヒョウジ</t>
    </rPh>
    <rPh sb="6" eb="7">
      <t>ギョウ</t>
    </rPh>
    <phoneticPr fontId="50"/>
  </si>
  <si>
    <t>介護加算→</t>
    <rPh sb="0" eb="2">
      <t>カイゴ</t>
    </rPh>
    <rPh sb="2" eb="4">
      <t>カサン</t>
    </rPh>
    <phoneticPr fontId="50"/>
  </si>
  <si>
    <t>国年免除加算→</t>
    <rPh sb="0" eb="2">
      <t>コクネン</t>
    </rPh>
    <rPh sb="2" eb="4">
      <t>メンジョ</t>
    </rPh>
    <rPh sb="4" eb="6">
      <t>カサン</t>
    </rPh>
    <phoneticPr fontId="50"/>
  </si>
  <si>
    <t>厚労省算式上の総所得金額</t>
  </si>
  <si>
    <t>定額減税制限</t>
    <rPh sb="0" eb="2">
      <t>ﾃｲｶﾞｸ</t>
    </rPh>
    <rPh sb="2" eb="4">
      <t>ｹﾞﾝｾﾞｲ</t>
    </rPh>
    <rPh sb="4" eb="6">
      <t>ｾｲｹﾞﾝ</t>
    </rPh>
    <phoneticPr fontId="1" type="noConversion"/>
  </si>
  <si>
    <t>所得税の確定申告</t>
  </si>
  <si>
    <t>住民税計算上</t>
  </si>
  <si>
    <t>介護保険算定対象</t>
  </si>
  <si>
    <t>収入金額の総額</t>
    <rPh sb="5" eb="7">
      <t>ｿｳｶﾞｸ</t>
    </rPh>
    <phoneticPr fontId="1" type="noConversion"/>
  </si>
  <si>
    <t>分離短期</t>
  </si>
  <si>
    <t>分離長期</t>
  </si>
  <si>
    <t>（一株）</t>
  </si>
  <si>
    <t>分離上株(所）</t>
  </si>
  <si>
    <t>分離上株(住）</t>
  </si>
  <si>
    <t>退職</t>
  </si>
  <si>
    <t>住民税</t>
    <rPh sb="0" eb="3">
      <t>じゅうみんぜい</t>
    </rPh>
    <phoneticPr fontId="1" type="noConversion"/>
  </si>
  <si>
    <t>145-380</t>
    <phoneticPr fontId="1" type="noConversion"/>
  </si>
  <si>
    <t>380-690</t>
    <phoneticPr fontId="1" type="noConversion"/>
  </si>
  <si>
    <t>690-</t>
    <phoneticPr fontId="1" type="noConversion"/>
  </si>
  <si>
    <t>世帯</t>
    <rPh sb="0" eb="2">
      <t>せたい</t>
    </rPh>
    <phoneticPr fontId="1" type="noConversion"/>
  </si>
  <si>
    <t>純損失</t>
    <rPh sb="0" eb="1">
      <t>ジュン</t>
    </rPh>
    <rPh sb="1" eb="3">
      <t>ソンシツ</t>
    </rPh>
    <phoneticPr fontId="50"/>
  </si>
  <si>
    <t>国保加算→</t>
    <rPh sb="0" eb="2">
      <t>コクホ</t>
    </rPh>
    <rPh sb="2" eb="4">
      <t>カサン</t>
    </rPh>
    <phoneticPr fontId="50"/>
  </si>
  <si>
    <t>保育加算→</t>
    <rPh sb="0" eb="2">
      <t>ホイク</t>
    </rPh>
    <rPh sb="2" eb="4">
      <t>カサン</t>
    </rPh>
    <phoneticPr fontId="50"/>
  </si>
  <si>
    <t>その他合計所得（介）の給与↓</t>
  </si>
  <si>
    <t>・所得税は、税額控除後の税額（確定申告により計算した額）と、源泉所得税額（確定申告の対象とせず、取られっぱなしの額）</t>
  </si>
  <si>
    <r>
      <t>株や先物の「繰越損失」控除</t>
    </r>
    <r>
      <rPr>
        <b/>
        <sz val="12"/>
        <color rgb="FFFF0000"/>
        <rFont val="ＭＳ Ｐゴシック"/>
        <family val="3"/>
        <charset val="128"/>
      </rPr>
      <t>前</t>
    </r>
  </si>
  <si>
    <t>課税所得</t>
    <phoneticPr fontId="1" type="noConversion"/>
  </si>
  <si>
    <t>年収</t>
    <rPh sb="0" eb="2">
      <t>ねんしゅう</t>
    </rPh>
    <phoneticPr fontId="1" type="noConversion"/>
  </si>
  <si>
    <t>383-520</t>
    <phoneticPr fontId="1" type="noConversion"/>
  </si>
  <si>
    <r>
      <t>5</t>
    </r>
    <r>
      <rPr>
        <sz val="11"/>
        <color theme="1"/>
        <rFont val="ＭＳ Ｐゴシック"/>
        <family val="3"/>
        <charset val="128"/>
        <scheme val="minor"/>
      </rPr>
      <t>20-</t>
    </r>
    <phoneticPr fontId="1" type="noConversion"/>
  </si>
  <si>
    <t>基準収入以上フラグ</t>
    <rPh sb="0" eb="2">
      <t>きじゅん</t>
    </rPh>
    <rPh sb="2" eb="4">
      <t>しゅうにゅう</t>
    </rPh>
    <rPh sb="4" eb="6">
      <t>いじょう</t>
    </rPh>
    <phoneticPr fontId="1" type="noConversion"/>
  </si>
  <si>
    <t>所得税</t>
    <rPh sb="0" eb="2">
      <t>ショトク</t>
    </rPh>
    <rPh sb="2" eb="3">
      <t>ゼイ</t>
    </rPh>
    <phoneticPr fontId="50"/>
  </si>
  <si>
    <t>定額減税基準候補</t>
    <rPh sb="0" eb="4">
      <t>ﾃｲｶﾞｸｹﾞﾝｾﾞｲ</t>
    </rPh>
    <rPh sb="4" eb="6">
      <t>ｷｼﾞｭﾝ</t>
    </rPh>
    <rPh sb="6" eb="8">
      <t>ｺｳﾎ</t>
    </rPh>
    <phoneticPr fontId="1" type="noConversion"/>
  </si>
  <si>
    <t>　の合計を計算して、総合と分離の両パターンを表示します。</t>
  </si>
  <si>
    <t>※扶養範囲などで使用</t>
  </si>
  <si>
    <t>住民税</t>
    <rPh sb="0" eb="1">
      <t>ジュウ</t>
    </rPh>
    <rPh sb="1" eb="2">
      <t>ミン</t>
    </rPh>
    <rPh sb="2" eb="3">
      <t>ゼイ</t>
    </rPh>
    <phoneticPr fontId="50"/>
  </si>
  <si>
    <t>給与収入</t>
    <rPh sb="0" eb="4">
      <t>ｷｭｳﾖｼｭｳﾆｭｳ</t>
    </rPh>
    <phoneticPr fontId="1" type="noConversion"/>
  </si>
  <si>
    <t>　上場株式等の配当所得等や源泉徴収口座の譲渡所得を取引・口座ごとに申告対象とする・しないを選択し、</t>
  </si>
  <si>
    <t>65歳以上配偶者等の収入金額※0の場合も入力↑</t>
    <rPh sb="10" eb="12">
      <t>しゅうにゅう</t>
    </rPh>
    <rPh sb="12" eb="14">
      <t>きんがく</t>
    </rPh>
    <rPh sb="17" eb="19">
      <t>ばあい</t>
    </rPh>
    <phoneticPr fontId="1" type="noConversion"/>
  </si>
  <si>
    <t>地方税法上の</t>
  </si>
  <si>
    <t>厚労省算式（介護・児童）上の</t>
    <rPh sb="6" eb="8">
      <t>カイゴ</t>
    </rPh>
    <rPh sb="9" eb="11">
      <t>ジドウ</t>
    </rPh>
    <phoneticPr fontId="50"/>
  </si>
  <si>
    <t>全収入</t>
    <rPh sb="0" eb="3">
      <t>ｾﾞﾝｼｭｳﾆｭｳ</t>
    </rPh>
    <phoneticPr fontId="1" type="noConversion"/>
  </si>
  <si>
    <t>　またする・しないを変更することで、どの申告パターンが有利かをシミュレーションすることができます。</t>
  </si>
  <si>
    <t>公的年金等以外の合計所得金額</t>
  </si>
  <si>
    <t>住民税計算上</t>
    <rPh sb="0" eb="1">
      <t>ジュウ</t>
    </rPh>
    <rPh sb="1" eb="2">
      <t>ミン</t>
    </rPh>
    <rPh sb="2" eb="3">
      <t>ゼイ</t>
    </rPh>
    <rPh sb="3" eb="5">
      <t>ケイサン</t>
    </rPh>
    <rPh sb="5" eb="6">
      <t>ジョウ</t>
    </rPh>
    <phoneticPr fontId="50"/>
  </si>
  <si>
    <t>公的年金収入＋他合計所得（右側は非課税年金含む）</t>
    <rPh sb="0" eb="2">
      <t>こうてき</t>
    </rPh>
    <rPh sb="2" eb="4">
      <t>ﾈﾝｷﾝ</t>
    </rPh>
    <rPh sb="7" eb="8">
      <t>ほか</t>
    </rPh>
    <rPh sb="8" eb="10">
      <t>ごうけい</t>
    </rPh>
    <rPh sb="10" eb="12">
      <t>しょとく</t>
    </rPh>
    <rPh sb="13" eb="14">
      <t>ﾐｷﾞ</t>
    </rPh>
    <rPh sb="14" eb="15">
      <t>がわ</t>
    </rPh>
    <rPh sb="16" eb="19">
      <t>ひかぜい</t>
    </rPh>
    <rPh sb="19" eb="21">
      <t>ねんきん</t>
    </rPh>
    <rPh sb="21" eb="22">
      <t>ふく</t>
    </rPh>
    <phoneticPr fontId="1" type="noConversion"/>
  </si>
  <si>
    <t>業務＋その他（－値）</t>
  </si>
  <si>
    <t>公的年金等雑所得（所）</t>
  </si>
  <si>
    <t>公的年金等雑所得（住）</t>
  </si>
  <si>
    <t>公的年金等雑所得（介）</t>
  </si>
  <si>
    <t>給（所）</t>
  </si>
  <si>
    <t>給（住）</t>
  </si>
  <si>
    <t>給（介）</t>
  </si>
  <si>
    <t>給（差引）</t>
  </si>
  <si>
    <t>所調2・給与所得</t>
  </si>
  <si>
    <t>公年除く総所</t>
    <phoneticPr fontId="50"/>
  </si>
  <si>
    <t>雑所得（所得税）</t>
    <rPh sb="0" eb="1">
      <t>ザツ</t>
    </rPh>
    <rPh sb="1" eb="3">
      <t>ショトク</t>
    </rPh>
    <rPh sb="4" eb="6">
      <t>ショトク</t>
    </rPh>
    <rPh sb="6" eb="7">
      <t>ゼイ</t>
    </rPh>
    <phoneticPr fontId="50"/>
  </si>
  <si>
    <t>給与＋雑（所得税）</t>
    <rPh sb="0" eb="2">
      <t>キュウヨ</t>
    </rPh>
    <rPh sb="3" eb="4">
      <t>ザツ</t>
    </rPh>
    <rPh sb="5" eb="7">
      <t>ショトク</t>
    </rPh>
    <phoneticPr fontId="50"/>
  </si>
  <si>
    <t>雑所得（住民税）</t>
    <rPh sb="0" eb="1">
      <t>ザツ</t>
    </rPh>
    <rPh sb="1" eb="3">
      <t>ショトク</t>
    </rPh>
    <rPh sb="4" eb="5">
      <t>ジュウ</t>
    </rPh>
    <rPh sb="5" eb="6">
      <t>ミン</t>
    </rPh>
    <rPh sb="6" eb="7">
      <t>ゼイ</t>
    </rPh>
    <phoneticPr fontId="50"/>
  </si>
  <si>
    <t>給与＋雑（住民税）</t>
    <rPh sb="0" eb="2">
      <t>キュウヨ</t>
    </rPh>
    <rPh sb="3" eb="4">
      <t>ザツ</t>
    </rPh>
    <rPh sb="5" eb="6">
      <t>ジュウ</t>
    </rPh>
    <rPh sb="6" eb="7">
      <t>ミン</t>
    </rPh>
    <rPh sb="7" eb="8">
      <t>ゼイ</t>
    </rPh>
    <phoneticPr fontId="50"/>
  </si>
  <si>
    <t>雑所得（介護・児童）</t>
    <rPh sb="0" eb="1">
      <t>ザツ</t>
    </rPh>
    <rPh sb="1" eb="3">
      <t>ショトク</t>
    </rPh>
    <rPh sb="4" eb="6">
      <t>カイゴ</t>
    </rPh>
    <rPh sb="7" eb="9">
      <t>ジドウ</t>
    </rPh>
    <phoneticPr fontId="50"/>
  </si>
  <si>
    <t>給与＋雑（介護・児童）</t>
    <rPh sb="0" eb="2">
      <t>キュウヨ</t>
    </rPh>
    <rPh sb="3" eb="4">
      <t>ザツ</t>
    </rPh>
    <phoneticPr fontId="50"/>
  </si>
  <si>
    <t>経常収入</t>
    <rPh sb="0" eb="4">
      <t>ｹｲｼﾞｮｳｼｭｳﾆｭｳ</t>
    </rPh>
    <phoneticPr fontId="1" type="noConversion"/>
  </si>
  <si>
    <t>※医療・介護保険制度向け基準含む</t>
    <rPh sb="1" eb="3">
      <t>いりょう</t>
    </rPh>
    <rPh sb="4" eb="6">
      <t>かいご</t>
    </rPh>
    <rPh sb="6" eb="8">
      <t>ほけん</t>
    </rPh>
    <rPh sb="8" eb="10">
      <t>ｾｲﾄﾞ</t>
    </rPh>
    <rPh sb="10" eb="11">
      <t>む</t>
    </rPh>
    <rPh sb="12" eb="14">
      <t>きじゅん</t>
    </rPh>
    <rPh sb="14" eb="15">
      <t>ふく</t>
    </rPh>
    <phoneticPr fontId="1" type="noConversion"/>
  </si>
  <si>
    <t>給与・年金収入</t>
    <rPh sb="0" eb="2">
      <t>ｷｭｳﾖ</t>
    </rPh>
    <rPh sb="3" eb="5">
      <t>ﾈﾝｷﾝ</t>
    </rPh>
    <rPh sb="5" eb="7">
      <t>ｼｭｳﾆｭｳ</t>
    </rPh>
    <phoneticPr fontId="1" type="noConversion"/>
  </si>
  <si>
    <t>その他所得総</t>
    <rPh sb="2" eb="5">
      <t>ﾀｼｮﾄｸ</t>
    </rPh>
    <rPh sb="5" eb="6">
      <t>ｿｳ</t>
    </rPh>
    <phoneticPr fontId="1" type="noConversion"/>
  </si>
  <si>
    <t>・所得の合計額も、所得税・住民税と総合・分離のそれぞれで試算します。</t>
  </si>
  <si>
    <t>※所得税の確定申告で計算した「公的年金等以外の合計所得」を基に住民税を計算します</t>
    <phoneticPr fontId="1" type="noConversion"/>
  </si>
  <si>
    <t>業務＋その他（－は0）</t>
  </si>
  <si>
    <t>減額前↑</t>
  </si>
  <si>
    <t>算定フラグ</t>
  </si>
  <si>
    <t>所調年フラグ</t>
  </si>
  <si>
    <t>その他所得分</t>
    <rPh sb="2" eb="5">
      <t>ﾀｼｮﾄｸ</t>
    </rPh>
    <rPh sb="5" eb="6">
      <t>ﾌﾞﾝ</t>
    </rPh>
    <phoneticPr fontId="1" type="noConversion"/>
  </si>
  <si>
    <t>65歳以上配偶者等の課税公的年金等収入＋公的年金等以外の合計所得金額※0や－の場合は0と入力→</t>
    <rPh sb="20" eb="22">
      <t>こうてき</t>
    </rPh>
    <rPh sb="22" eb="24">
      <t>ねんきん</t>
    </rPh>
    <rPh sb="24" eb="25">
      <t>とう</t>
    </rPh>
    <rPh sb="25" eb="27">
      <t>いがい</t>
    </rPh>
    <phoneticPr fontId="1" type="noConversion"/>
  </si>
  <si>
    <t>基準所得金額（R7より）</t>
    <rPh sb="0" eb="2">
      <t>きじゅん</t>
    </rPh>
    <rPh sb="2" eb="4">
      <t>しょとく</t>
    </rPh>
    <rPh sb="4" eb="6">
      <t>きんがく</t>
    </rPh>
    <phoneticPr fontId="1" type="noConversion"/>
  </si>
  <si>
    <t>（非表示行）</t>
    <rPh sb="1" eb="4">
      <t>ﾋﾋｮｳｼﾞ</t>
    </rPh>
    <rPh sb="4" eb="5">
      <t>ｷﾞｮｳ</t>
    </rPh>
    <phoneticPr fontId="1" type="noConversion"/>
  </si>
  <si>
    <t>F22.F23セル</t>
    <phoneticPr fontId="1" type="noConversion"/>
  </si>
  <si>
    <t>合計所得（住）</t>
    <rPh sb="0" eb="4">
      <t>ｺﾞｳｹｲｼｮﾄｸ</t>
    </rPh>
    <rPh sb="5" eb="6">
      <t>ｼﾞｭｳ</t>
    </rPh>
    <phoneticPr fontId="1" type="noConversion"/>
  </si>
  <si>
    <t>経常所得（所得税）</t>
    <rPh sb="0" eb="2">
      <t>ケイジョウ</t>
    </rPh>
    <rPh sb="2" eb="4">
      <t>ショトク</t>
    </rPh>
    <rPh sb="5" eb="7">
      <t>ショトク</t>
    </rPh>
    <rPh sb="7" eb="8">
      <t>ゼイ</t>
    </rPh>
    <phoneticPr fontId="50"/>
  </si>
  <si>
    <t>退職所得から控除できる額</t>
    <rPh sb="0" eb="2">
      <t>タイショク</t>
    </rPh>
    <rPh sb="2" eb="4">
      <t>ショトク</t>
    </rPh>
    <rPh sb="6" eb="8">
      <t>コウジョ</t>
    </rPh>
    <rPh sb="11" eb="12">
      <t>ガク</t>
    </rPh>
    <phoneticPr fontId="50"/>
  </si>
  <si>
    <t>経常所得（住民税）</t>
    <rPh sb="0" eb="2">
      <t>ケイジョウ</t>
    </rPh>
    <rPh sb="2" eb="4">
      <t>ショトク</t>
    </rPh>
    <rPh sb="5" eb="6">
      <t>ジュウ</t>
    </rPh>
    <rPh sb="6" eb="7">
      <t>ミン</t>
    </rPh>
    <rPh sb="7" eb="8">
      <t>ゼイ</t>
    </rPh>
    <phoneticPr fontId="50"/>
  </si>
  <si>
    <t>マイナス→０</t>
    <phoneticPr fontId="50"/>
  </si>
  <si>
    <t>公的年金等収入</t>
    <rPh sb="0" eb="2">
      <t>コウテキ</t>
    </rPh>
    <rPh sb="2" eb="4">
      <t>ネンキン</t>
    </rPh>
    <rPh sb="4" eb="5">
      <t>トウ</t>
    </rPh>
    <rPh sb="5" eb="7">
      <t>シュウニュウ</t>
    </rPh>
    <phoneticPr fontId="50"/>
  </si>
  <si>
    <t>介護保険計算上の</t>
    <rPh sb="0" eb="2">
      <t>カイゴ</t>
    </rPh>
    <rPh sb="2" eb="4">
      <t>ホケン</t>
    </rPh>
    <rPh sb="4" eb="6">
      <t>ケイサン</t>
    </rPh>
    <rPh sb="6" eb="7">
      <t>ジョウ</t>
    </rPh>
    <phoneticPr fontId="50"/>
  </si>
  <si>
    <t>E22.E23セル</t>
    <phoneticPr fontId="1" type="noConversion"/>
  </si>
  <si>
    <t>合計所得（所）</t>
    <rPh sb="0" eb="4">
      <t>ｺﾞｳｹｲｼｮﾄｸ</t>
    </rPh>
    <rPh sb="5" eb="6">
      <t>ﾄｺﾛ</t>
    </rPh>
    <phoneticPr fontId="1" type="noConversion"/>
  </si>
  <si>
    <t xml:space="preserve"> 合計所得金額は繰越損失を考慮しない合計額、総所得金額等は繰越損失を考慮した合計額です。</t>
  </si>
  <si>
    <t>総所得金額等</t>
  </si>
  <si>
    <t>国保算定上</t>
    <rPh sb="0" eb="2">
      <t>こくほ</t>
    </rPh>
    <rPh sb="2" eb="4">
      <t>ｻﾝﾃｲ</t>
    </rPh>
    <phoneticPr fontId="1" type="noConversion"/>
  </si>
  <si>
    <t>後期高齢者医療保険算定上</t>
    <rPh sb="0" eb="5">
      <t>こうきこうれいしゃ</t>
    </rPh>
    <phoneticPr fontId="1" type="noConversion"/>
  </si>
  <si>
    <t>災害減免割合</t>
  </si>
  <si>
    <t>↑富裕層の最低基準所得税額</t>
    <rPh sb="1" eb="4">
      <t>ふゆうそう</t>
    </rPh>
    <rPh sb="5" eb="7">
      <t>さいてい</t>
    </rPh>
    <rPh sb="7" eb="9">
      <t>きじゅん</t>
    </rPh>
    <rPh sb="9" eb="11">
      <t>しょとく</t>
    </rPh>
    <rPh sb="11" eb="12">
      <t>ぜい</t>
    </rPh>
    <rPh sb="12" eb="13">
      <t>がく</t>
    </rPh>
    <phoneticPr fontId="1" type="noConversion"/>
  </si>
  <si>
    <t>介護サービス費負担割合算出設定</t>
  </si>
  <si>
    <t>配当所得</t>
    <rPh sb="0" eb="2">
      <t>ハイトウ</t>
    </rPh>
    <rPh sb="2" eb="4">
      <t>ショトク</t>
    </rPh>
    <phoneticPr fontId="50"/>
  </si>
  <si>
    <t>合計：配・給・年ほか</t>
    <rPh sb="0" eb="2">
      <t>ゴウケイ</t>
    </rPh>
    <rPh sb="3" eb="4">
      <t>ハイ</t>
    </rPh>
    <rPh sb="5" eb="6">
      <t>キュウ</t>
    </rPh>
    <rPh sb="7" eb="8">
      <t>ネン</t>
    </rPh>
    <phoneticPr fontId="50"/>
  </si>
  <si>
    <t>経常＋総合短期譲渡</t>
    <rPh sb="0" eb="2">
      <t>ケイジョウ</t>
    </rPh>
    <rPh sb="3" eb="5">
      <t>ソウゴウ</t>
    </rPh>
    <rPh sb="5" eb="7">
      <t>タンキ</t>
    </rPh>
    <rPh sb="7" eb="9">
      <t>ジョウト</t>
    </rPh>
    <phoneticPr fontId="50"/>
  </si>
  <si>
    <t>経常＋譲一</t>
    <rPh sb="0" eb="2">
      <t>ケイジョウ</t>
    </rPh>
    <rPh sb="3" eb="4">
      <t>ユズル</t>
    </rPh>
    <rPh sb="4" eb="5">
      <t>イッ</t>
    </rPh>
    <phoneticPr fontId="50"/>
  </si>
  <si>
    <t>第二次通算後総所得金額</t>
    <rPh sb="0" eb="1">
      <t>ダイ</t>
    </rPh>
    <rPh sb="1" eb="3">
      <t>ニジ</t>
    </rPh>
    <rPh sb="3" eb="5">
      <t>ツウサン</t>
    </rPh>
    <rPh sb="5" eb="6">
      <t>ゴ</t>
    </rPh>
    <rPh sb="6" eb="9">
      <t>ソウショトク</t>
    </rPh>
    <rPh sb="9" eb="11">
      <t>キンガク</t>
    </rPh>
    <phoneticPr fontId="50"/>
  </si>
  <si>
    <t>純損失の繰越控除後</t>
    <rPh sb="0" eb="1">
      <t>ジュン</t>
    </rPh>
    <rPh sb="1" eb="3">
      <t>ソンシツ</t>
    </rPh>
    <rPh sb="4" eb="6">
      <t>クリコシ</t>
    </rPh>
    <rPh sb="6" eb="8">
      <t>コウジョ</t>
    </rPh>
    <rPh sb="8" eb="9">
      <t>ゴ</t>
    </rPh>
    <phoneticPr fontId="50"/>
  </si>
  <si>
    <t>総所得＋退職所得（繰越控除後・所得税）</t>
    <rPh sb="0" eb="3">
      <t>ソウショトク</t>
    </rPh>
    <rPh sb="4" eb="6">
      <t>タイショク</t>
    </rPh>
    <rPh sb="6" eb="8">
      <t>ショトク</t>
    </rPh>
    <rPh sb="9" eb="11">
      <t>クリコシ</t>
    </rPh>
    <rPh sb="11" eb="13">
      <t>コウジョ</t>
    </rPh>
    <rPh sb="13" eb="14">
      <t>ゴ</t>
    </rPh>
    <rPh sb="15" eb="17">
      <t>ショトク</t>
    </rPh>
    <rPh sb="17" eb="18">
      <t>ゼイ</t>
    </rPh>
    <phoneticPr fontId="50"/>
  </si>
  <si>
    <t>上：課税のみ、下：非課税含む</t>
    <rPh sb="0" eb="1">
      <t>ウエ</t>
    </rPh>
    <rPh sb="2" eb="4">
      <t>カゼイ</t>
    </rPh>
    <rPh sb="7" eb="8">
      <t>シタ</t>
    </rPh>
    <rPh sb="9" eb="12">
      <t>ヒカゼイ</t>
    </rPh>
    <rPh sb="12" eb="13">
      <t>フク</t>
    </rPh>
    <phoneticPr fontId="50"/>
  </si>
  <si>
    <t>年金以外の合計所得金額</t>
    <rPh sb="0" eb="2">
      <t>ネンキン</t>
    </rPh>
    <rPh sb="2" eb="4">
      <t>イガイ</t>
    </rPh>
    <rPh sb="5" eb="7">
      <t>ゴウケイ</t>
    </rPh>
    <rPh sb="7" eb="9">
      <t>ショトク</t>
    </rPh>
    <rPh sb="9" eb="11">
      <t>キンガク</t>
    </rPh>
    <phoneticPr fontId="50"/>
  </si>
  <si>
    <t>・「公的年金等以外の合計所得金額」算出には、「年金生活者プラス」のシェアレジ支払いが必要です。</t>
  </si>
  <si>
    <r>
      <t>株や先物の「繰越損失」控除</t>
    </r>
    <r>
      <rPr>
        <b/>
        <sz val="12"/>
        <color rgb="FFFF0000"/>
        <rFont val="ＭＳ Ｐゴシック"/>
        <family val="3"/>
        <charset val="128"/>
      </rPr>
      <t>後</t>
    </r>
  </si>
  <si>
    <t>年金所得者プラス利用設定</t>
  </si>
  <si>
    <t>　「総所得金額ほか」シートで給与所得・雑所得を「除外した」を選択し、公的年金等の年収額を入れた場合に</t>
  </si>
  <si>
    <t>※医療費控除の足切額などで使用</t>
  </si>
  <si>
    <t>高所得者の年金所得(右)総所得計算利用(左)</t>
    <rPh sb="0" eb="4">
      <t>コウショトクシャ</t>
    </rPh>
    <rPh sb="5" eb="7">
      <t>ネンキン</t>
    </rPh>
    <rPh sb="7" eb="9">
      <t>ショトク</t>
    </rPh>
    <rPh sb="10" eb="11">
      <t>ミギ</t>
    </rPh>
    <rPh sb="12" eb="13">
      <t>ソウ</t>
    </rPh>
    <rPh sb="13" eb="15">
      <t>ショトク</t>
    </rPh>
    <rPh sb="15" eb="17">
      <t>ケイサン</t>
    </rPh>
    <rPh sb="17" eb="19">
      <t>リヨウ</t>
    </rPh>
    <rPh sb="20" eb="21">
      <t>ヒダリ</t>
    </rPh>
    <phoneticPr fontId="50"/>
  </si>
  <si>
    <t>　この欄が1,000万円を超えた際に、年金所得（公的年金等に係る雑所得）の計算に反映されます。</t>
    <rPh sb="19" eb="21">
      <t>ねんきん</t>
    </rPh>
    <rPh sb="21" eb="23">
      <t>しょとく</t>
    </rPh>
    <phoneticPr fontId="1" type="noConversion"/>
  </si>
  <si>
    <t>経常所得（公年以外の合計所得）住民税</t>
    <rPh sb="0" eb="2">
      <t>ケイジョウ</t>
    </rPh>
    <rPh sb="2" eb="4">
      <t>ショトク</t>
    </rPh>
    <rPh sb="5" eb="6">
      <t>コウ</t>
    </rPh>
    <rPh sb="6" eb="7">
      <t>トシ</t>
    </rPh>
    <rPh sb="7" eb="9">
      <t>イガイ</t>
    </rPh>
    <rPh sb="10" eb="12">
      <t>ゴウケイ</t>
    </rPh>
    <rPh sb="12" eb="14">
      <t>ショトク</t>
    </rPh>
    <rPh sb="15" eb="16">
      <t>ジュウ</t>
    </rPh>
    <rPh sb="16" eb="17">
      <t>ミン</t>
    </rPh>
    <rPh sb="17" eb="18">
      <t>ゼイ</t>
    </rPh>
    <phoneticPr fontId="50"/>
  </si>
  <si>
    <t>退職所得と通算できる額</t>
    <rPh sb="0" eb="2">
      <t>タイショク</t>
    </rPh>
    <rPh sb="2" eb="4">
      <t>ショトク</t>
    </rPh>
    <rPh sb="5" eb="7">
      <t>ツウサン</t>
    </rPh>
    <rPh sb="10" eb="11">
      <t>ガク</t>
    </rPh>
    <phoneticPr fontId="50"/>
  </si>
  <si>
    <t>・「公的年金等収入＋公的年金等以外の合計所得金額」算出には、「住民税非課税プラス」または「年金生活者プラス（左側のみ）」の支払いが必要です。</t>
    <rPh sb="2" eb="4">
      <t>ｺｳﾃｷ</t>
    </rPh>
    <rPh sb="4" eb="6">
      <t>ﾈﾝｷﾝ</t>
    </rPh>
    <rPh sb="6" eb="7">
      <t>ﾄｳ</t>
    </rPh>
    <rPh sb="7" eb="9">
      <t>ｼｭｳﾆｭｳ</t>
    </rPh>
    <rPh sb="10" eb="12">
      <t>ｺｳﾃｷ</t>
    </rPh>
    <rPh sb="12" eb="14">
      <t>ﾈﾝｷﾝ</t>
    </rPh>
    <rPh sb="14" eb="15">
      <t>ﾄｳ</t>
    </rPh>
    <rPh sb="15" eb="17">
      <t>ｲｶﾞｲ</t>
    </rPh>
    <rPh sb="18" eb="20">
      <t>ｺﾞｳｹｲ</t>
    </rPh>
    <rPh sb="20" eb="22">
      <t>ｼｮﾄｸ</t>
    </rPh>
    <rPh sb="22" eb="24">
      <t>ｷﾝｶﾞｸ</t>
    </rPh>
    <rPh sb="25" eb="27">
      <t>さんしゅつ</t>
    </rPh>
    <rPh sb="31" eb="34">
      <t>じゅうみんぜい</t>
    </rPh>
    <rPh sb="34" eb="37">
      <t>ひかぜい</t>
    </rPh>
    <rPh sb="45" eb="47">
      <t>ねんきん</t>
    </rPh>
    <rPh sb="47" eb="50">
      <t>せいかつしゃ</t>
    </rPh>
    <rPh sb="61" eb="63">
      <t>しはら</t>
    </rPh>
    <rPh sb="65" eb="67">
      <t>ひつよう</t>
    </rPh>
    <phoneticPr fontId="1" type="noConversion"/>
  </si>
  <si>
    <t>国保（所得割分のみ）簡易概算</t>
  </si>
  <si>
    <t>旧ただし書き所得</t>
  </si>
  <si>
    <t>国保料のめやす</t>
  </si>
  <si>
    <t>均等割軽減</t>
  </si>
  <si>
    <t>高額療養費区分</t>
  </si>
  <si>
    <t>被保険者数</t>
  </si>
  <si>
    <t>均等割軽減所得世帯合計</t>
    <rPh sb="0" eb="3">
      <t>きんとうわ</t>
    </rPh>
    <rPh sb="3" eb="5">
      <t>けいげん</t>
    </rPh>
    <rPh sb="7" eb="9">
      <t>せたい</t>
    </rPh>
    <phoneticPr fontId="1" type="noConversion"/>
  </si>
  <si>
    <t>ただし書き世帯合計</t>
  </si>
  <si>
    <t>扶養分加算額（上2号・下3号）</t>
  </si>
  <si>
    <t>給（所）△10万</t>
  </si>
  <si>
    <t>給（住）△10万</t>
  </si>
  <si>
    <t>差額（所）</t>
  </si>
  <si>
    <t>差額（住）</t>
  </si>
  <si>
    <t>経常所得（介護：繰越控除前/児童：繰越控除後）</t>
    <rPh sb="0" eb="2">
      <t>ケイジョウ</t>
    </rPh>
    <rPh sb="2" eb="4">
      <t>ショトク</t>
    </rPh>
    <rPh sb="5" eb="7">
      <t>カイゴ</t>
    </rPh>
    <rPh sb="8" eb="10">
      <t>クリコシ</t>
    </rPh>
    <rPh sb="10" eb="12">
      <t>コウジョ</t>
    </rPh>
    <rPh sb="12" eb="13">
      <t>マエ</t>
    </rPh>
    <rPh sb="14" eb="16">
      <t>ジドウ</t>
    </rPh>
    <rPh sb="17" eb="19">
      <t>クリコシ</t>
    </rPh>
    <rPh sb="19" eb="21">
      <t>コウジョ</t>
    </rPh>
    <rPh sb="21" eb="22">
      <t>ゴ</t>
    </rPh>
    <phoneticPr fontId="50"/>
  </si>
  <si>
    <t>合計：配・給ほか</t>
    <rPh sb="0" eb="2">
      <t>ゴウケイ</t>
    </rPh>
    <rPh sb="3" eb="4">
      <t>ハイ</t>
    </rPh>
    <rPh sb="5" eb="6">
      <t>キュウ</t>
    </rPh>
    <phoneticPr fontId="50"/>
  </si>
  <si>
    <t>　軽減判定・高額療養費区分判定</t>
  </si>
  <si>
    <t>・住民税非課税者判定は、お住まいの市区町村の「生活保護の級地」が１・２・３のいずれにあたるか確認し、選択してください。</t>
  </si>
  <si>
    <t xml:space="preserve">  ※高額療養費は70歳未満</t>
  </si>
  <si>
    <t>基礎控除額→</t>
  </si>
  <si>
    <t>40歳～64歳である→</t>
  </si>
  <si>
    <t>所得割保険料率を入力</t>
    <phoneticPr fontId="1" type="noConversion"/>
  </si>
  <si>
    <t>経常所得（介護のその他合計所得）</t>
    <rPh sb="0" eb="2">
      <t>ケイジョウ</t>
    </rPh>
    <rPh sb="2" eb="4">
      <t>ショトク</t>
    </rPh>
    <rPh sb="5" eb="7">
      <t>カイゴ</t>
    </rPh>
    <rPh sb="10" eb="11">
      <t>タ</t>
    </rPh>
    <rPh sb="11" eb="13">
      <t>ゴウケイ</t>
    </rPh>
    <rPh sb="13" eb="15">
      <t>ショトク</t>
    </rPh>
    <phoneticPr fontId="50"/>
  </si>
  <si>
    <t>・本人が扶養親族等に該当する場合も、メッセージが表示されます。</t>
  </si>
  <si>
    <t>世帯主や75歳以上になって脱退した人も含む→</t>
    <rPh sb="6" eb="9">
      <t>さいいじょう</t>
    </rPh>
    <rPh sb="13" eb="15">
      <t>だったい</t>
    </rPh>
    <rPh sb="17" eb="18">
      <t>ひと</t>
    </rPh>
    <rPh sb="19" eb="20">
      <t>ふく</t>
    </rPh>
    <phoneticPr fontId="1" type="noConversion"/>
  </si>
  <si>
    <t>他の世帯内加入者1</t>
    <rPh sb="0" eb="1">
      <t>た</t>
    </rPh>
    <rPh sb="2" eb="4">
      <t>せたい</t>
    </rPh>
    <rPh sb="4" eb="5">
      <t>ない</t>
    </rPh>
    <rPh sb="5" eb="8">
      <t>かにゅうしゃ</t>
    </rPh>
    <phoneticPr fontId="1" type="noConversion"/>
  </si>
  <si>
    <t>他の世帯内加入者2</t>
    <rPh sb="0" eb="1">
      <t>た</t>
    </rPh>
    <rPh sb="2" eb="4">
      <t>せたい</t>
    </rPh>
    <rPh sb="4" eb="5">
      <t>ない</t>
    </rPh>
    <rPh sb="5" eb="8">
      <t>かにゅうしゃ</t>
    </rPh>
    <phoneticPr fontId="1" type="noConversion"/>
  </si>
  <si>
    <t>他の世帯内加入者3</t>
    <rPh sb="0" eb="1">
      <t>た</t>
    </rPh>
    <rPh sb="2" eb="4">
      <t>せたい</t>
    </rPh>
    <rPh sb="4" eb="5">
      <t>ない</t>
    </rPh>
    <rPh sb="5" eb="8">
      <t>かにゅうしゃ</t>
    </rPh>
    <phoneticPr fontId="1" type="noConversion"/>
  </si>
  <si>
    <t>他の世帯内加入者4</t>
    <rPh sb="0" eb="1">
      <t>た</t>
    </rPh>
    <rPh sb="2" eb="4">
      <t>せたい</t>
    </rPh>
    <rPh sb="4" eb="5">
      <t>ない</t>
    </rPh>
    <rPh sb="5" eb="8">
      <t>かにゅうしゃ</t>
    </rPh>
    <phoneticPr fontId="1" type="noConversion"/>
  </si>
  <si>
    <t>給与所得者等の数</t>
  </si>
  <si>
    <t>加算額</t>
  </si>
  <si>
    <t>均等割軽減判定所得(本人)</t>
    <rPh sb="10" eb="12">
      <t>ほんにん</t>
    </rPh>
    <phoneticPr fontId="1" type="noConversion"/>
  </si>
  <si>
    <t>軽減判定所得(同1)</t>
    <rPh sb="7" eb="8">
      <t>どう</t>
    </rPh>
    <phoneticPr fontId="1" type="noConversion"/>
  </si>
  <si>
    <t>(同2)軽減判定所得</t>
    <phoneticPr fontId="1" type="noConversion"/>
  </si>
  <si>
    <t>(同3)軽減判定所得</t>
    <phoneticPr fontId="1" type="noConversion"/>
  </si>
  <si>
    <t>(同4)軽減判定所得</t>
    <phoneticPr fontId="1" type="noConversion"/>
  </si>
  <si>
    <t>総合短期</t>
    <rPh sb="0" eb="2">
      <t>ソウゴウ</t>
    </rPh>
    <rPh sb="2" eb="4">
      <t>タンキ</t>
    </rPh>
    <phoneticPr fontId="50"/>
  </si>
  <si>
    <t>総合長期＋一時</t>
    <rPh sb="0" eb="2">
      <t>ソウゴウ</t>
    </rPh>
    <rPh sb="2" eb="4">
      <t>チョウキ</t>
    </rPh>
    <rPh sb="5" eb="7">
      <t>イチジ</t>
    </rPh>
    <phoneticPr fontId="50"/>
  </si>
  <si>
    <t>経常所得（公年以外の合計所得）所得税</t>
    <rPh sb="0" eb="2">
      <t>ケイジョウ</t>
    </rPh>
    <rPh sb="2" eb="4">
      <t>ショトク</t>
    </rPh>
    <rPh sb="5" eb="6">
      <t>コウ</t>
    </rPh>
    <rPh sb="6" eb="7">
      <t>トシ</t>
    </rPh>
    <rPh sb="7" eb="9">
      <t>イガイ</t>
    </rPh>
    <rPh sb="10" eb="12">
      <t>ゴウケイ</t>
    </rPh>
    <rPh sb="12" eb="14">
      <t>ショトク</t>
    </rPh>
    <rPh sb="15" eb="17">
      <t>ショトク</t>
    </rPh>
    <rPh sb="17" eb="18">
      <t>ゼイ</t>
    </rPh>
    <phoneticPr fontId="50"/>
  </si>
  <si>
    <t>第二次通算後総所得（年除く）</t>
    <rPh sb="0" eb="1">
      <t>ダイ</t>
    </rPh>
    <rPh sb="1" eb="3">
      <t>ニジ</t>
    </rPh>
    <rPh sb="3" eb="5">
      <t>ツウサン</t>
    </rPh>
    <rPh sb="5" eb="6">
      <t>ゴ</t>
    </rPh>
    <rPh sb="6" eb="9">
      <t>ソウショトク</t>
    </rPh>
    <rPh sb="10" eb="11">
      <t>ネン</t>
    </rPh>
    <rPh sb="11" eb="12">
      <t>ノゾ</t>
    </rPh>
    <phoneticPr fontId="50"/>
  </si>
  <si>
    <t>国保算定上の総所得金額等※0円の場合は0と入力</t>
    <phoneticPr fontId="1" type="noConversion"/>
  </si>
  <si>
    <t>給与も年金もなし</t>
  </si>
  <si>
    <t>総＋退職</t>
    <rPh sb="0" eb="1">
      <t>ソウ</t>
    </rPh>
    <rPh sb="2" eb="4">
      <t>タイショク</t>
    </rPh>
    <phoneticPr fontId="50"/>
  </si>
  <si>
    <t xml:space="preserve">・国保の所得割料率を小数点第二位まで入力してください。%は入力しなくても大丈夫です。
</t>
  </si>
  <si>
    <t>専従者↑</t>
    <rPh sb="0" eb="3">
      <t>センジュウシャ</t>
    </rPh>
    <phoneticPr fontId="50"/>
  </si>
  <si>
    <t>課税年金収入（65歳以上の方）</t>
    <rPh sb="0" eb="2">
      <t>かぜい</t>
    </rPh>
    <rPh sb="2" eb="4">
      <t>ねんきん</t>
    </rPh>
    <rPh sb="4" eb="6">
      <t>しゅうにゅう</t>
    </rPh>
    <rPh sb="9" eb="12">
      <t>さいいじょう</t>
    </rPh>
    <rPh sb="13" eb="14">
      <t>かた</t>
    </rPh>
    <phoneticPr fontId="1" type="noConversion"/>
  </si>
  <si>
    <t>給与あり</t>
  </si>
  <si>
    <t>↖本人←本人以外</t>
  </si>
  <si>
    <t>事業＋不動産＋利子</t>
    <rPh sb="0" eb="2">
      <t>ジギョウ</t>
    </rPh>
    <rPh sb="3" eb="6">
      <t>フドウサン</t>
    </rPh>
    <rPh sb="7" eb="9">
      <t>リシ</t>
    </rPh>
    <phoneticPr fontId="50"/>
  </si>
  <si>
    <t>事業＋退職</t>
    <rPh sb="0" eb="2">
      <t>ジギョウ</t>
    </rPh>
    <rPh sb="3" eb="5">
      <t>タイショク</t>
    </rPh>
    <phoneticPr fontId="50"/>
  </si>
  <si>
    <t>　国保国民年金プラスをご利用にならない場合は、入力値に関わらず12%が適用されます。</t>
  </si>
  <si>
    <t>給与分は</t>
    <rPh sb="0" eb="2">
      <t>キュウヨ</t>
    </rPh>
    <rPh sb="2" eb="3">
      <t>ブン</t>
    </rPh>
    <phoneticPr fontId="50"/>
  </si>
  <si>
    <t>課税給与収入（専従者給与除く）</t>
    <rPh sb="0" eb="2">
      <t>かぜい</t>
    </rPh>
    <rPh sb="2" eb="4">
      <t>きゅうよ</t>
    </rPh>
    <rPh sb="4" eb="6">
      <t>しゅうにゅう</t>
    </rPh>
    <rPh sb="7" eb="10">
      <t>せんじゅうしゃ</t>
    </rPh>
    <rPh sb="10" eb="12">
      <t>きゅうよ</t>
    </rPh>
    <rPh sb="12" eb="13">
      <t>のぞ</t>
    </rPh>
    <phoneticPr fontId="1" type="noConversion"/>
  </si>
  <si>
    <t>（同1）給与所得者等該当</t>
    <rPh sb="1" eb="2">
      <t>ﾄﾞｳ</t>
    </rPh>
    <rPh sb="4" eb="6">
      <t>ｷｭｳﾖ</t>
    </rPh>
    <rPh sb="6" eb="8">
      <t>ｼｮﾄｸ</t>
    </rPh>
    <rPh sb="8" eb="9">
      <t>ｼｬ</t>
    </rPh>
    <rPh sb="9" eb="10">
      <t>ﾅﾄﾞ</t>
    </rPh>
    <rPh sb="10" eb="12">
      <t>ｶﾞｲﾄｳ</t>
    </rPh>
    <phoneticPr fontId="1" type="noConversion"/>
  </si>
  <si>
    <t>（同2）給与所得者等該当</t>
    <rPh sb="1" eb="2">
      <t>ﾄﾞｳ</t>
    </rPh>
    <rPh sb="4" eb="6">
      <t>ｷｭｳﾖ</t>
    </rPh>
    <rPh sb="6" eb="8">
      <t>ｼｮﾄｸ</t>
    </rPh>
    <rPh sb="8" eb="9">
      <t>ｼｬ</t>
    </rPh>
    <rPh sb="9" eb="10">
      <t>ﾅﾄﾞ</t>
    </rPh>
    <rPh sb="10" eb="12">
      <t>ｶﾞｲﾄｳ</t>
    </rPh>
    <phoneticPr fontId="1" type="noConversion"/>
  </si>
  <si>
    <t>（同3）給与所得者等該当</t>
    <rPh sb="1" eb="2">
      <t>ﾄﾞｳ</t>
    </rPh>
    <rPh sb="4" eb="6">
      <t>ｷｭｳﾖ</t>
    </rPh>
    <rPh sb="6" eb="8">
      <t>ｼｮﾄｸ</t>
    </rPh>
    <rPh sb="8" eb="9">
      <t>ｼｬ</t>
    </rPh>
    <rPh sb="9" eb="10">
      <t>ﾅﾄﾞ</t>
    </rPh>
    <rPh sb="10" eb="12">
      <t>ｶﾞｲﾄｳ</t>
    </rPh>
    <phoneticPr fontId="1" type="noConversion"/>
  </si>
  <si>
    <t>（同4）給与所得者等該当</t>
    <rPh sb="1" eb="2">
      <t>ﾄﾞｳ</t>
    </rPh>
    <rPh sb="4" eb="6">
      <t>ｷｭｳﾖ</t>
    </rPh>
    <rPh sb="6" eb="8">
      <t>ｼｮﾄｸ</t>
    </rPh>
    <rPh sb="8" eb="9">
      <t>ｼｬ</t>
    </rPh>
    <rPh sb="9" eb="10">
      <t>ﾅﾄﾞ</t>
    </rPh>
    <rPh sb="10" eb="12">
      <t>ｶﾞｲﾄｳ</t>
    </rPh>
    <phoneticPr fontId="1" type="noConversion"/>
  </si>
  <si>
    <t>　シェアウェア版でも国保料はあくまで概算です。賦課限度額・2割5割7割軽減の適用に当たっては</t>
  </si>
  <si>
    <t>除く</t>
    <rPh sb="0" eb="1">
      <t>ノゾ</t>
    </rPh>
    <phoneticPr fontId="50"/>
  </si>
  <si>
    <t>必要経費に算入した専従者控除・給与</t>
    <rPh sb="0" eb="2">
      <t>ヒツヨウ</t>
    </rPh>
    <rPh sb="2" eb="4">
      <t>ケイヒ</t>
    </rPh>
    <rPh sb="5" eb="7">
      <t>サンニュウ</t>
    </rPh>
    <rPh sb="9" eb="12">
      <t>センジュウシャ</t>
    </rPh>
    <rPh sb="12" eb="14">
      <t>コウジョ</t>
    </rPh>
    <rPh sb="15" eb="17">
      <t>キュウヨ</t>
    </rPh>
    <phoneticPr fontId="50"/>
  </si>
  <si>
    <t>事業＋不動産＋利子＋専従</t>
    <rPh sb="0" eb="2">
      <t>ジギョウ</t>
    </rPh>
    <rPh sb="3" eb="6">
      <t>フドウサン</t>
    </rPh>
    <rPh sb="7" eb="9">
      <t>リシ</t>
    </rPh>
    <rPh sb="10" eb="12">
      <t>センジュウ</t>
    </rPh>
    <phoneticPr fontId="50"/>
  </si>
  <si>
    <t>事業</t>
    <rPh sb="0" eb="2">
      <t>ジギョウ</t>
    </rPh>
    <phoneticPr fontId="50"/>
  </si>
  <si>
    <t>総譲＋一時</t>
    <rPh sb="0" eb="1">
      <t>ソウ</t>
    </rPh>
    <rPh sb="1" eb="2">
      <t>ユズ</t>
    </rPh>
    <rPh sb="3" eb="5">
      <t>イチジ</t>
    </rPh>
    <phoneticPr fontId="50"/>
  </si>
  <si>
    <t>譲一G損益通算後（＋→0）</t>
    <rPh sb="0" eb="1">
      <t>ユズル</t>
    </rPh>
    <rPh sb="1" eb="2">
      <t>イチ</t>
    </rPh>
    <rPh sb="3" eb="5">
      <t>ソンエキ</t>
    </rPh>
    <rPh sb="5" eb="7">
      <t>ツウサン</t>
    </rPh>
    <rPh sb="7" eb="8">
      <t>ゴ</t>
    </rPh>
    <phoneticPr fontId="50"/>
  </si>
  <si>
    <t>経常（＋）＋譲一（－）</t>
    <rPh sb="0" eb="2">
      <t>ケイジョウ</t>
    </rPh>
    <rPh sb="6" eb="7">
      <t>ユズル</t>
    </rPh>
    <rPh sb="7" eb="8">
      <t>イッ</t>
    </rPh>
    <phoneticPr fontId="50"/>
  </si>
  <si>
    <t>勤労所得（所）</t>
    <rPh sb="0" eb="2">
      <t>キンロウ</t>
    </rPh>
    <rPh sb="2" eb="4">
      <t>ショトク</t>
    </rPh>
    <rPh sb="5" eb="6">
      <t>ショ</t>
    </rPh>
    <phoneticPr fontId="50"/>
  </si>
  <si>
    <t>勤労所得（住）</t>
    <rPh sb="0" eb="2">
      <t>キンロウ</t>
    </rPh>
    <rPh sb="2" eb="4">
      <t>ショトク</t>
    </rPh>
    <rPh sb="5" eb="6">
      <t>スミ</t>
    </rPh>
    <phoneticPr fontId="50"/>
  </si>
  <si>
    <t>勤労所得以外(所）</t>
    <rPh sb="0" eb="2">
      <t>キンロウ</t>
    </rPh>
    <rPh sb="2" eb="4">
      <t>ショトク</t>
    </rPh>
    <rPh sb="4" eb="6">
      <t>イガイ</t>
    </rPh>
    <rPh sb="7" eb="8">
      <t>ショ</t>
    </rPh>
    <phoneticPr fontId="50"/>
  </si>
  <si>
    <t>勤労所得以外(住）</t>
    <rPh sb="0" eb="2">
      <t>キンロウ</t>
    </rPh>
    <rPh sb="2" eb="4">
      <t>ショトク</t>
    </rPh>
    <rPh sb="4" eb="6">
      <t>イガイ</t>
    </rPh>
    <rPh sb="7" eb="8">
      <t>スミ</t>
    </rPh>
    <phoneticPr fontId="50"/>
  </si>
  <si>
    <t>　世帯の状況・自治体の制度によっても異なります。なお、世帯でなく本人の国保料のみ算出します。</t>
  </si>
  <si>
    <t>経常所得（国保軽減判定）</t>
    <rPh sb="0" eb="2">
      <t>ケイジョウ</t>
    </rPh>
    <rPh sb="2" eb="4">
      <t>ショトク</t>
    </rPh>
    <rPh sb="5" eb="7">
      <t>コクホ</t>
    </rPh>
    <rPh sb="7" eb="9">
      <t>ケイゲン</t>
    </rPh>
    <rPh sb="9" eb="11">
      <t>ハンテイ</t>
    </rPh>
    <phoneticPr fontId="50"/>
  </si>
  <si>
    <t xml:space="preserve">  また令和4年度の賦課限度額102万円（40～64歳の場合、それ以外は85万円、いずれも現時点では見込み）を単純に上限としています。</t>
    <rPh sb="45" eb="48">
      <t>げんじてん</t>
    </rPh>
    <rPh sb="50" eb="52">
      <t>みこ</t>
    </rPh>
    <phoneticPr fontId="1" type="noConversion"/>
  </si>
  <si>
    <t>全額免除の所得</t>
  </si>
  <si>
    <t>所得制限限度額</t>
  </si>
  <si>
    <t>全額免除該当</t>
  </si>
  <si>
    <t>合計所得との差額</t>
  </si>
  <si>
    <t>総短＋（総長＋一時）÷2</t>
    <rPh sb="0" eb="1">
      <t>ソウ</t>
    </rPh>
    <rPh sb="1" eb="2">
      <t>ミジカ</t>
    </rPh>
    <rPh sb="4" eb="6">
      <t>ソウチョウ</t>
    </rPh>
    <rPh sb="7" eb="9">
      <t>イチジ</t>
    </rPh>
    <phoneticPr fontId="50"/>
  </si>
  <si>
    <t>譲一通算後短（0)長(1)両＋(2)フラグ</t>
    <rPh sb="0" eb="1">
      <t>ジョウ</t>
    </rPh>
    <rPh sb="1" eb="2">
      <t>イチ</t>
    </rPh>
    <rPh sb="2" eb="4">
      <t>ツウサン</t>
    </rPh>
    <rPh sb="4" eb="5">
      <t>ゴ</t>
    </rPh>
    <rPh sb="5" eb="6">
      <t>ミジカ</t>
    </rPh>
    <rPh sb="9" eb="10">
      <t>チョウ</t>
    </rPh>
    <rPh sb="13" eb="14">
      <t>リョウ</t>
    </rPh>
    <phoneticPr fontId="50"/>
  </si>
  <si>
    <t>国民年金免除の所得基準</t>
  </si>
  <si>
    <t>　均等割軽減・高額療養費制度の区分判定は、シェアレジお支払い手続き（国保国民年金プラス）が必要です。</t>
  </si>
  <si>
    <t>※自身が世帯主である</t>
  </si>
  <si>
    <t>総短差引</t>
    <rPh sb="0" eb="1">
      <t>ソウ</t>
    </rPh>
    <rPh sb="1" eb="2">
      <t>タン</t>
    </rPh>
    <rPh sb="2" eb="3">
      <t>サ</t>
    </rPh>
    <rPh sb="3" eb="4">
      <t>ヒ</t>
    </rPh>
    <phoneticPr fontId="50"/>
  </si>
  <si>
    <t>総長差引</t>
    <rPh sb="0" eb="1">
      <t>ソウ</t>
    </rPh>
    <rPh sb="1" eb="2">
      <t>ナガ</t>
    </rPh>
    <rPh sb="2" eb="3">
      <t>サ</t>
    </rPh>
    <rPh sb="3" eb="4">
      <t>ヒ</t>
    </rPh>
    <phoneticPr fontId="50"/>
  </si>
  <si>
    <t>総短・長差引通算（＋→0）</t>
    <rPh sb="0" eb="1">
      <t>ソウ</t>
    </rPh>
    <rPh sb="1" eb="2">
      <t>タン</t>
    </rPh>
    <rPh sb="3" eb="4">
      <t>チョウ</t>
    </rPh>
    <rPh sb="4" eb="5">
      <t>サ</t>
    </rPh>
    <rPh sb="5" eb="6">
      <t>ヒ</t>
    </rPh>
    <rPh sb="6" eb="8">
      <t>ツウサン</t>
    </rPh>
    <phoneticPr fontId="50"/>
  </si>
  <si>
    <t>一時</t>
    <rPh sb="0" eb="2">
      <t>イチジ</t>
    </rPh>
    <phoneticPr fontId="50"/>
  </si>
  <si>
    <t>譲一G損益通算後</t>
    <phoneticPr fontId="50"/>
  </si>
  <si>
    <t>通算後損失・一時所得</t>
    <rPh sb="3" eb="5">
      <t>ソンシツ</t>
    </rPh>
    <rPh sb="6" eb="8">
      <t>イチジ</t>
    </rPh>
    <rPh sb="8" eb="10">
      <t>ショトク</t>
    </rPh>
    <phoneticPr fontId="50"/>
  </si>
  <si>
    <t>　軽減判定に関しては、「総所得金額ほか」シートの注意書きも参照してください。</t>
  </si>
  <si>
    <t>　または世帯主・配偶者より</t>
  </si>
  <si>
    <t>**研究中**</t>
    <rPh sb="2" eb="4">
      <t>ケンキュウ</t>
    </rPh>
    <rPh sb="4" eb="5">
      <t>ナカ</t>
    </rPh>
    <phoneticPr fontId="50"/>
  </si>
  <si>
    <t>　所得が高い場合</t>
  </si>
  <si>
    <t>一部免除の所得</t>
  </si>
  <si>
    <t>控除額の合計</t>
  </si>
  <si>
    <t>所得－控除額</t>
  </si>
  <si>
    <t>児.年差-社保</t>
  </si>
  <si>
    <t>総所得等との差額</t>
  </si>
  <si>
    <t>総長</t>
    <rPh sb="0" eb="2">
      <t>ソウチョウ</t>
    </rPh>
    <phoneticPr fontId="50"/>
  </si>
  <si>
    <t>所得税→</t>
    <rPh sb="0" eb="2">
      <t>ショトク</t>
    </rPh>
    <rPh sb="2" eb="3">
      <t>ゼイ</t>
    </rPh>
    <phoneticPr fontId="50"/>
  </si>
  <si>
    <t>　高額療養費区分については、表を参照ください。</t>
    <phoneticPr fontId="1" type="noConversion"/>
  </si>
  <si>
    <t>収入</t>
    <rPh sb="0" eb="2">
      <t>シュウニュウ</t>
    </rPh>
    <phoneticPr fontId="50"/>
  </si>
  <si>
    <t>取得費譲渡費用必要経費</t>
    <rPh sb="0" eb="2">
      <t>シュトク</t>
    </rPh>
    <rPh sb="2" eb="3">
      <t>ヒ</t>
    </rPh>
    <rPh sb="3" eb="5">
      <t>ジョウト</t>
    </rPh>
    <rPh sb="5" eb="7">
      <t>ヒヨウ</t>
    </rPh>
    <rPh sb="7" eb="9">
      <t>ヒツヨウ</t>
    </rPh>
    <rPh sb="9" eb="11">
      <t>ケイヒ</t>
    </rPh>
    <phoneticPr fontId="50"/>
  </si>
  <si>
    <t>差引金額</t>
    <rPh sb="0" eb="2">
      <t>サシヒキ</t>
    </rPh>
    <rPh sb="2" eb="4">
      <t>キンガク</t>
    </rPh>
    <phoneticPr fontId="50"/>
  </si>
  <si>
    <t>競走馬の総合短期譲渡所得</t>
    <rPh sb="0" eb="3">
      <t>キョウソウバ</t>
    </rPh>
    <rPh sb="4" eb="6">
      <t>ソウゴウ</t>
    </rPh>
    <rPh sb="6" eb="8">
      <t>タンキ</t>
    </rPh>
    <rPh sb="8" eb="10">
      <t>ジョウト</t>
    </rPh>
    <rPh sb="10" eb="12">
      <t>ショトク</t>
    </rPh>
    <phoneticPr fontId="50"/>
  </si>
  <si>
    <t>検証不能</t>
    <rPh sb="0" eb="2">
      <t>ケンショウ</t>
    </rPh>
    <rPh sb="2" eb="4">
      <t>フノウ</t>
    </rPh>
    <phoneticPr fontId="50"/>
  </si>
  <si>
    <t>総合譲渡単純通算（＋→0）</t>
    <rPh sb="0" eb="2">
      <t>ソウゴウ</t>
    </rPh>
    <rPh sb="2" eb="4">
      <t>ジョウト</t>
    </rPh>
    <rPh sb="4" eb="6">
      <t>タンジュン</t>
    </rPh>
    <rPh sb="6" eb="8">
      <t>ツウサン</t>
    </rPh>
    <phoneticPr fontId="50"/>
  </si>
  <si>
    <t>・国民年金全額免除の所得は、「株式等の譲渡所得・分離課税の配当利子」を除外して計算した合計所得金額　です。</t>
  </si>
  <si>
    <t>その他損益通算可能な総合短期譲渡所得</t>
    <rPh sb="2" eb="3">
      <t>タ</t>
    </rPh>
    <rPh sb="3" eb="5">
      <t>ソンエキ</t>
    </rPh>
    <rPh sb="5" eb="7">
      <t>ツウサン</t>
    </rPh>
    <rPh sb="7" eb="9">
      <t>カノウ</t>
    </rPh>
    <rPh sb="10" eb="12">
      <t>ソウゴウ</t>
    </rPh>
    <rPh sb="12" eb="14">
      <t>タンキ</t>
    </rPh>
    <rPh sb="14" eb="16">
      <t>ジョウト</t>
    </rPh>
    <rPh sb="16" eb="18">
      <t>ショトク</t>
    </rPh>
    <phoneticPr fontId="50"/>
  </si>
  <si>
    <t xml:space="preserve">  国民年金全額免除の所得制限限度額は、35万円×（扶養親族等の数＋1）＋22万円＋10万円です。</t>
    <phoneticPr fontId="1" type="noConversion"/>
  </si>
  <si>
    <t>介護保険諸制度</t>
  </si>
  <si>
    <t>低所得者保険料区分</t>
    <rPh sb="0" eb="4">
      <t>ていしょとくしゃ</t>
    </rPh>
    <phoneticPr fontId="1" type="noConversion"/>
  </si>
  <si>
    <t>サービス費負担割合</t>
  </si>
  <si>
    <t>高額サービス費上限</t>
    <rPh sb="7" eb="9">
      <t>じょうげん</t>
    </rPh>
    <phoneticPr fontId="1" type="noConversion"/>
  </si>
  <si>
    <t>食費・居住費の軽減段階</t>
    <rPh sb="0" eb="2">
      <t>しょくひ</t>
    </rPh>
    <rPh sb="3" eb="5">
      <t>きょじゅう</t>
    </rPh>
    <rPh sb="5" eb="6">
      <t>ひ</t>
    </rPh>
    <rPh sb="7" eb="9">
      <t>けいげん</t>
    </rPh>
    <rPh sb="9" eb="11">
      <t>だんかい</t>
    </rPh>
    <phoneticPr fontId="1" type="noConversion"/>
  </si>
  <si>
    <t>80万円以下</t>
    <rPh sb="2" eb="4">
      <t>まんえん</t>
    </rPh>
    <rPh sb="4" eb="6">
      <t>いか</t>
    </rPh>
    <phoneticPr fontId="1" type="noConversion"/>
  </si>
  <si>
    <t>120万円以下</t>
    <rPh sb="3" eb="5">
      <t>まんえん</t>
    </rPh>
    <rPh sb="5" eb="7">
      <t>いか</t>
    </rPh>
    <phoneticPr fontId="1" type="noConversion"/>
  </si>
  <si>
    <t>80万円以下（非含む）</t>
    <rPh sb="2" eb="4">
      <t>まんえん</t>
    </rPh>
    <rPh sb="4" eb="6">
      <t>いか</t>
    </rPh>
    <rPh sb="7" eb="8">
      <t>ひ</t>
    </rPh>
    <rPh sb="8" eb="9">
      <t>ふく</t>
    </rPh>
    <phoneticPr fontId="1" type="noConversion"/>
  </si>
  <si>
    <t>120万円以下（非含む）</t>
    <rPh sb="3" eb="5">
      <t>まんえん</t>
    </rPh>
    <rPh sb="5" eb="7">
      <t>いか</t>
    </rPh>
    <rPh sb="8" eb="9">
      <t>ひ</t>
    </rPh>
    <rPh sb="9" eb="10">
      <t>ふく</t>
    </rPh>
    <phoneticPr fontId="1" type="noConversion"/>
  </si>
  <si>
    <t>競走馬の総合長期譲渡所得</t>
    <rPh sb="0" eb="3">
      <t>キョウソウバ</t>
    </rPh>
    <rPh sb="4" eb="6">
      <t>ソウゴウ</t>
    </rPh>
    <rPh sb="6" eb="8">
      <t>チョウキ</t>
    </rPh>
    <rPh sb="8" eb="10">
      <t>ジョウト</t>
    </rPh>
    <rPh sb="10" eb="12">
      <t>ショトク</t>
    </rPh>
    <phoneticPr fontId="50"/>
  </si>
  <si>
    <t>通算対象損失</t>
    <rPh sb="0" eb="2">
      <t>ツウサン</t>
    </rPh>
    <rPh sb="2" eb="4">
      <t>タイショウ</t>
    </rPh>
    <rPh sb="4" eb="6">
      <t>ソンシツ</t>
    </rPh>
    <phoneticPr fontId="50"/>
  </si>
  <si>
    <t>その他損益通算可能な総合長期譲渡所得</t>
    <rPh sb="2" eb="3">
      <t>タ</t>
    </rPh>
    <rPh sb="3" eb="5">
      <t>ソンエキ</t>
    </rPh>
    <rPh sb="5" eb="7">
      <t>ツウサン</t>
    </rPh>
    <rPh sb="7" eb="9">
      <t>カノウ</t>
    </rPh>
    <rPh sb="10" eb="12">
      <t>ソウゴウ</t>
    </rPh>
    <rPh sb="12" eb="14">
      <t>チョウキ</t>
    </rPh>
    <rPh sb="14" eb="16">
      <t>ジョウト</t>
    </rPh>
    <rPh sb="16" eb="18">
      <t>ショトク</t>
    </rPh>
    <phoneticPr fontId="50"/>
  </si>
  <si>
    <t>・国民年金一部免除の所得は、「株式等の譲渡所得・分離課税の配当利子」を除外して計算した総所得金額等　です。</t>
  </si>
  <si>
    <t>競走馬保有の雑所得</t>
    <rPh sb="0" eb="3">
      <t>キョウソウバ</t>
    </rPh>
    <rPh sb="3" eb="5">
      <t>ホユウ</t>
    </rPh>
    <rPh sb="6" eb="9">
      <t>ザツショトク</t>
    </rPh>
    <phoneticPr fontId="50"/>
  </si>
  <si>
    <t>・「高額サービス費上限」の「24,600円/1.5万円」は世帯24,600円・個人1.5万円を意味します。</t>
    <rPh sb="2" eb="4">
      <t>こうがく</t>
    </rPh>
    <rPh sb="8" eb="9">
      <t>ひ</t>
    </rPh>
    <rPh sb="9" eb="11">
      <t>じょうげん</t>
    </rPh>
    <rPh sb="29" eb="31">
      <t>せたい</t>
    </rPh>
    <rPh sb="37" eb="38">
      <t>えん</t>
    </rPh>
    <rPh sb="39" eb="41">
      <t>こじん</t>
    </rPh>
    <rPh sb="44" eb="45">
      <t>まん</t>
    </rPh>
    <rPh sb="45" eb="46">
      <t>えん</t>
    </rPh>
    <rPh sb="47" eb="49">
      <t>いみ</t>
    </rPh>
    <phoneticPr fontId="1" type="noConversion"/>
  </si>
  <si>
    <t>#可が不可に優先（納税者有利）</t>
    <rPh sb="1" eb="2">
      <t>カ</t>
    </rPh>
    <rPh sb="3" eb="5">
      <t>フカ</t>
    </rPh>
    <rPh sb="6" eb="8">
      <t>ユウセン</t>
    </rPh>
    <rPh sb="9" eb="14">
      <t>ノウゼイシャユウリ</t>
    </rPh>
    <phoneticPr fontId="50"/>
  </si>
  <si>
    <t>・国民年金一部免除の「控除額の合計」は、</t>
  </si>
  <si>
    <t>　38万円（※）×扶養親族等の数　＋　雑損・医療費・小規模企業共済等掛金・社会保険料・寡婦・寡夫・障害者・勤労学生控除　です。</t>
  </si>
  <si>
    <t>すまい給付金</t>
  </si>
  <si>
    <t>道府県民税所得割額</t>
  </si>
  <si>
    <t>給付基礎額のめやす</t>
  </si>
  <si>
    <t>(配当割控除)</t>
  </si>
  <si>
    <t>(株式等譲渡所得割控除)</t>
  </si>
  <si>
    <t>　（※）70歳以上は48万円、16歳～22歳は63万円</t>
  </si>
  <si>
    <t>※消費税10%時取得</t>
  </si>
  <si>
    <t>住宅ローン利用↓</t>
  </si>
  <si>
    <t xml:space="preserve"> ・介護保険諸制度の「低所得者保険料区分」「食費・居住費の軽減段階」及び「高額介護サービス費」非課税世帯向け表示には「住民税非課税プラス」</t>
    <rPh sb="2" eb="4">
      <t>かいご</t>
    </rPh>
    <rPh sb="4" eb="6">
      <t>ほけん</t>
    </rPh>
    <rPh sb="6" eb="9">
      <t>しょせいど</t>
    </rPh>
    <rPh sb="11" eb="15">
      <t>ていしょとくしゃ</t>
    </rPh>
    <rPh sb="15" eb="17">
      <t>ほけん</t>
    </rPh>
    <rPh sb="17" eb="18">
      <t>りょう</t>
    </rPh>
    <rPh sb="18" eb="20">
      <t>くぶん</t>
    </rPh>
    <rPh sb="34" eb="35">
      <t>およ</t>
    </rPh>
    <rPh sb="47" eb="50">
      <t>ひかぜい</t>
    </rPh>
    <rPh sb="50" eb="52">
      <t>せたい</t>
    </rPh>
    <rPh sb="52" eb="53">
      <t>む</t>
    </rPh>
    <rPh sb="54" eb="56">
      <t>ひょうじ</t>
    </rPh>
    <rPh sb="59" eb="62">
      <t>じゅうみんぜい</t>
    </rPh>
    <rPh sb="62" eb="65">
      <t>ひかぜい</t>
    </rPh>
    <phoneticPr fontId="1" type="noConversion"/>
  </si>
  <si>
    <t>　「サービス費負担割合」表示には「年金生活者プラス」、「高額介護サービス費」課税世帯向けの表示には両者の支払が必要です。</t>
    <rPh sb="12" eb="14">
      <t>ひょうじ</t>
    </rPh>
    <rPh sb="17" eb="19">
      <t>ねんきん</t>
    </rPh>
    <rPh sb="19" eb="22">
      <t>せいかつしゃ</t>
    </rPh>
    <rPh sb="28" eb="30">
      <t>こうがく</t>
    </rPh>
    <rPh sb="30" eb="32">
      <t>かいご</t>
    </rPh>
    <rPh sb="36" eb="37">
      <t>ひ</t>
    </rPh>
    <rPh sb="38" eb="40">
      <t>かぜい</t>
    </rPh>
    <rPh sb="40" eb="42">
      <t>せたい</t>
    </rPh>
    <rPh sb="42" eb="43">
      <t>む</t>
    </rPh>
    <rPh sb="45" eb="47">
      <t>ひょうじ</t>
    </rPh>
    <rPh sb="49" eb="51">
      <t>りょうしゃ</t>
    </rPh>
    <rPh sb="52" eb="54">
      <t>しはらい</t>
    </rPh>
    <rPh sb="55" eb="57">
      <t>ひつよう</t>
    </rPh>
    <phoneticPr fontId="1" type="noConversion"/>
  </si>
  <si>
    <t>児童手当の所得</t>
  </si>
  <si>
    <t>所得制限限度額（左：本則、右：特例）</t>
    <rPh sb="8" eb="9">
      <t>ヒダリ</t>
    </rPh>
    <rPh sb="10" eb="12">
      <t>ホンソク</t>
    </rPh>
    <rPh sb="13" eb="14">
      <t>ミギ</t>
    </rPh>
    <rPh sb="15" eb="17">
      <t>トクレイ</t>
    </rPh>
    <phoneticPr fontId="50"/>
  </si>
  <si>
    <t>基準所得</t>
    <rPh sb="0" eb="2">
      <t>きじゅん</t>
    </rPh>
    <phoneticPr fontId="1" type="noConversion"/>
  </si>
  <si>
    <t>限度超過+630</t>
  </si>
  <si>
    <t>限度超過+866</t>
    <phoneticPr fontId="50"/>
  </si>
  <si>
    <t>・高額介護サービス費上限は、同居者の課税所得により変わる場合には「以上」とつけています。</t>
    <rPh sb="1" eb="3">
      <t>こうがく</t>
    </rPh>
    <rPh sb="3" eb="5">
      <t>かいご</t>
    </rPh>
    <rPh sb="9" eb="10">
      <t>ひ</t>
    </rPh>
    <rPh sb="10" eb="12">
      <t>じょうげん</t>
    </rPh>
    <rPh sb="14" eb="17">
      <t>どうきょしゃ</t>
    </rPh>
    <rPh sb="18" eb="20">
      <t>かぜい</t>
    </rPh>
    <rPh sb="20" eb="22">
      <t>しょとく</t>
    </rPh>
    <rPh sb="25" eb="26">
      <t>か</t>
    </rPh>
    <rPh sb="28" eb="30">
      <t>ばあい</t>
    </rPh>
    <rPh sb="33" eb="35">
      <t>いじょう</t>
    </rPh>
    <phoneticPr fontId="1" type="noConversion"/>
  </si>
  <si>
    <t>児童手当の所得基準</t>
  </si>
  <si>
    <t xml:space="preserve">  正確に上限額を把握したい場合は、「年金生活者プラス専用試算結果シートVer***.xlsx」を参照してください。</t>
    <rPh sb="2" eb="4">
      <t>せいかく</t>
    </rPh>
    <rPh sb="5" eb="7">
      <t>じょうげん</t>
    </rPh>
    <rPh sb="7" eb="8">
      <t>がく</t>
    </rPh>
    <rPh sb="9" eb="11">
      <t>はあく</t>
    </rPh>
    <rPh sb="14" eb="16">
      <t>ばあい</t>
    </rPh>
    <rPh sb="49" eb="51">
      <t>さんしょう</t>
    </rPh>
    <phoneticPr fontId="1" type="noConversion"/>
  </si>
  <si>
    <t>※本人が配偶者より所得が高い場合</t>
  </si>
  <si>
    <t>・低所得者保険料区分の割合は、介護保険関係法令で定めた標準的な割合で市区町村ごとに異なるため「程度」をつけています。</t>
    <rPh sb="1" eb="5">
      <t>ていしょとくしゃ</t>
    </rPh>
    <rPh sb="5" eb="7">
      <t>ほけん</t>
    </rPh>
    <rPh sb="7" eb="8">
      <t>りょう</t>
    </rPh>
    <rPh sb="8" eb="10">
      <t>くぶん</t>
    </rPh>
    <rPh sb="11" eb="13">
      <t>わりあい</t>
    </rPh>
    <phoneticPr fontId="1" type="noConversion"/>
  </si>
  <si>
    <t>・食費・居住費の軽減段階に関しては、生活保護受給者向けの「第1段階」は表示しません。また預貯金等保有限度を超えれば第4段階ですのでご注意ください。</t>
    <rPh sb="1" eb="3">
      <t>しょくひ</t>
    </rPh>
    <rPh sb="4" eb="6">
      <t>きょじゅう</t>
    </rPh>
    <rPh sb="6" eb="7">
      <t>ひ</t>
    </rPh>
    <rPh sb="8" eb="10">
      <t>けいげん</t>
    </rPh>
    <rPh sb="10" eb="12">
      <t>だんかい</t>
    </rPh>
    <rPh sb="13" eb="14">
      <t>かん</t>
    </rPh>
    <rPh sb="18" eb="20">
      <t>せいかつ</t>
    </rPh>
    <rPh sb="20" eb="22">
      <t>ほご</t>
    </rPh>
    <rPh sb="22" eb="25">
      <t>じゅきゅうしゃ</t>
    </rPh>
    <rPh sb="25" eb="26">
      <t>む</t>
    </rPh>
    <rPh sb="29" eb="30">
      <t>だい</t>
    </rPh>
    <rPh sb="31" eb="33">
      <t>だんかい</t>
    </rPh>
    <rPh sb="35" eb="37">
      <t>ひょうじ</t>
    </rPh>
    <rPh sb="44" eb="47">
      <t>よちょきん</t>
    </rPh>
    <rPh sb="47" eb="48">
      <t>とう</t>
    </rPh>
    <rPh sb="48" eb="50">
      <t>ほゆう</t>
    </rPh>
    <rPh sb="50" eb="52">
      <t>げんど</t>
    </rPh>
    <rPh sb="53" eb="54">
      <t>こ</t>
    </rPh>
    <rPh sb="57" eb="58">
      <t>だい</t>
    </rPh>
    <rPh sb="59" eb="61">
      <t>だんかい</t>
    </rPh>
    <rPh sb="66" eb="68">
      <t>ちゅうい</t>
    </rPh>
    <phoneticPr fontId="1" type="noConversion"/>
  </si>
  <si>
    <t>高等学校等就学支援金</t>
  </si>
  <si>
    <t>参考情報</t>
  </si>
  <si>
    <t>課税標準×6%-調整控除</t>
  </si>
  <si>
    <t>高校　支援金額</t>
    <rPh sb="0" eb="2">
      <t>こうこう</t>
    </rPh>
    <phoneticPr fontId="1" type="noConversion"/>
  </si>
  <si>
    <t>非課税に準ずる世帯区分</t>
    <rPh sb="0" eb="3">
      <t>ひかぜい</t>
    </rPh>
    <rPh sb="4" eb="5">
      <t>じゅん</t>
    </rPh>
    <rPh sb="7" eb="9">
      <t>せたい</t>
    </rPh>
    <rPh sb="9" eb="11">
      <t>くぶん</t>
    </rPh>
    <phoneticPr fontId="1" type="noConversion"/>
  </si>
  <si>
    <t>課税標準×6%-調整控除－税額調整（父母合算）</t>
    <rPh sb="13" eb="15">
      <t>ゼイガク</t>
    </rPh>
    <rPh sb="15" eb="17">
      <t>チョウセイ</t>
    </rPh>
    <rPh sb="18" eb="20">
      <t>フボ</t>
    </rPh>
    <rPh sb="20" eb="22">
      <t>ガッサン</t>
    </rPh>
    <phoneticPr fontId="50"/>
  </si>
  <si>
    <t>大学給付型奨学金</t>
    <rPh sb="0" eb="2">
      <t>だいがく</t>
    </rPh>
    <rPh sb="2" eb="5">
      <t>きゅうふがた</t>
    </rPh>
    <rPh sb="5" eb="8">
      <t>しょうがくきん</t>
    </rPh>
    <phoneticPr fontId="1" type="noConversion"/>
  </si>
  <si>
    <t>・有料版の「住民税非課税プラス」を利用されない場合、住民税額は非課税者でも原則的な計算式で算出します。</t>
  </si>
  <si>
    <t>※判定では</t>
  </si>
  <si>
    <t>　ただしこれらの自治体であっても、給付基礎額のめやすは試算されます。（すまい給付金の額に地域差が出ないようにするため）</t>
  </si>
  <si>
    <t>　配偶者分も加算します</t>
  </si>
  <si>
    <t>配偶者</t>
  </si>
  <si>
    <t>←配偶者の住民税がある場合は、配偶者の</t>
  </si>
  <si>
    <t>・児童手当の所得は、下記の基準の形で計算しております。</t>
  </si>
  <si>
    <t>「課税標準×6%-調整控除」を入力してください。</t>
  </si>
  <si>
    <t>※区分I：非課税世帯で満額支援</t>
    <rPh sb="1" eb="3">
      <t>クブン</t>
    </rPh>
    <rPh sb="5" eb="8">
      <t>ヒカゼイ</t>
    </rPh>
    <rPh sb="8" eb="10">
      <t>セタイ</t>
    </rPh>
    <rPh sb="11" eb="13">
      <t>マンガク</t>
    </rPh>
    <rPh sb="13" eb="15">
      <t>シエン</t>
    </rPh>
    <phoneticPr fontId="50"/>
  </si>
  <si>
    <r>
      <t>*</t>
    </r>
    <r>
      <rPr>
        <sz val="11"/>
        <color theme="1"/>
        <rFont val="ＭＳ Ｐゴシック"/>
        <family val="3"/>
        <charset val="128"/>
        <scheme val="minor"/>
      </rPr>
      <t>*研究中**</t>
    </r>
    <rPh sb="2" eb="5">
      <t>ケンキュウチュウ</t>
    </rPh>
    <phoneticPr fontId="50"/>
  </si>
  <si>
    <t>純・雑損失控除後総所得</t>
    <rPh sb="0" eb="1">
      <t>ジュン</t>
    </rPh>
    <rPh sb="2" eb="5">
      <t>ザッソンシツ</t>
    </rPh>
    <rPh sb="5" eb="7">
      <t>コウジョ</t>
    </rPh>
    <rPh sb="7" eb="8">
      <t>ゴ</t>
    </rPh>
    <rPh sb="8" eb="11">
      <t>ソウショトク</t>
    </rPh>
    <phoneticPr fontId="50"/>
  </si>
  <si>
    <t>雑損失控除後分短</t>
    <rPh sb="0" eb="3">
      <t>ザッソンシツ</t>
    </rPh>
    <rPh sb="3" eb="5">
      <t>コウジョ</t>
    </rPh>
    <rPh sb="5" eb="6">
      <t>ゴ</t>
    </rPh>
    <rPh sb="6" eb="7">
      <t>ブン</t>
    </rPh>
    <rPh sb="7" eb="8">
      <t>タン</t>
    </rPh>
    <phoneticPr fontId="50"/>
  </si>
  <si>
    <t>雑損失控除後分長（一）</t>
    <rPh sb="0" eb="3">
      <t>ザッソンシツ</t>
    </rPh>
    <rPh sb="3" eb="5">
      <t>コウジョ</t>
    </rPh>
    <rPh sb="5" eb="6">
      <t>ゴ</t>
    </rPh>
    <rPh sb="6" eb="7">
      <t>ブン</t>
    </rPh>
    <rPh sb="7" eb="8">
      <t>チョウ</t>
    </rPh>
    <rPh sb="9" eb="10">
      <t>イチ</t>
    </rPh>
    <phoneticPr fontId="50"/>
  </si>
  <si>
    <t>雑損失控除後分長（軽）</t>
    <rPh sb="0" eb="3">
      <t>ザッソンシツ</t>
    </rPh>
    <rPh sb="3" eb="5">
      <t>コウジョ</t>
    </rPh>
    <rPh sb="5" eb="6">
      <t>ゴ</t>
    </rPh>
    <rPh sb="6" eb="7">
      <t>ブン</t>
    </rPh>
    <rPh sb="7" eb="8">
      <t>チョウ</t>
    </rPh>
    <rPh sb="9" eb="10">
      <t>ケイ</t>
    </rPh>
    <phoneticPr fontId="50"/>
  </si>
  <si>
    <t>雑損失控除後（他措置）</t>
    <rPh sb="0" eb="3">
      <t>ザッソンシツ</t>
    </rPh>
    <rPh sb="3" eb="5">
      <t>コウジョ</t>
    </rPh>
    <rPh sb="5" eb="6">
      <t>ゴ</t>
    </rPh>
    <rPh sb="7" eb="8">
      <t>ホカ</t>
    </rPh>
    <rPh sb="8" eb="10">
      <t>ソチ</t>
    </rPh>
    <phoneticPr fontId="50"/>
  </si>
  <si>
    <t>　「株式等の譲渡所得・分離課税の配当利子」を除外して計算した総所得金額等　</t>
  </si>
  <si>
    <t>保育料参考情報</t>
  </si>
  <si>
    <t>調整控除差引後の市町村民税所得割相当額</t>
  </si>
  <si>
    <t>雑損失</t>
    <rPh sb="0" eb="3">
      <t>ザッソンシツ</t>
    </rPh>
    <phoneticPr fontId="50"/>
  </si>
  <si>
    <t>　―　雑損・医療費・小規模企業共済等掛金・寡婦・寡夫・障害者・勤労学生控除　－　8万円</t>
  </si>
  <si>
    <t>※実際の判定では</t>
  </si>
  <si>
    <t>雑損失控除後（退職）</t>
    <rPh sb="0" eb="3">
      <t>ザッソンシツ</t>
    </rPh>
    <rPh sb="3" eb="5">
      <t>コウジョ</t>
    </rPh>
    <rPh sb="5" eb="6">
      <t>ゴ</t>
    </rPh>
    <rPh sb="7" eb="9">
      <t>タイショク</t>
    </rPh>
    <phoneticPr fontId="50"/>
  </si>
  <si>
    <t>・児童手当の所得制限限度額（本則）は、622万円＋38万円（※）×扶養親族等の数で計算しております。</t>
    <rPh sb="14" eb="16">
      <t>ほんそく</t>
    </rPh>
    <phoneticPr fontId="1" type="noConversion"/>
  </si>
  <si>
    <t>　（※）70歳以上は44万円</t>
    <phoneticPr fontId="1" type="noConversion"/>
  </si>
  <si>
    <t>特定配当等サマリー</t>
    <rPh sb="0" eb="5">
      <t>ﾄｸﾃｲﾊｲﾄｳﾄｳ</t>
    </rPh>
    <phoneticPr fontId="1" type="noConversion"/>
  </si>
  <si>
    <t>上場株等配当（総合）</t>
    <rPh sb="0" eb="2">
      <t>ｼﾞｮｳｼﾞｮｳ</t>
    </rPh>
    <rPh sb="2" eb="3">
      <t>ｶﾌﾞ</t>
    </rPh>
    <rPh sb="3" eb="4">
      <t>ﾄｳ</t>
    </rPh>
    <rPh sb="4" eb="6">
      <t>ﾊｲﾄｳ</t>
    </rPh>
    <rPh sb="7" eb="9">
      <t>ｿｳｺﾞｳ</t>
    </rPh>
    <phoneticPr fontId="1" type="noConversion"/>
  </si>
  <si>
    <t>上場株等譲渡（分離）</t>
    <rPh sb="0" eb="2">
      <t>ｼﾞｮｳｼﾞｮｳ</t>
    </rPh>
    <rPh sb="2" eb="3">
      <t>ｶﾌﾞ</t>
    </rPh>
    <rPh sb="3" eb="4">
      <t>ﾅﾄﾞ</t>
    </rPh>
    <rPh sb="4" eb="6">
      <t>ｼﾞｮｳﾄ</t>
    </rPh>
    <rPh sb="7" eb="9">
      <t>ﾌﾞﾝﾘ</t>
    </rPh>
    <phoneticPr fontId="1" type="noConversion"/>
  </si>
  <si>
    <t>配当・利子等（分離）</t>
    <rPh sb="0" eb="2">
      <t>ﾊｲﾄｳ</t>
    </rPh>
    <rPh sb="3" eb="5">
      <t>ﾘｼ</t>
    </rPh>
    <rPh sb="5" eb="6">
      <t>ﾅﾄﾞ</t>
    </rPh>
    <rPh sb="7" eb="9">
      <t>ﾌﾞﾝﾘ</t>
    </rPh>
    <phoneticPr fontId="1" type="noConversion"/>
  </si>
  <si>
    <t>※シェアウェア版有効設定</t>
    <rPh sb="7" eb="8">
      <t>ﾊﾞﾝ</t>
    </rPh>
    <rPh sb="8" eb="12">
      <t>ﾕｳｺｳｾｯﾃｲ</t>
    </rPh>
    <phoneticPr fontId="1" type="noConversion"/>
  </si>
  <si>
    <t>・高等学校等就学支援金は、配偶者の住民税額がある場合、当ファイル複製などで配偶者の算定基準額も算出し入力してください。</t>
  </si>
  <si>
    <t>　シートのキー入力が</t>
    <rPh sb="7" eb="9">
      <t>ﾆｭｳﾘｮｸ</t>
    </rPh>
    <phoneticPr fontId="1" type="noConversion"/>
  </si>
  <si>
    <t xml:space="preserve">  基準額が154,500円未満であれば39.6万円、304,200円未満であれば11.88万円を算出します。</t>
  </si>
  <si>
    <t>　されていない場合は</t>
    <rPh sb="7" eb="9">
      <t>ﾊﾞｱｲ</t>
    </rPh>
    <phoneticPr fontId="1" type="noConversion"/>
  </si>
  <si>
    <t>源泉所得税</t>
    <rPh sb="0" eb="5">
      <t>ｹﾞﾝｾﾝｼｮﾄｸｾﾞｲ</t>
    </rPh>
    <phoneticPr fontId="1" type="noConversion"/>
  </si>
  <si>
    <t>・住民税非課税世帯に準ずる世帯に該当する場合は区分II・区分IIIを表示しますが、対象外もしくは非課税世帯該当世帯は表示しません。</t>
    <rPh sb="1" eb="4">
      <t>ジュウミンゼイ</t>
    </rPh>
    <rPh sb="4" eb="7">
      <t>ヒカゼイ</t>
    </rPh>
    <rPh sb="7" eb="9">
      <t>セタイ</t>
    </rPh>
    <rPh sb="10" eb="11">
      <t>ジュン</t>
    </rPh>
    <rPh sb="13" eb="15">
      <t>セタイ</t>
    </rPh>
    <rPh sb="16" eb="18">
      <t>ガイトウ</t>
    </rPh>
    <rPh sb="20" eb="22">
      <t>バアイ</t>
    </rPh>
    <rPh sb="23" eb="25">
      <t>クブン</t>
    </rPh>
    <rPh sb="28" eb="30">
      <t>クブン</t>
    </rPh>
    <rPh sb="34" eb="36">
      <t>ヒョウジ</t>
    </rPh>
    <rPh sb="41" eb="43">
      <t>タイショウ</t>
    </rPh>
    <rPh sb="43" eb="44">
      <t>ガイ</t>
    </rPh>
    <rPh sb="48" eb="51">
      <t>ヒカゼイ</t>
    </rPh>
    <rPh sb="51" eb="53">
      <t>セタイ</t>
    </rPh>
    <rPh sb="53" eb="55">
      <t>ガイトウ</t>
    </rPh>
    <rPh sb="55" eb="57">
      <t>セタイ</t>
    </rPh>
    <rPh sb="58" eb="60">
      <t>ヒョウジ</t>
    </rPh>
    <phoneticPr fontId="50"/>
  </si>
  <si>
    <t>　全て0を表示</t>
    <rPh sb="1" eb="2">
      <t>ｽﾍﾞ</t>
    </rPh>
    <rPh sb="5" eb="7">
      <t>ﾋｮｳｼﾞ</t>
    </rPh>
    <phoneticPr fontId="1" type="noConversion"/>
  </si>
  <si>
    <t>徴収済住民税</t>
    <rPh sb="0" eb="3">
      <t>ﾁｮｳｼｭｳｽﾞ</t>
    </rPh>
    <rPh sb="3" eb="6">
      <t>ｼﾞｭｳﾐﾝｾﾞｲ</t>
    </rPh>
    <phoneticPr fontId="1" type="noConversion"/>
  </si>
  <si>
    <t>・保育料の算定自体は行いませんが、参考情報として算定基準となる市町村民税所得割額を試算しております。</t>
  </si>
  <si>
    <t>申告不要選択</t>
    <rPh sb="0" eb="4">
      <t>ｼﾝｺｸﾌﾖｳ</t>
    </rPh>
    <rPh sb="4" eb="6">
      <t>ｾﾝﾀｸ</t>
    </rPh>
    <phoneticPr fontId="1" type="noConversion"/>
  </si>
  <si>
    <t>キー入力</t>
  </si>
  <si>
    <t>チェック欄</t>
  </si>
  <si>
    <t>シェアウェアオプション</t>
  </si>
  <si>
    <t>料金</t>
  </si>
  <si>
    <t>使用できる機能（試算結果表示や書類作成上の参考情報）</t>
  </si>
  <si>
    <t>non500ta</t>
    <phoneticPr fontId="1" type="noConversion"/>
  </si>
  <si>
    <t>住民税非課税プラス</t>
  </si>
  <si>
    <t>住民税非課税判定</t>
  </si>
  <si>
    <t>介護保険料区分</t>
    <rPh sb="0" eb="2">
      <t>かいご</t>
    </rPh>
    <rPh sb="2" eb="4">
      <t>ほけん</t>
    </rPh>
    <rPh sb="4" eb="5">
      <t>りょう</t>
    </rPh>
    <rPh sb="5" eb="7">
      <t>くぶん</t>
    </rPh>
    <phoneticPr fontId="1" type="noConversion"/>
  </si>
  <si>
    <t>食費・居住費の軽減</t>
    <rPh sb="0" eb="2">
      <t>しょくひ</t>
    </rPh>
    <rPh sb="3" eb="5">
      <t>きょじゅう</t>
    </rPh>
    <rPh sb="5" eb="6">
      <t>ひ</t>
    </rPh>
    <rPh sb="7" eb="9">
      <t>けいげん</t>
    </rPh>
    <phoneticPr fontId="1" type="noConversion"/>
  </si>
  <si>
    <t>非課税に準ずる世帯</t>
    <rPh sb="0" eb="3">
      <t>ひかぜい</t>
    </rPh>
    <rPh sb="4" eb="5">
      <t>じゅん</t>
    </rPh>
    <rPh sb="7" eb="9">
      <t>せたい</t>
    </rPh>
    <phoneticPr fontId="1" type="noConversion"/>
  </si>
  <si>
    <t>住民税簡易申出書プラス</t>
  </si>
  <si>
    <t>住民税申告書作成</t>
  </si>
  <si>
    <t>（申告不要申出書）</t>
  </si>
  <si>
    <t>ふるさと納税プラス</t>
  </si>
  <si>
    <t>その他寄附金（特別/税額）控除</t>
    <rPh sb="2" eb="3">
      <t>た</t>
    </rPh>
    <rPh sb="7" eb="9">
      <t>とくべつ</t>
    </rPh>
    <phoneticPr fontId="1" type="noConversion"/>
  </si>
  <si>
    <t>最下行の機能</t>
    <rPh sb="0" eb="3">
      <t>ｻｲｶｷﾞｮｳ</t>
    </rPh>
    <rPh sb="4" eb="6">
      <t>ｷﾉｳ</t>
    </rPh>
    <phoneticPr fontId="1" type="noConversion"/>
  </si>
  <si>
    <t>外国税額控除プラス</t>
  </si>
  <si>
    <t>外国税額控除</t>
  </si>
  <si>
    <t>分配時調整外国税相当額控除</t>
  </si>
  <si>
    <t>住借すまいプラス</t>
  </si>
  <si>
    <t>すまい給付金の額</t>
    <phoneticPr fontId="1" type="noConversion"/>
  </si>
  <si>
    <t>土地建物等の分離短期・長期譲渡所得</t>
    <rPh sb="0" eb="2">
      <t>ﾄﾁ</t>
    </rPh>
    <rPh sb="2" eb="4">
      <t>ﾀﾃﾓﾉ</t>
    </rPh>
    <rPh sb="4" eb="5">
      <t>ﾄｳ</t>
    </rPh>
    <rPh sb="6" eb="8">
      <t>ﾌﾞﾝﾘ</t>
    </rPh>
    <rPh sb="8" eb="10">
      <t>ﾀﾝｷ</t>
    </rPh>
    <rPh sb="11" eb="13">
      <t>ﾁｮｳｷ</t>
    </rPh>
    <rPh sb="13" eb="15">
      <t>ｼﾞｮｳﾄ</t>
    </rPh>
    <rPh sb="15" eb="17">
      <t>ｼｮﾄｸ</t>
    </rPh>
    <phoneticPr fontId="1" type="noConversion"/>
  </si>
  <si>
    <t>次の行の機能</t>
    <rPh sb="0" eb="1">
      <t>ﾂｷﾞ</t>
    </rPh>
    <rPh sb="2" eb="3">
      <t>ｷﾞｮｳ</t>
    </rPh>
    <rPh sb="4" eb="6">
      <t>ｷﾉｳ</t>
    </rPh>
    <phoneticPr fontId="1" type="noConversion"/>
  </si>
  <si>
    <t>soc60sec</t>
    <phoneticPr fontId="1" type="noConversion"/>
  </si>
  <si>
    <t>国保国民年金プラス</t>
  </si>
  <si>
    <t>国保軽減判定</t>
  </si>
  <si>
    <t>国保高額療養費</t>
    <rPh sb="0" eb="2">
      <t>こくほ</t>
    </rPh>
    <rPh sb="2" eb="4">
      <t>こうがく</t>
    </rPh>
    <rPh sb="4" eb="7">
      <t>りょうようひ</t>
    </rPh>
    <phoneticPr fontId="1" type="noConversion"/>
  </si>
  <si>
    <t>国民年金免除基準</t>
  </si>
  <si>
    <t>be1500ne</t>
    <phoneticPr fontId="1" type="noConversion"/>
  </si>
  <si>
    <t>子育て制度プラス</t>
  </si>
  <si>
    <t>児童手当所得制限</t>
  </si>
  <si>
    <t>高校大学授業料補助</t>
    <rPh sb="2" eb="4">
      <t>だいがく</t>
    </rPh>
    <phoneticPr fontId="1" type="noConversion"/>
  </si>
  <si>
    <t>保育料算定基準</t>
  </si>
  <si>
    <t>子ども・控除対象外障害者を有する者の所得金額調整控除</t>
    <rPh sb="0" eb="1">
      <t>こ</t>
    </rPh>
    <rPh sb="4" eb="6">
      <t>こうじょ</t>
    </rPh>
    <rPh sb="6" eb="8">
      <t>たいしょう</t>
    </rPh>
    <rPh sb="8" eb="9">
      <t>がい</t>
    </rPh>
    <rPh sb="9" eb="12">
      <t>しょうがいしゃ</t>
    </rPh>
    <rPh sb="13" eb="14">
      <t>ゆう</t>
    </rPh>
    <rPh sb="16" eb="17">
      <t>しゃ</t>
    </rPh>
    <phoneticPr fontId="1" type="noConversion"/>
  </si>
  <si>
    <t>0014pens</t>
    <phoneticPr fontId="1" type="noConversion"/>
  </si>
  <si>
    <t>年金生活者プラス</t>
  </si>
  <si>
    <t>所得1,000万超の公的年金等控除額計算</t>
  </si>
  <si>
    <t>介護保険諸制度</t>
    <rPh sb="2" eb="4">
      <t>ほけん</t>
    </rPh>
    <rPh sb="4" eb="7">
      <t>しょせいど</t>
    </rPh>
    <phoneticPr fontId="1" type="noConversion"/>
  </si>
  <si>
    <t>医療保険諸制度</t>
    <rPh sb="0" eb="2">
      <t>いりょう</t>
    </rPh>
    <rPh sb="2" eb="4">
      <t>ほけん</t>
    </rPh>
    <rPh sb="4" eb="7">
      <t>しょせいど</t>
    </rPh>
    <phoneticPr fontId="1" type="noConversion"/>
  </si>
  <si>
    <t>総所得の個別入力</t>
    <rPh sb="0" eb="3">
      <t>そうしょとく</t>
    </rPh>
    <rPh sb="4" eb="6">
      <t>こべつ</t>
    </rPh>
    <rPh sb="6" eb="8">
      <t>にゅうりょく</t>
    </rPh>
    <phoneticPr fontId="1" type="noConversion"/>
  </si>
  <si>
    <t>hld15wth</t>
    <phoneticPr fontId="1" type="noConversion"/>
  </si>
  <si>
    <t>所得計算プラス</t>
    <rPh sb="0" eb="2">
      <t>しょとく</t>
    </rPh>
    <rPh sb="2" eb="4">
      <t>けいさん</t>
    </rPh>
    <phoneticPr fontId="1" type="noConversion"/>
  </si>
  <si>
    <t>年間取引報告書未記載の譲渡費用・経費算入</t>
    <rPh sb="0" eb="2">
      <t>ねんかん</t>
    </rPh>
    <rPh sb="2" eb="4">
      <t>とりひき</t>
    </rPh>
    <rPh sb="4" eb="7">
      <t>ほうこくしょ</t>
    </rPh>
    <rPh sb="7" eb="10">
      <t>みきさい</t>
    </rPh>
    <rPh sb="11" eb="13">
      <t>じょうと</t>
    </rPh>
    <rPh sb="13" eb="15">
      <t>ひよう</t>
    </rPh>
    <rPh sb="16" eb="18">
      <t>けいひ</t>
    </rPh>
    <rPh sb="18" eb="20">
      <t>さんにゅう</t>
    </rPh>
    <phoneticPr fontId="1" type="noConversion"/>
  </si>
  <si>
    <t>相続税取得費加算</t>
    <rPh sb="0" eb="3">
      <t>そうぞくぜい</t>
    </rPh>
    <rPh sb="3" eb="5">
      <t>しゅとく</t>
    </rPh>
    <rPh sb="5" eb="6">
      <t>ひ</t>
    </rPh>
    <rPh sb="6" eb="8">
      <t>かさん</t>
    </rPh>
    <phoneticPr fontId="1" type="noConversion"/>
  </si>
  <si>
    <t>口座数4以上10以下</t>
    <rPh sb="0" eb="2">
      <t>ｺｳｻﾞ</t>
    </rPh>
    <rPh sb="2" eb="3">
      <t>ｽｳ</t>
    </rPh>
    <rPh sb="4" eb="6">
      <t>ｲｼﾞｮｳ</t>
    </rPh>
    <rPh sb="8" eb="10">
      <t>ｲｶ</t>
    </rPh>
    <phoneticPr fontId="1" type="noConversion"/>
  </si>
  <si>
    <t>住民税・所得合計算出</t>
    <rPh sb="0" eb="3">
      <t>ｼﾞｭｳﾐﾝｾﾞｲ</t>
    </rPh>
    <rPh sb="4" eb="8">
      <t>ｼｮﾄｸｺﾞｳｹｲ</t>
    </rPh>
    <rPh sb="8" eb="10">
      <t>ｻﾝｼｭﾂ</t>
    </rPh>
    <phoneticPr fontId="1" type="noConversion"/>
  </si>
  <si>
    <t>総所得の個別入力</t>
    <rPh sb="0" eb="3">
      <t>ｿｳｼｮﾄｸ</t>
    </rPh>
    <rPh sb="4" eb="6">
      <t>こべつ</t>
    </rPh>
    <rPh sb="6" eb="8">
      <t>にゅうりょく</t>
    </rPh>
    <phoneticPr fontId="1" type="noConversion"/>
  </si>
  <si>
    <r>
      <t>・</t>
    </r>
    <r>
      <rPr>
        <b/>
        <sz val="11"/>
        <color rgb="FFFF0000"/>
        <rFont val="ＭＳ Ｐゴシック"/>
        <family val="3"/>
        <charset val="128"/>
      </rPr>
      <t>シェアレジお支払い手続きでお伝えしたキーを入力してください。チェック欄に「☑」がつけば該当オプションを使用できます。</t>
    </r>
  </si>
  <si>
    <t>　ご希望の機能ごとに、「カートに入れる」以降のお手続きを行ってください。</t>
  </si>
  <si>
    <t xml:space="preserve">  なおファイルをいったん閉じて開いた場合は再度入力が必要ですので、忘れないようにしてください。</t>
  </si>
  <si>
    <t>・一定範囲の試算結果は、お支払い手続きを行うこと無く表示されますが、</t>
  </si>
  <si>
    <t>　必要項目入力が終わっても表示されない試算結果（上記に列挙）は有料オプションです。</t>
  </si>
  <si>
    <t>・パスワードを入手いただければ、すでにダウンロードした当EXCELファイルで各機能を使用できます。</t>
  </si>
  <si>
    <t>　（ただしバージョンにはご注意ください）</t>
  </si>
  <si>
    <t>　詳細はブログ（リンク先）を参照ください。</t>
  </si>
  <si>
    <t>→「試算結果」シート</t>
  </si>
  <si>
    <t>→「住民税申告書参考情報」シート</t>
  </si>
  <si>
    <t>→「外国税額控除参考情報」シート</t>
    <rPh sb="2" eb="4">
      <t>がいこく</t>
    </rPh>
    <rPh sb="4" eb="6">
      <t>ぜいがく</t>
    </rPh>
    <rPh sb="6" eb="8">
      <t>こうじょ</t>
    </rPh>
    <phoneticPr fontId="1" type="noConversion"/>
  </si>
  <si>
    <t>※当ファイルに令和5年分のデータを入力してください</t>
    <rPh sb="1" eb="2">
      <t>トウ</t>
    </rPh>
    <rPh sb="7" eb="9">
      <t>レイワ</t>
    </rPh>
    <rPh sb="10" eb="12">
      <t>ネンブン</t>
    </rPh>
    <rPh sb="17" eb="19">
      <t>ニュウリョク</t>
    </rPh>
    <phoneticPr fontId="50"/>
  </si>
  <si>
    <t>控除不足額</t>
    <rPh sb="0" eb="5">
      <t>コウジョフソクガク</t>
    </rPh>
    <phoneticPr fontId="50"/>
  </si>
  <si>
    <t>令和5年分所得税</t>
    <rPh sb="0" eb="2">
      <t>レイワ</t>
    </rPh>
    <rPh sb="3" eb="5">
      <t>ネンブン</t>
    </rPh>
    <rPh sb="5" eb="8">
      <t>ショトクゼイ</t>
    </rPh>
    <phoneticPr fontId="50"/>
  </si>
  <si>
    <t>所得税定額減税額</t>
    <rPh sb="0" eb="2">
      <t>ショトク</t>
    </rPh>
    <rPh sb="2" eb="3">
      <t>ゼイ</t>
    </rPh>
    <rPh sb="3" eb="5">
      <t>テイガク</t>
    </rPh>
    <rPh sb="5" eb="7">
      <t>ゲンゼイ</t>
    </rPh>
    <rPh sb="7" eb="8">
      <t>ガク</t>
    </rPh>
    <phoneticPr fontId="50"/>
  </si>
  <si>
    <t>所得税分控除不足額</t>
    <rPh sb="0" eb="3">
      <t>ショトクゼイ</t>
    </rPh>
    <rPh sb="3" eb="4">
      <t>ブン</t>
    </rPh>
    <rPh sb="4" eb="6">
      <t>コウジョ</t>
    </rPh>
    <rPh sb="6" eb="8">
      <t>フソク</t>
    </rPh>
    <rPh sb="8" eb="9">
      <t>ガク</t>
    </rPh>
    <phoneticPr fontId="50"/>
  </si>
  <si>
    <t>令和6年度住民税所得割額</t>
    <rPh sb="0" eb="2">
      <t>レイワ</t>
    </rPh>
    <rPh sb="3" eb="5">
      <t>ネンド</t>
    </rPh>
    <rPh sb="5" eb="8">
      <t>ジュウミンゼイ</t>
    </rPh>
    <rPh sb="8" eb="12">
      <t>ショトクワリガク</t>
    </rPh>
    <phoneticPr fontId="50"/>
  </si>
  <si>
    <t>住民税定額減税額</t>
    <rPh sb="0" eb="1">
      <t>ジュウ</t>
    </rPh>
    <rPh sb="1" eb="2">
      <t>ミン</t>
    </rPh>
    <rPh sb="2" eb="3">
      <t>ゼイ</t>
    </rPh>
    <rPh sb="3" eb="5">
      <t>テイガク</t>
    </rPh>
    <rPh sb="5" eb="7">
      <t>ゲンゼイ</t>
    </rPh>
    <rPh sb="7" eb="8">
      <t>ガク</t>
    </rPh>
    <phoneticPr fontId="50"/>
  </si>
  <si>
    <t>住民税分控除不足額</t>
    <rPh sb="0" eb="3">
      <t>ジュウミンゼイ</t>
    </rPh>
    <rPh sb="3" eb="4">
      <t>ブン</t>
    </rPh>
    <rPh sb="4" eb="6">
      <t>コウジョ</t>
    </rPh>
    <rPh sb="6" eb="8">
      <t>フソク</t>
    </rPh>
    <rPh sb="8" eb="9">
      <t>ガク</t>
    </rPh>
    <phoneticPr fontId="50"/>
  </si>
  <si>
    <t>当初調整給付額</t>
    <rPh sb="0" eb="2">
      <t>トウショ</t>
    </rPh>
    <rPh sb="2" eb="7">
      <t>チョウセイキュウフガク</t>
    </rPh>
    <phoneticPr fontId="50"/>
  </si>
  <si>
    <t>総合</t>
    <rPh sb="0" eb="2">
      <t>ソウゴウ</t>
    </rPh>
    <phoneticPr fontId="50"/>
  </si>
  <si>
    <t>分離</t>
    <rPh sb="0" eb="2">
      <t>ブンリ</t>
    </rPh>
    <phoneticPr fontId="50"/>
  </si>
  <si>
    <t>当ファイルに令和5年分のデータを入力している場合、別ファイルに令和6年分のデータを入れて下記「令和6年分所得税・所得税定額減税額」に転記</t>
    <rPh sb="0" eb="1">
      <t>トウ</t>
    </rPh>
    <rPh sb="6" eb="8">
      <t>レイワ</t>
    </rPh>
    <rPh sb="9" eb="11">
      <t>ネンブン</t>
    </rPh>
    <rPh sb="16" eb="18">
      <t>ニュウリョク</t>
    </rPh>
    <rPh sb="22" eb="24">
      <t>バアイ</t>
    </rPh>
    <rPh sb="25" eb="26">
      <t>ベツ</t>
    </rPh>
    <rPh sb="31" eb="33">
      <t>レイワ</t>
    </rPh>
    <rPh sb="34" eb="36">
      <t>ネンブン</t>
    </rPh>
    <rPh sb="41" eb="42">
      <t>イ</t>
    </rPh>
    <rPh sb="44" eb="46">
      <t>カキ</t>
    </rPh>
    <rPh sb="47" eb="49">
      <t>レイワ</t>
    </rPh>
    <rPh sb="50" eb="52">
      <t>ネンブン</t>
    </rPh>
    <rPh sb="52" eb="55">
      <t>ショトクゼイ</t>
    </rPh>
    <rPh sb="56" eb="59">
      <t>ショトクゼイ</t>
    </rPh>
    <rPh sb="59" eb="64">
      <t>テイガクゲンゼイガク</t>
    </rPh>
    <rPh sb="66" eb="68">
      <t>テンキ</t>
    </rPh>
    <phoneticPr fontId="50"/>
  </si>
  <si>
    <t>令和6年分所得税</t>
    <rPh sb="0" eb="2">
      <t>レイワ</t>
    </rPh>
    <rPh sb="3" eb="5">
      <t>ネンブン</t>
    </rPh>
    <rPh sb="5" eb="8">
      <t>ショトクゼイ</t>
    </rPh>
    <phoneticPr fontId="50"/>
  </si>
  <si>
    <t>当ファイルに令和6年分のデータを入力している場合、別ファイルに令和5年分のデータを入れて下記「令和6年度住民税所得割額・住民税定額減税額」に転記</t>
    <rPh sb="0" eb="1">
      <t>トウ</t>
    </rPh>
    <rPh sb="6" eb="8">
      <t>レイワ</t>
    </rPh>
    <rPh sb="9" eb="11">
      <t>ネンブン</t>
    </rPh>
    <rPh sb="16" eb="18">
      <t>ニュウリョク</t>
    </rPh>
    <rPh sb="22" eb="24">
      <t>バアイ</t>
    </rPh>
    <rPh sb="25" eb="26">
      <t>ベツ</t>
    </rPh>
    <rPh sb="31" eb="33">
      <t>レイワ</t>
    </rPh>
    <rPh sb="34" eb="36">
      <t>ネンブン</t>
    </rPh>
    <rPh sb="41" eb="42">
      <t>イ</t>
    </rPh>
    <rPh sb="44" eb="46">
      <t>カキ</t>
    </rPh>
    <rPh sb="47" eb="49">
      <t>レイワ</t>
    </rPh>
    <rPh sb="50" eb="52">
      <t>ネンド</t>
    </rPh>
    <rPh sb="52" eb="55">
      <t>ジュウミンゼイ</t>
    </rPh>
    <rPh sb="55" eb="57">
      <t>ショトク</t>
    </rPh>
    <rPh sb="57" eb="58">
      <t>ワリ</t>
    </rPh>
    <rPh sb="58" eb="59">
      <t>ガク</t>
    </rPh>
    <rPh sb="60" eb="63">
      <t>ジュウミンゼイ</t>
    </rPh>
    <rPh sb="63" eb="68">
      <t>テイガクゲンゼイガク</t>
    </rPh>
    <rPh sb="70" eb="72">
      <t>テンキ</t>
    </rPh>
    <phoneticPr fontId="50"/>
  </si>
  <si>
    <t>設定</t>
  </si>
  <si>
    <t>○所得税における上場株式等の所得（損益通算前）</t>
  </si>
  <si>
    <t>住民税徴収額</t>
  </si>
  <si>
    <t>・簡易型住民税申告書のオーソドックスな様式に対応しています。</t>
  </si>
  <si>
    <t>上場株式等の配当所得等</t>
  </si>
  <si>
    <t>総合課税分</t>
  </si>
  <si>
    <t>　大きく様式が違う市区町村にお住まいの方、そのまま転写できない点ご容赦ください。</t>
  </si>
  <si>
    <t>分離課税分</t>
  </si>
  <si>
    <t>上場株式等の譲渡所得等</t>
  </si>
  <si>
    <t>全口座分</t>
  </si>
  <si>
    <t>・特定配当等・上場株式等の譲渡所得等の入力（数値の他、申告する・しないも含む）</t>
  </si>
  <si>
    <t>源泉口座分</t>
  </si>
  <si>
    <t>　が正しくない場合には、左記の結果を転記しても正確な住民税申告を保証致しません。</t>
  </si>
  <si>
    <t>○住民税における上場株式等の所得（損益通算前）</t>
  </si>
  <si>
    <t>・所得税（上半分）と住民税（下半分）の算出結果が全く同一の場合は、住民税の申告は不要です。</t>
  </si>
  <si>
    <t>・住民税の算出結果が全て0円の場合は、全て申告不要を選択する旨申告します。</t>
  </si>
  <si>
    <t>・上場株式等の譲渡所得等は、源泉・簡易・一般と全口座を申告する市区町村と</t>
  </si>
  <si>
    <t>　源泉徴収口座のみ申告する市区町村がございます。　所得税・住民税とも</t>
  </si>
  <si>
    <t>※住民税において上場株式等の配当は総合課税を選択する→</t>
  </si>
  <si>
    <t>　前者は3段目「全口座分」、後者は4段目「源泉口座分」の数値を参照してください。</t>
  </si>
  <si>
    <t>※シェアレジをご利用いただいていない場合は、全て0が表示されます。</t>
  </si>
  <si>
    <t>・所得税は、「試算結果」シートの「年間負担額」が少ないほうで配当の課税方式を</t>
  </si>
  <si>
    <t>　代金をお支払い頂き、「シェアウェア版有効設定」シートの</t>
  </si>
  <si>
    <t>　選択したものとして各欄を表記します。「総合課税有利」で、さらに分離課税の</t>
  </si>
  <si>
    <t>　「住民税簡易申出書プラス」にチェックした場合に算出結果を表記いたします。</t>
  </si>
  <si>
    <t>　利子所得を申告する場合は、「総合課税分」「分離課税分」の両方に数字が入ります。</t>
  </si>
  <si>
    <r>
      <t>・住民税は</t>
    </r>
    <r>
      <rPr>
        <b/>
        <sz val="11"/>
        <color rgb="FFFF0000"/>
        <rFont val="ＭＳ Ｐゴシック"/>
        <family val="3"/>
        <charset val="128"/>
      </rPr>
      <t>配当について申告分離課税を選択（申告不要とした配当は含めず）</t>
    </r>
  </si>
  <si>
    <r>
      <rPr>
        <b/>
        <sz val="11"/>
        <color rgb="FFFF0000"/>
        <rFont val="ＭＳ Ｐゴシック"/>
        <family val="3"/>
        <charset val="128"/>
      </rPr>
      <t>　したパターンを原則</t>
    </r>
    <r>
      <rPr>
        <b/>
        <sz val="11"/>
        <color theme="1"/>
        <rFont val="ＭＳ Ｐゴシック"/>
        <family val="3"/>
        <charset val="128"/>
      </rPr>
      <t>表記しますが、総合課税を選択した結果を算出したい場合は、</t>
    </r>
  </si>
  <si>
    <t>　「※上場株式等の配当所得は総合課税を選択する」にチェックマークを入れてください。</t>
  </si>
  <si>
    <t>外国税額控除等試算</t>
  </si>
  <si>
    <t>余裕使用</t>
    <rPh sb="0" eb="2">
      <t>よゆう</t>
    </rPh>
    <rPh sb="2" eb="4">
      <t>しよう</t>
    </rPh>
    <phoneticPr fontId="1" type="noConversion"/>
  </si>
  <si>
    <t>控除余裕額</t>
    <rPh sb="0" eb="2">
      <t>こうじょ</t>
    </rPh>
    <rPh sb="2" eb="4">
      <t>よゆう</t>
    </rPh>
    <rPh sb="4" eb="5">
      <t>がく</t>
    </rPh>
    <phoneticPr fontId="1" type="noConversion"/>
  </si>
  <si>
    <t>前3年内控除余裕額</t>
    <rPh sb="0" eb="1">
      <t>ぜん</t>
    </rPh>
    <rPh sb="2" eb="4">
      <t>ねんない</t>
    </rPh>
    <rPh sb="4" eb="6">
      <t>こうじょ</t>
    </rPh>
    <rPh sb="6" eb="8">
      <t>よゆう</t>
    </rPh>
    <rPh sb="8" eb="9">
      <t>がく</t>
    </rPh>
    <phoneticPr fontId="1" type="noConversion"/>
  </si>
  <si>
    <t>シェア版利用設定</t>
  </si>
  <si>
    <t>道府県</t>
    <rPh sb="0" eb="3">
      <t>どうふけん</t>
    </rPh>
    <phoneticPr fontId="1" type="noConversion"/>
  </si>
  <si>
    <t>市町村</t>
    <rPh sb="0" eb="3">
      <t>しちょうそん</t>
    </rPh>
    <phoneticPr fontId="1" type="noConversion"/>
  </si>
  <si>
    <t>外国株配当・利子</t>
  </si>
  <si>
    <t>外国所得税</t>
  </si>
  <si>
    <t>（所得税）</t>
    <phoneticPr fontId="1" type="noConversion"/>
  </si>
  <si>
    <t>（道府県民税）</t>
    <rPh sb="1" eb="4">
      <t>どうふけん</t>
    </rPh>
    <rPh sb="4" eb="5">
      <t>みん</t>
    </rPh>
    <rPh sb="5" eb="6">
      <t>ぜい</t>
    </rPh>
    <phoneticPr fontId="1" type="noConversion"/>
  </si>
  <si>
    <t>（市町村民税）</t>
    <rPh sb="1" eb="4">
      <t>しちょうそん</t>
    </rPh>
    <rPh sb="4" eb="5">
      <t>みん</t>
    </rPh>
    <rPh sb="5" eb="6">
      <t>ぜい</t>
    </rPh>
    <phoneticPr fontId="1" type="noConversion"/>
  </si>
  <si>
    <t>前3年内控除限度超過額</t>
    <rPh sb="0" eb="1">
      <t>ぜん</t>
    </rPh>
    <rPh sb="2" eb="4">
      <t>ねんない</t>
    </rPh>
    <rPh sb="4" eb="6">
      <t>こうじょ</t>
    </rPh>
    <rPh sb="6" eb="8">
      <t>げんど</t>
    </rPh>
    <rPh sb="8" eb="10">
      <t>ちょうか</t>
    </rPh>
    <rPh sb="10" eb="11">
      <t>がく</t>
    </rPh>
    <phoneticPr fontId="1" type="noConversion"/>
  </si>
  <si>
    <t>総合不算出</t>
  </si>
  <si>
    <t>外国税額控除前</t>
  </si>
  <si>
    <t>外国税額控除限度額</t>
  </si>
  <si>
    <t>外国税額控除額</t>
  </si>
  <si>
    <t>所得税繰越</t>
    <rPh sb="0" eb="2">
      <t>しょとく</t>
    </rPh>
    <rPh sb="3" eb="5">
      <t>くりこし</t>
    </rPh>
    <phoneticPr fontId="1" type="noConversion"/>
  </si>
  <si>
    <t>控除後</t>
  </si>
  <si>
    <t>（非表示行）</t>
    <rPh sb="1" eb="5">
      <t>ﾋﾋｮｳｼﾞｷﾞｮｳ</t>
    </rPh>
    <phoneticPr fontId="1" type="noConversion"/>
  </si>
  <si>
    <t>外国税額控除限度超過額</t>
    <rPh sb="6" eb="8">
      <t>げんど</t>
    </rPh>
    <rPh sb="8" eb="10">
      <t>ちょうか</t>
    </rPh>
    <phoneticPr fontId="1" type="noConversion"/>
  </si>
  <si>
    <t>繰越控除余裕使用額</t>
    <rPh sb="0" eb="2">
      <t>くりこし</t>
    </rPh>
    <rPh sb="2" eb="4">
      <t>こうじょ</t>
    </rPh>
    <rPh sb="4" eb="6">
      <t>よゆう</t>
    </rPh>
    <rPh sb="6" eb="8">
      <t>しよう</t>
    </rPh>
    <rPh sb="8" eb="9">
      <t>がく</t>
    </rPh>
    <phoneticPr fontId="1" type="noConversion"/>
  </si>
  <si>
    <t>復興税</t>
  </si>
  <si>
    <t>控除額</t>
    <rPh sb="0" eb="2">
      <t>こうじょ</t>
    </rPh>
    <rPh sb="2" eb="3">
      <t>がく</t>
    </rPh>
    <phoneticPr fontId="1" type="noConversion"/>
  </si>
  <si>
    <t>所得・復興税</t>
  </si>
  <si>
    <t>△所得税</t>
  </si>
  <si>
    <t>△復興税</t>
  </si>
  <si>
    <t>△道府県</t>
  </si>
  <si>
    <t>△市町村</t>
    <rPh sb="1" eb="4">
      <t>しちょうそん</t>
    </rPh>
    <phoneticPr fontId="1" type="noConversion"/>
  </si>
  <si>
    <t>配当の</t>
  </si>
  <si>
    <t>課税方式</t>
  </si>
  <si>
    <t>外税控除前</t>
  </si>
  <si>
    <t>住民税外国</t>
    <phoneticPr fontId="1" type="noConversion"/>
  </si>
  <si>
    <t>住民税繰越</t>
    <rPh sb="3" eb="5">
      <t>くりこし</t>
    </rPh>
    <phoneticPr fontId="1" type="noConversion"/>
  </si>
  <si>
    <t>控除後住民</t>
    <phoneticPr fontId="1" type="noConversion"/>
  </si>
  <si>
    <t>控除限度額</t>
  </si>
  <si>
    <t>住民税所得割</t>
  </si>
  <si>
    <t>税額控除額</t>
    <phoneticPr fontId="1" type="noConversion"/>
  </si>
  <si>
    <t>税所得割</t>
    <phoneticPr fontId="1" type="noConversion"/>
  </si>
  <si>
    <t>道府県民税</t>
  </si>
  <si>
    <t>控除限度額</t>
    <rPh sb="0" eb="2">
      <t>こうじょ</t>
    </rPh>
    <rPh sb="2" eb="4">
      <t>げんど</t>
    </rPh>
    <rPh sb="4" eb="5">
      <t>がく</t>
    </rPh>
    <phoneticPr fontId="1" type="noConversion"/>
  </si>
  <si>
    <t>控除額</t>
    <rPh sb="0" eb="2">
      <t>ｺｳｼﾞｮ</t>
    </rPh>
    <rPh sb="2" eb="3">
      <t>ｶﾞｸ</t>
    </rPh>
    <phoneticPr fontId="1" type="noConversion"/>
  </si>
  <si>
    <t>繰越余裕</t>
    <rPh sb="0" eb="2">
      <t>くりこし</t>
    </rPh>
    <rPh sb="2" eb="4">
      <t>よゆう</t>
    </rPh>
    <phoneticPr fontId="1" type="noConversion"/>
  </si>
  <si>
    <t>控除後道府県民税</t>
    <rPh sb="0" eb="2">
      <t>こうじょ</t>
    </rPh>
    <rPh sb="2" eb="3">
      <t>ご</t>
    </rPh>
    <rPh sb="3" eb="8">
      <t>どうふけんみんぜい</t>
    </rPh>
    <phoneticPr fontId="1" type="noConversion"/>
  </si>
  <si>
    <t>シェアウェア版「外国税額控除プラス」購入と設定手続きを行わない場合は0円を表示します。</t>
  </si>
  <si>
    <t>市町村民税</t>
  </si>
  <si>
    <t>控除後市町村民税</t>
    <rPh sb="0" eb="2">
      <t>ｺｳｼﾞｮ</t>
    </rPh>
    <rPh sb="2" eb="3">
      <t>ｺﾞ</t>
    </rPh>
    <rPh sb="3" eb="6">
      <t>ｼﾁｮｳｿﾝ</t>
    </rPh>
    <rPh sb="6" eb="7">
      <t>ﾐﾝ</t>
    </rPh>
    <rPh sb="7" eb="8">
      <t>ｾﾞｲ</t>
    </rPh>
    <phoneticPr fontId="1" type="noConversion"/>
  </si>
  <si>
    <t>配当で総合課税を選択した場合の結果を表示しない場合は、総合課税の欄には0円を表示します。</t>
  </si>
  <si>
    <t>外国所得税のかかった外国株配当・利子の合計額を入力してください。</t>
  </si>
  <si>
    <t>外国税額控除の繰越は考慮しません。</t>
  </si>
  <si>
    <t>令和2年分以降は入力方式を変更する予定です。</t>
  </si>
  <si>
    <t>令和2年で新設された「分配時調整外国税相当額控除」は外国税額控除とは別物ですが</t>
  </si>
  <si>
    <t>外国税額控除の計算に影響しますので、このシートで試算しております。</t>
  </si>
  <si>
    <t>R6年版は定額減税の計算を再検討か</t>
    <rPh sb="2" eb="4">
      <t>ﾈﾝﾊﾞﾝ</t>
    </rPh>
    <rPh sb="5" eb="9">
      <t>ﾃｲｶﾞｸｹﾞﾝｾﾞｲ</t>
    </rPh>
    <rPh sb="10" eb="12">
      <t>ｹｲｻﾝ</t>
    </rPh>
    <rPh sb="13" eb="16">
      <t>ｻｲｹﾝﾄｳ</t>
    </rPh>
    <phoneticPr fontId="1" type="noConversion"/>
  </si>
  <si>
    <t>控除しきれなかった外国所得税を</t>
    <rPh sb="0" eb="2">
      <t>ｺｳｼﾞｮ</t>
    </rPh>
    <rPh sb="9" eb="14">
      <t>ｶﾞｲｺｸｼｮﾄｸｾﾞｲ</t>
    </rPh>
    <phoneticPr fontId="1" type="noConversion"/>
  </si>
  <si>
    <t>外国所得税参入フラグ</t>
    <rPh sb="0" eb="5">
      <t>ｶﾞｲｺｸｼｮﾄｸｾﾞｲ</t>
    </rPh>
    <rPh sb="5" eb="7">
      <t>ｻﾝﾆｭｳ</t>
    </rPh>
    <phoneticPr fontId="1" type="noConversion"/>
  </si>
  <si>
    <t>外国税額控除</t>
    <rPh sb="0" eb="4">
      <t>ｶﾞｲｺｸｾﾞｲｶﾞｸ</t>
    </rPh>
    <rPh sb="4" eb="6">
      <t>ｺｳｼﾞｮ</t>
    </rPh>
    <phoneticPr fontId="1" type="noConversion"/>
  </si>
  <si>
    <t>控除対象外</t>
    <rPh sb="0" eb="5">
      <t>ｺｳｼﾞｮﾀｲｼｮｳｶﾞｲ</t>
    </rPh>
    <phoneticPr fontId="1" type="noConversion"/>
  </si>
  <si>
    <t>申告不要分</t>
    <rPh sb="0" eb="5">
      <t>ｼﾝｺｸﾌﾖｳﾌﾞﾝ</t>
    </rPh>
    <phoneticPr fontId="1" type="noConversion"/>
  </si>
  <si>
    <t>×</t>
    <phoneticPr fontId="1" type="noConversion"/>
  </si>
  <si>
    <t>調整給付用</t>
    <rPh sb="0" eb="2">
      <t>ﾁｮｳｾｲ</t>
    </rPh>
    <rPh sb="2" eb="4">
      <t>ｷｭｳﾌ</t>
    </rPh>
    <rPh sb="4" eb="5">
      <t>ﾖｳ</t>
    </rPh>
    <phoneticPr fontId="1" type="noConversion"/>
  </si>
  <si>
    <t>控除後所得税</t>
    <rPh sb="0" eb="3">
      <t>ｺｳｼﾞｮｺﾞ</t>
    </rPh>
    <rPh sb="3" eb="6">
      <t>ｼｮﾄｸｾﾞｲ</t>
    </rPh>
    <phoneticPr fontId="1" type="noConversion"/>
  </si>
  <si>
    <t>控除後住民税</t>
    <rPh sb="0" eb="3">
      <t>ｺｳｼﾞｮｺﾞ</t>
    </rPh>
    <rPh sb="3" eb="6">
      <t>ｼﾞｭｳﾐﾝｾﾞｲ</t>
    </rPh>
    <phoneticPr fontId="1" type="noConversion"/>
  </si>
  <si>
    <t>外国所得税</t>
    <rPh sb="2" eb="4">
      <t>ｼｮﾄｸ</t>
    </rPh>
    <phoneticPr fontId="1" type="noConversion"/>
  </si>
  <si>
    <t>（－で表示）</t>
    <rPh sb="3" eb="5">
      <t>ﾋｮｳｼﾞ</t>
    </rPh>
    <phoneticPr fontId="1" type="noConversion"/>
  </si>
  <si>
    <t>特徴住民税</t>
    <rPh sb="0" eb="2">
      <t>ﾄｸﾁｮｳ</t>
    </rPh>
    <rPh sb="2" eb="5">
      <t>ｼﾞｭｳﾐﾝｾﾞｲ</t>
    </rPh>
    <phoneticPr fontId="1" type="noConversion"/>
  </si>
  <si>
    <t>外国所得税</t>
    <rPh sb="0" eb="2">
      <t>ｶﾞｲｺｸ</t>
    </rPh>
    <rPh sb="2" eb="4">
      <t>ｼｮﾄｸ</t>
    </rPh>
    <rPh sb="4" eb="5">
      <t>ｾﾞｲ</t>
    </rPh>
    <phoneticPr fontId="1" type="noConversion"/>
  </si>
  <si>
    <t>通知外国税</t>
    <rPh sb="0" eb="2">
      <t>ﾂｳﾁ</t>
    </rPh>
    <rPh sb="2" eb="4">
      <t>ｶﾞｲｺｸ</t>
    </rPh>
    <rPh sb="4" eb="5">
      <t>ｾﾞｲ</t>
    </rPh>
    <phoneticPr fontId="1" type="noConversion"/>
  </si>
  <si>
    <t>計</t>
    <rPh sb="0" eb="1">
      <t>ｹｲ</t>
    </rPh>
    <phoneticPr fontId="1" type="noConversion"/>
  </si>
  <si>
    <t>復興税除く控除後所得税額</t>
    <rPh sb="0" eb="4">
      <t>ﾌｯｺｳｾﾞｲﾉｿﾞ</t>
    </rPh>
    <rPh sb="5" eb="8">
      <t>ｺｳｼﾞｮｺﾞ</t>
    </rPh>
    <rPh sb="8" eb="12">
      <t>ｼｮﾄｸｾﾞｲｶﾞｸ</t>
    </rPh>
    <phoneticPr fontId="1" type="noConversion"/>
  </si>
  <si>
    <t>外国所得税を含めた年間の税負担額合計を試算しています。</t>
    <rPh sb="0" eb="2">
      <t>ｶﾞｲｺｸ</t>
    </rPh>
    <rPh sb="2" eb="4">
      <t>ｼｮﾄｸ</t>
    </rPh>
    <rPh sb="4" eb="5">
      <t>ｾﾞｲ</t>
    </rPh>
    <rPh sb="6" eb="7">
      <t>ﾌｸ</t>
    </rPh>
    <rPh sb="9" eb="11">
      <t>ﾈﾝｶﾝ</t>
    </rPh>
    <rPh sb="12" eb="15">
      <t>ｾﾞｲﾌﾀﾝ</t>
    </rPh>
    <rPh sb="15" eb="16">
      <t>ｶﾞｸ</t>
    </rPh>
    <rPh sb="16" eb="18">
      <t>ｺﾞｳｹｲ</t>
    </rPh>
    <rPh sb="19" eb="21">
      <t>ｼｻﾝ</t>
    </rPh>
    <phoneticPr fontId="1" type="noConversion"/>
  </si>
  <si>
    <t>具体的には申告対象の所得税・住民税年税額、税額控除で引ききれない外国税、申告不要とした所得から徴収された諸税の合計です。</t>
    <rPh sb="0" eb="3">
      <t>ｸﾞﾀｲﾃｷ</t>
    </rPh>
    <rPh sb="5" eb="9">
      <t>ｼﾝｺｸﾀｲｼｮｳ</t>
    </rPh>
    <rPh sb="10" eb="13">
      <t>ｼｮﾄｸｾﾞｲ</t>
    </rPh>
    <rPh sb="14" eb="17">
      <t>ｼﾞｭｳﾐﾝｾﾞｲ</t>
    </rPh>
    <rPh sb="17" eb="20">
      <t>ﾈﾝｾﾞｲｶﾞｸ</t>
    </rPh>
    <rPh sb="21" eb="23">
      <t>ｾﾞｲｶﾞｸ</t>
    </rPh>
    <rPh sb="23" eb="25">
      <t>ｺｳｼﾞｮ</t>
    </rPh>
    <rPh sb="26" eb="27">
      <t>ﾋ</t>
    </rPh>
    <rPh sb="32" eb="34">
      <t>ｶﾞｲｺｸ</t>
    </rPh>
    <rPh sb="34" eb="35">
      <t>ｾﾞｲ</t>
    </rPh>
    <rPh sb="36" eb="38">
      <t>ｼﾝｺｸ</t>
    </rPh>
    <rPh sb="38" eb="40">
      <t>ﾌﾖｳ</t>
    </rPh>
    <rPh sb="43" eb="45">
      <t>ｼｮﾄｸ</t>
    </rPh>
    <rPh sb="47" eb="49">
      <t>ﾁｮｳｼｭｳ</t>
    </rPh>
    <rPh sb="52" eb="53">
      <t>ｼｮ</t>
    </rPh>
    <rPh sb="53" eb="54">
      <t>ｾﾞｲ</t>
    </rPh>
    <rPh sb="55" eb="57">
      <t>ｺﾞｳｹｲ</t>
    </rPh>
    <phoneticPr fontId="1" type="noConversion"/>
  </si>
  <si>
    <t>なお引ききれない外国税は、3年間繰越せるので「考慮しない」で合計するという考え方と</t>
    <rPh sb="2" eb="3">
      <t>ﾋ</t>
    </rPh>
    <rPh sb="8" eb="10">
      <t>ｶﾞｲｺｸ</t>
    </rPh>
    <rPh sb="10" eb="11">
      <t>ｾﾞｲ</t>
    </rPh>
    <rPh sb="14" eb="16">
      <t>ﾈﾝｶﾝ</t>
    </rPh>
    <rPh sb="16" eb="18">
      <t>ｸﾘｺｼ</t>
    </rPh>
    <rPh sb="23" eb="25">
      <t>ｺｳﾘｮ</t>
    </rPh>
    <rPh sb="30" eb="32">
      <t>ｺﾞｳｹｲ</t>
    </rPh>
    <rPh sb="37" eb="38">
      <t>ｶﾝｶﾞ</t>
    </rPh>
    <rPh sb="39" eb="40">
      <t>ｶﾀ</t>
    </rPh>
    <phoneticPr fontId="1" type="noConversion"/>
  </si>
  <si>
    <t>翌年以降も所得状況が変わらなければ原則徴収されたままなので「考慮する」という考え方があり、両者選択して試算できます。</t>
    <rPh sb="0" eb="2">
      <t>ﾖｸﾄｼ</t>
    </rPh>
    <rPh sb="2" eb="4">
      <t>ｲｺｳ</t>
    </rPh>
    <rPh sb="5" eb="9">
      <t>ｼｮﾄｸｼﾞｮｳｷｮｳ</t>
    </rPh>
    <rPh sb="10" eb="11">
      <t>ｶ</t>
    </rPh>
    <rPh sb="17" eb="19">
      <t>ｹﾞﾝｿｸ</t>
    </rPh>
    <rPh sb="19" eb="21">
      <t>ﾁｮｳｼｭｳ</t>
    </rPh>
    <rPh sb="30" eb="32">
      <t>ｺｳﾘｮ</t>
    </rPh>
    <rPh sb="38" eb="39">
      <t>ｶﾝｶﾞ</t>
    </rPh>
    <rPh sb="40" eb="41">
      <t>ｶﾀ</t>
    </rPh>
    <rPh sb="45" eb="47">
      <t>ﾘｮｳｼｬ</t>
    </rPh>
    <rPh sb="47" eb="49">
      <t>ｾﾝﾀｸ</t>
    </rPh>
    <rPh sb="51" eb="53">
      <t>ｼｻﾝ</t>
    </rPh>
    <phoneticPr fontId="1" type="noConversion"/>
  </si>
  <si>
    <t>上記は、定額減税の効果は考慮しておりません。</t>
    <rPh sb="0" eb="2">
      <t>ｼﾞｮｳｷ</t>
    </rPh>
    <rPh sb="4" eb="8">
      <t>ﾃｲｶﾞｸｹﾞﾝｾﾞｲ</t>
    </rPh>
    <rPh sb="9" eb="11">
      <t>ｺｳｶ</t>
    </rPh>
    <rPh sb="12" eb="14">
      <t>ｺｳﾘｮ</t>
    </rPh>
    <phoneticPr fontId="1" type="noConversion"/>
  </si>
  <si>
    <t>不足額給付額</t>
    <rPh sb="0" eb="2">
      <t>フソク</t>
    </rPh>
    <rPh sb="2" eb="3">
      <t>ガク</t>
    </rPh>
    <rPh sb="3" eb="6">
      <t>キュウフガク</t>
    </rPh>
    <phoneticPr fontId="50"/>
  </si>
  <si>
    <t>住民税</t>
    <rPh sb="0" eb="3">
      <t>ｼﾞｭｳﾐﾝｾﾞｲ</t>
    </rPh>
    <phoneticPr fontId="1" type="noConversion"/>
  </si>
  <si>
    <t>※住民税が課税されない世帯への給付金は本シートでは考慮しません。</t>
    <rPh sb="1" eb="4">
      <t>ジュウミンゼイ</t>
    </rPh>
    <rPh sb="5" eb="7">
      <t>カゼイ</t>
    </rPh>
    <rPh sb="11" eb="13">
      <t>セタイ</t>
    </rPh>
    <rPh sb="15" eb="18">
      <t>キュウフキン</t>
    </rPh>
    <rPh sb="19" eb="20">
      <t>ホン</t>
    </rPh>
    <rPh sb="25" eb="27">
      <t>コウリョ</t>
    </rPh>
    <phoneticPr fontId="50"/>
  </si>
  <si>
    <t>有料機能フラグ</t>
    <rPh sb="0" eb="4">
      <t>ユウリョウキノウ</t>
    </rPh>
    <phoneticPr fontId="50"/>
  </si>
  <si>
    <t>　「住民税定額減税額」「令和６年度住民税所得割額」は、調整給付をもらっている方は通知書の該当欄を参照ください。</t>
    <rPh sb="12" eb="14">
      <t>レイワ</t>
    </rPh>
    <rPh sb="15" eb="17">
      <t>ネンド</t>
    </rPh>
    <rPh sb="17" eb="24">
      <t>ジュウミンゼイショトクワリガク</t>
    </rPh>
    <rPh sb="27" eb="31">
      <t>チョウセイキュウフ</t>
    </rPh>
    <rPh sb="38" eb="39">
      <t>カタ</t>
    </rPh>
    <rPh sb="40" eb="43">
      <t>ツウチショ</t>
    </rPh>
    <rPh sb="44" eb="46">
      <t>ガイトウ</t>
    </rPh>
    <rPh sb="46" eb="47">
      <t>ラン</t>
    </rPh>
    <rPh sb="48" eb="50">
      <t>サンショウ</t>
    </rPh>
    <phoneticPr fontId="50"/>
  </si>
  <si>
    <t>　調整給付をもらっていない場合は、入力不要です。</t>
    <rPh sb="1" eb="5">
      <t>チョウセイキュウフ</t>
    </rPh>
    <rPh sb="13" eb="15">
      <t>バアイ</t>
    </rPh>
    <rPh sb="17" eb="21">
      <t>ニュウリョクフヨウ</t>
    </rPh>
    <phoneticPr fontId="50"/>
  </si>
  <si>
    <t>調整給付＋不足額給付額は、令和6年6月に受給できる調整給付額と令和7年6月に受給できる不足額給付額の合計額です。</t>
    <rPh sb="13" eb="15">
      <t>レイワ</t>
    </rPh>
    <rPh sb="16" eb="17">
      <t>ネン</t>
    </rPh>
    <rPh sb="18" eb="19">
      <t>ガツ</t>
    </rPh>
    <rPh sb="20" eb="22">
      <t>ジュキュウ</t>
    </rPh>
    <rPh sb="25" eb="27">
      <t>チョウセイ</t>
    </rPh>
    <rPh sb="27" eb="29">
      <t>キュウフ</t>
    </rPh>
    <rPh sb="29" eb="30">
      <t>ガク</t>
    </rPh>
    <rPh sb="31" eb="33">
      <t>レイワ</t>
    </rPh>
    <rPh sb="34" eb="35">
      <t>ネン</t>
    </rPh>
    <rPh sb="36" eb="37">
      <t>ガツ</t>
    </rPh>
    <rPh sb="38" eb="40">
      <t>ジュキュウ</t>
    </rPh>
    <rPh sb="43" eb="46">
      <t>フソクガク</t>
    </rPh>
    <rPh sb="46" eb="49">
      <t>キュウフガク</t>
    </rPh>
    <rPh sb="50" eb="53">
      <t>ゴウケイガク</t>
    </rPh>
    <phoneticPr fontId="50"/>
  </si>
  <si>
    <t>本シートでの算出は、有料機能を利用していること、本ファイルに令和６年分の所得・控除データを入れていることが前提です。</t>
  </si>
  <si>
    <t>この欄が調整給付額を上回っている場合は、調整給付額との差額を不足額給付として受給できます。</t>
  </si>
  <si>
    <t>逆に下回っている場合は、受給されず調整給付の返還も不要です。</t>
  </si>
  <si>
    <t>万円</t>
    <rPh sb="0" eb="2">
      <t>マンエン</t>
    </rPh>
    <phoneticPr fontId="50"/>
  </si>
  <si>
    <t>令和6年6月に調整給付を受給した場合は、「受給済調整給付額」に金額を（円ではなく万円単位で）入力してください</t>
    <rPh sb="7" eb="11">
      <t>チョウセイキュウフ</t>
    </rPh>
    <rPh sb="12" eb="14">
      <t>ジュキュウ</t>
    </rPh>
    <rPh sb="16" eb="18">
      <t>バアイ</t>
    </rPh>
    <rPh sb="21" eb="24">
      <t>ジュキュウズ</t>
    </rPh>
    <rPh sb="24" eb="29">
      <t>チョウセイキュウフガク</t>
    </rPh>
    <rPh sb="31" eb="33">
      <t>キンガク</t>
    </rPh>
    <rPh sb="35" eb="36">
      <t>エン</t>
    </rPh>
    <rPh sb="40" eb="42">
      <t>マンエン</t>
    </rPh>
    <rPh sb="42" eb="44">
      <t>タンイ</t>
    </rPh>
    <rPh sb="46" eb="48">
      <t>ニュウリョク</t>
    </rPh>
    <phoneticPr fontId="50"/>
  </si>
  <si>
    <t>調整・不足額給付</t>
    <rPh sb="0" eb="2">
      <t>ﾁｮｳｾｲ</t>
    </rPh>
    <rPh sb="3" eb="5">
      <t>ﾌｿｸ</t>
    </rPh>
    <rPh sb="5" eb="6">
      <t>ｶﾞｸ</t>
    </rPh>
    <rPh sb="6" eb="8">
      <t>ｷｭｳﾌ</t>
    </rPh>
    <phoneticPr fontId="1" type="noConversion"/>
  </si>
  <si>
    <t>G28</t>
    <phoneticPr fontId="1" type="noConversion"/>
  </si>
  <si>
    <t>要検証</t>
    <rPh sb="0" eb="3">
      <t>ﾖｳｹﾝｼｮｳ</t>
    </rPh>
    <phoneticPr fontId="1" type="noConversion"/>
  </si>
  <si>
    <t>←調整給付通知書の一例</t>
    <rPh sb="1" eb="5">
      <t>チョウセイキュウフ</t>
    </rPh>
    <rPh sb="5" eb="8">
      <t>ツウチショ</t>
    </rPh>
    <rPh sb="9" eb="11">
      <t>イチレイ</t>
    </rPh>
    <phoneticPr fontId="50"/>
  </si>
  <si>
    <t>　（伊勢崎市サイトに基づく）</t>
    <rPh sb="2" eb="6">
      <t>イセサキシ</t>
    </rPh>
    <rPh sb="10" eb="11">
      <t>モト</t>
    </rPh>
    <phoneticPr fontId="50"/>
  </si>
  <si>
    <t>所得税
定額減税額</t>
    <rPh sb="0" eb="2">
      <t>ショトク</t>
    </rPh>
    <rPh sb="2" eb="3">
      <t>ゼイ</t>
    </rPh>
    <rPh sb="4" eb="6">
      <t>テイガク</t>
    </rPh>
    <rPh sb="6" eb="8">
      <t>ゲンゼイ</t>
    </rPh>
    <rPh sb="8" eb="9">
      <t>ガク</t>
    </rPh>
    <phoneticPr fontId="50"/>
  </si>
  <si>
    <t>令和6年分
所得税</t>
    <rPh sb="0" eb="2">
      <t>レイワ</t>
    </rPh>
    <rPh sb="3" eb="5">
      <t>ネンブン</t>
    </rPh>
    <rPh sb="6" eb="9">
      <t>ショトクゼイ</t>
    </rPh>
    <phoneticPr fontId="50"/>
  </si>
  <si>
    <t>所得税分
控除不足額</t>
    <rPh sb="0" eb="3">
      <t>ショトクゼイ</t>
    </rPh>
    <rPh sb="3" eb="4">
      <t>ブン</t>
    </rPh>
    <rPh sb="5" eb="7">
      <t>コウジョ</t>
    </rPh>
    <rPh sb="7" eb="9">
      <t>フソク</t>
    </rPh>
    <rPh sb="9" eb="10">
      <t>ガク</t>
    </rPh>
    <phoneticPr fontId="50"/>
  </si>
  <si>
    <t>住民税
定額減税額</t>
    <rPh sb="0" eb="1">
      <t>ジュウ</t>
    </rPh>
    <rPh sb="1" eb="2">
      <t>ミン</t>
    </rPh>
    <rPh sb="2" eb="3">
      <t>ゼイ</t>
    </rPh>
    <rPh sb="4" eb="6">
      <t>テイガク</t>
    </rPh>
    <rPh sb="6" eb="8">
      <t>ゲンゼイ</t>
    </rPh>
    <rPh sb="8" eb="9">
      <t>ガク</t>
    </rPh>
    <phoneticPr fontId="50"/>
  </si>
  <si>
    <t>令和6年度
住民税所得割額</t>
    <rPh sb="0" eb="2">
      <t>レイワ</t>
    </rPh>
    <rPh sb="3" eb="5">
      <t>ネンド</t>
    </rPh>
    <rPh sb="6" eb="9">
      <t>ジュウミンゼイ</t>
    </rPh>
    <rPh sb="9" eb="13">
      <t>ショトクワリガク</t>
    </rPh>
    <phoneticPr fontId="50"/>
  </si>
  <si>
    <t>住民税分
控除不足額</t>
    <rPh sb="0" eb="3">
      <t>ジュウミンゼイ</t>
    </rPh>
    <rPh sb="3" eb="4">
      <t>ブン</t>
    </rPh>
    <rPh sb="5" eb="7">
      <t>コウジョ</t>
    </rPh>
    <rPh sb="7" eb="9">
      <t>フソク</t>
    </rPh>
    <rPh sb="9" eb="10">
      <t>ガク</t>
    </rPh>
    <phoneticPr fontId="50"/>
  </si>
  <si>
    <t>調整給付＋
不足額給付額</t>
    <rPh sb="0" eb="4">
      <t>チョウセイキュウフ</t>
    </rPh>
    <rPh sb="6" eb="8">
      <t>フソク</t>
    </rPh>
    <rPh sb="8" eb="9">
      <t>ガク</t>
    </rPh>
    <rPh sb="9" eb="12">
      <t>キュウフガク</t>
    </rPh>
    <phoneticPr fontId="50"/>
  </si>
  <si>
    <t>受給済
調整給付額</t>
    <rPh sb="0" eb="3">
      <t>ジュキュウズ</t>
    </rPh>
    <rPh sb="4" eb="9">
      <t>チョウセイキュウフガク</t>
    </rPh>
    <phoneticPr fontId="50"/>
  </si>
  <si>
    <t>不足額
給付額</t>
    <rPh sb="0" eb="2">
      <t>フソク</t>
    </rPh>
    <rPh sb="2" eb="3">
      <t>ガク</t>
    </rPh>
    <rPh sb="4" eb="7">
      <t>キュウフガク</t>
    </rPh>
    <phoneticPr fontId="50"/>
  </si>
  <si>
    <t>定額反映flag所</t>
    <rPh sb="0" eb="2">
      <t>ﾃｲｶﾞｸ</t>
    </rPh>
    <rPh sb="2" eb="4">
      <t>ﾊﾝｴｲ</t>
    </rPh>
    <rPh sb="8" eb="9">
      <t>ｼｮ</t>
    </rPh>
    <phoneticPr fontId="1" type="noConversion"/>
  </si>
  <si>
    <t>定額反映flag住</t>
    <rPh sb="0" eb="2">
      <t>ﾃｲｶﾞｸ</t>
    </rPh>
    <rPh sb="2" eb="4">
      <t>ﾊﾝｴｲ</t>
    </rPh>
    <rPh sb="8" eb="9">
      <t>ｽﾐ</t>
    </rPh>
    <phoneticPr fontId="1" type="noConversion"/>
  </si>
  <si>
    <t>同一生計配偶者数（住）</t>
    <rPh sb="0" eb="8">
      <t>ﾄﾞｳｲﾂｾｲｹｲﾊｲｸﾞｳｼｬｽｳ</t>
    </rPh>
    <rPh sb="9" eb="10">
      <t>ｼﾞｭｳ</t>
    </rPh>
    <phoneticPr fontId="1" type="noConversion"/>
  </si>
  <si>
    <t>同配除く扶養親族等の数+1（住）</t>
    <rPh sb="0" eb="1">
      <t>ﾄﾞｳ</t>
    </rPh>
    <rPh sb="1" eb="2">
      <t>ﾊｲ</t>
    </rPh>
    <rPh sb="2" eb="3">
      <t>ﾉｿﾞ</t>
    </rPh>
    <rPh sb="4" eb="8">
      <t>ﾌﾖｳｼﾝｿﾞｸ</t>
    </rPh>
    <rPh sb="8" eb="9">
      <t>ﾅﾄﾞ</t>
    </rPh>
    <rPh sb="10" eb="11">
      <t>ｶｽﾞ</t>
    </rPh>
    <rPh sb="14" eb="15">
      <t>ｼﾞｭｳ</t>
    </rPh>
    <phoneticPr fontId="1" type="noConversion"/>
  </si>
  <si>
    <t>　定額減税を反映させたい場合は、「反映させる」を選択してください。（令和6年所得）では所得税を中心に、（令和5年所得）では住民税で反映されます。</t>
    <rPh sb="1" eb="5">
      <t>ﾃｲｶﾞｸｹﾞﾝｾﾞｲ</t>
    </rPh>
    <rPh sb="6" eb="8">
      <t>ﾊﾝｴｲ</t>
    </rPh>
    <rPh sb="12" eb="14">
      <t>ﾊﾞｱｲ</t>
    </rPh>
    <rPh sb="17" eb="19">
      <t>ﾊﾝｴｲ</t>
    </rPh>
    <rPh sb="24" eb="26">
      <t>ｾﾝﾀｸ</t>
    </rPh>
    <rPh sb="34" eb="36">
      <t>ﾚｲﾜ</t>
    </rPh>
    <rPh sb="37" eb="38">
      <t>ﾈﾝ</t>
    </rPh>
    <rPh sb="38" eb="40">
      <t>ｼｮﾄｸ</t>
    </rPh>
    <rPh sb="43" eb="46">
      <t>ｼｮﾄｸｾﾞｲ</t>
    </rPh>
    <rPh sb="47" eb="49">
      <t>ﾁｭｳｼﾝ</t>
    </rPh>
    <rPh sb="52" eb="54">
      <t>ﾚｲﾜ</t>
    </rPh>
    <rPh sb="55" eb="58">
      <t>ﾈﾝｼｮﾄｸ</t>
    </rPh>
    <rPh sb="61" eb="64">
      <t>ｼﾞｭｳﾐﾝｾﾞｲ</t>
    </rPh>
    <rPh sb="65" eb="67">
      <t>ﾊﾝｴｲ</t>
    </rPh>
    <phoneticPr fontId="1" type="noConversion"/>
  </si>
  <si>
    <t>有料機能↓</t>
    <rPh sb="0" eb="4">
      <t>ﾕｳﾘｮｳｷﾉｳ</t>
    </rPh>
    <phoneticPr fontId="1" type="noConversion"/>
  </si>
  <si>
    <t>　なお定額減税は、有料機能のいずれかを利用した場合に反映できます。</t>
    <rPh sb="3" eb="5">
      <t>ﾃｲｶﾞｸ</t>
    </rPh>
    <rPh sb="5" eb="7">
      <t>ｹﾞﾝｾﾞｲ</t>
    </rPh>
    <rPh sb="9" eb="13">
      <t>ﾕｳﾘｮｳｷﾉｳ</t>
    </rPh>
    <rPh sb="19" eb="21">
      <t>ﾘﾖｳ</t>
    </rPh>
    <rPh sb="23" eb="25">
      <t>ﾊﾞｱｲ</t>
    </rPh>
    <rPh sb="26" eb="28">
      <t>ﾊﾝｴｲ</t>
    </rPh>
    <phoneticPr fontId="1" type="noConversion"/>
  </si>
  <si>
    <t>定額減税は「試算結果」シートで「反映させる」とすれば考慮します。</t>
    <rPh sb="6" eb="8">
      <t>ｼｻﾝ</t>
    </rPh>
    <rPh sb="8" eb="10">
      <t>ｹｯｶ</t>
    </rPh>
    <rPh sb="16" eb="18">
      <t>ﾊﾝｴｲ</t>
    </rPh>
    <rPh sb="26" eb="28">
      <t>ｺｳﾘｮ</t>
    </rPh>
    <phoneticPr fontId="1" type="noConversion"/>
  </si>
  <si>
    <t>考慮する</t>
  </si>
  <si>
    <r>
      <t>賦課限度額</t>
    </r>
    <r>
      <rPr>
        <b/>
        <sz val="11"/>
        <color theme="1"/>
        <rFont val="ＭＳ Ｐゴシック"/>
        <family val="3"/>
        <charset val="128"/>
        <scheme val="minor"/>
      </rPr>
      <t>(令和7年度)</t>
    </r>
    <rPh sb="6" eb="8">
      <t>レイワ</t>
    </rPh>
    <rPh sb="9" eb="10">
      <t>ネン</t>
    </rPh>
    <rPh sb="10" eb="11">
      <t>ド</t>
    </rPh>
    <phoneticPr fontId="50"/>
  </si>
  <si>
    <t>定額減税の反映</t>
    <rPh sb="0" eb="4">
      <t>ﾃｲｶﾞｸｹﾞﾝｾﾞｲ</t>
    </rPh>
    <rPh sb="5" eb="7">
      <t>ﾊﾝｴｲ</t>
    </rPh>
    <phoneticPr fontId="1" type="noConversion"/>
  </si>
  <si>
    <t>※【定額減税調整・不足額給付計算】</t>
    <phoneticPr fontId="1" type="noConversion"/>
  </si>
  <si>
    <t>定額減税が所得税や住民税より控除しきれず給付の対象になる場合に、給付額を試算</t>
    <rPh sb="0" eb="4">
      <t>ﾃｲｶﾞｸｹﾞﾝｾﾞｲ</t>
    </rPh>
    <rPh sb="5" eb="8">
      <t>ｼｮﾄｸｾﾞｲ</t>
    </rPh>
    <rPh sb="9" eb="12">
      <t>ｼﾞｭｳﾐﾝｾﾞｲ</t>
    </rPh>
    <rPh sb="14" eb="16">
      <t>ｺｳｼﾞｮ</t>
    </rPh>
    <rPh sb="20" eb="22">
      <t>ｷｭｳﾌ</t>
    </rPh>
    <rPh sb="23" eb="25">
      <t>ﾀｲｼｮｳ</t>
    </rPh>
    <rPh sb="28" eb="30">
      <t>ﾊﾞｱｲ</t>
    </rPh>
    <rPh sb="32" eb="35">
      <t>ｷｭｳﾌｶﾞｸ</t>
    </rPh>
    <rPh sb="36" eb="38">
      <t>ｼｻﾝ</t>
    </rPh>
    <phoneticPr fontId="1" type="noConversion"/>
  </si>
  <si>
    <t>※上記シートで試算を行うには、シェアレジお支払い手続きが必要です。</t>
    <rPh sb="1" eb="3">
      <t>ｼﾞｮｳｷ</t>
    </rPh>
    <rPh sb="7" eb="9">
      <t>ｼｻﾝ</t>
    </rPh>
    <phoneticPr fontId="1" type="noConversion"/>
  </si>
  <si>
    <t>反映させない</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</si>
</sst>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0">
    <numFmt numFmtId="6" formatCode="&quot;¥&quot;#,##0;[Red]&quot;¥&quot;\-#,##0"/>
    <numFmt numFmtId="176" formatCode="0.0%"/>
    <numFmt numFmtId="177" formatCode="#,##0;&quot;△ &quot;#,##0"/>
    <numFmt numFmtId="178" formatCode="General&quot;級地&quot;"/>
    <numFmt numFmtId="179" formatCode="General&quot;万円&quot;"/>
    <numFmt numFmtId="180" formatCode="0.0000_ "/>
    <numFmt numFmtId="181" formatCode="#,##0_ ;[Red]\-#,##0\ "/>
    <numFmt numFmtId="182" formatCode="0_ "/>
    <numFmt numFmtId="183" formatCode="#,##0;[Red]\-#,##0&quot;割&quot;"/>
    <numFmt numFmtId="184" formatCode="0.000%"/>
  </numFmts>
  <fonts count="61" x14ac:knownFonts="1">
    <font>
      <sz val="11"/>
      <color theme="1"/>
      <name val="ＭＳ Ｐゴシック"/>
      <scheme val="minor"/>
    </font>
    <font>
      <sz val="6"/>
      <color rgb="FF000000"/>
      <name val="ＭＳ Ｐゴシック"/>
      <family val="3"/>
      <charset val="128"/>
      <scheme val="minor"/>
    </font>
    <font>
      <b/>
      <sz val="11"/>
      <color theme="1"/>
      <name val="ＭＳ Ｐゴシック"/>
      <family val="3"/>
      <charset val="128"/>
      <scheme val="minor"/>
    </font>
    <font>
      <b/>
      <sz val="11"/>
      <color rgb="FFFF0000"/>
      <name val="ＭＳ Ｐゴシック"/>
      <family val="3"/>
      <charset val="128"/>
      <scheme val="minor"/>
    </font>
    <font>
      <sz val="11"/>
      <color rgb="FFFFFF66"/>
      <name val="ＭＳ Ｐゴシック"/>
      <family val="3"/>
      <charset val="128"/>
      <scheme val="minor"/>
    </font>
    <font>
      <b/>
      <sz val="11"/>
      <color rgb="FFFFFF66"/>
      <name val="ＭＳ Ｐゴシック"/>
      <family val="3"/>
      <charset val="128"/>
      <scheme val="minor"/>
    </font>
    <font>
      <b/>
      <i/>
      <sz val="11"/>
      <color theme="1"/>
      <name val="ＭＳ Ｐゴシック"/>
      <family val="3"/>
      <charset val="128"/>
      <scheme val="minor"/>
    </font>
    <font>
      <b/>
      <sz val="12"/>
      <color theme="1"/>
      <name val="ＭＳ Ｐゴシック"/>
      <family val="3"/>
      <charset val="128"/>
      <scheme val="minor"/>
    </font>
    <font>
      <b/>
      <sz val="12"/>
      <color rgb="FFFF0000"/>
      <name val="ＭＳ Ｐゴシック"/>
      <family val="3"/>
      <charset val="128"/>
      <scheme val="minor"/>
    </font>
    <font>
      <sz val="12"/>
      <color theme="1"/>
      <name val="ＭＳ Ｐゴシック"/>
      <family val="3"/>
      <charset val="128"/>
      <scheme val="minor"/>
    </font>
    <font>
      <sz val="12"/>
      <color rgb="FFFF0000"/>
      <name val="ＭＳ Ｐゴシック"/>
      <family val="3"/>
      <charset val="128"/>
      <scheme val="minor"/>
    </font>
    <font>
      <b/>
      <sz val="11"/>
      <color theme="3"/>
      <name val="ＭＳ Ｐゴシック"/>
      <family val="3"/>
      <charset val="128"/>
      <scheme val="minor"/>
    </font>
    <font>
      <sz val="11"/>
      <color theme="3"/>
      <name val="ＭＳ Ｐゴシック"/>
      <family val="3"/>
      <charset val="128"/>
      <scheme val="minor"/>
    </font>
    <font>
      <b/>
      <i/>
      <sz val="14"/>
      <color rgb="FFFF0000"/>
      <name val="ＭＳ Ｐゴシック"/>
      <family val="3"/>
      <charset val="128"/>
      <scheme val="minor"/>
    </font>
    <font>
      <i/>
      <sz val="11"/>
      <color theme="1"/>
      <name val="ＭＳ Ｐゴシック"/>
      <family val="3"/>
      <charset val="128"/>
      <scheme val="minor"/>
    </font>
    <font>
      <b/>
      <sz val="11"/>
      <color rgb="FF000000"/>
      <name val="ＭＳ Ｐゴシック"/>
      <family val="3"/>
      <charset val="128"/>
      <scheme val="minor"/>
    </font>
    <font>
      <b/>
      <i/>
      <sz val="11"/>
      <color rgb="FFFF0000"/>
      <name val="ＭＳ Ｐゴシック"/>
      <family val="3"/>
      <charset val="128"/>
      <scheme val="minor"/>
    </font>
    <font>
      <u/>
      <sz val="11"/>
      <color theme="10"/>
      <name val="ＭＳ Ｐゴシック"/>
      <family val="3"/>
      <charset val="128"/>
      <scheme val="minor"/>
    </font>
    <font>
      <b/>
      <u/>
      <sz val="11"/>
      <color theme="10"/>
      <name val="ＭＳ Ｐゴシック"/>
      <family val="3"/>
      <charset val="128"/>
      <scheme val="minor"/>
    </font>
    <font>
      <b/>
      <i/>
      <sz val="11"/>
      <color rgb="FF000000"/>
      <name val="ＭＳ Ｐゴシック"/>
      <family val="3"/>
      <charset val="128"/>
      <scheme val="minor"/>
    </font>
    <font>
      <sz val="11"/>
      <color rgb="FF000000"/>
      <name val="ＭＳ Ｐゴシック"/>
      <family val="3"/>
      <charset val="128"/>
      <scheme val="minor"/>
    </font>
    <font>
      <b/>
      <sz val="12"/>
      <color rgb="FFFF0000"/>
      <name val="ＭＳ ゴシック"/>
      <family val="3"/>
      <charset val="128"/>
    </font>
    <font>
      <sz val="12"/>
      <color theme="1"/>
      <name val="ＭＳ ゴシック"/>
      <family val="3"/>
      <charset val="128"/>
    </font>
    <font>
      <b/>
      <sz val="11"/>
      <color theme="1"/>
      <name val="ＭＳ Ｐゴシック"/>
      <family val="3"/>
      <charset val="128"/>
    </font>
    <font>
      <sz val="15"/>
      <color theme="1"/>
      <name val="ＭＳ Ｐゴシック"/>
      <family val="3"/>
      <charset val="128"/>
    </font>
    <font>
      <b/>
      <i/>
      <sz val="12"/>
      <color rgb="FFFF0000"/>
      <name val="ＭＳ Ｐゴシック"/>
      <family val="3"/>
      <charset val="128"/>
      <scheme val="minor"/>
    </font>
    <font>
      <b/>
      <sz val="11"/>
      <color theme="0"/>
      <name val="ＭＳ Ｐゴシック"/>
      <family val="3"/>
      <charset val="128"/>
      <scheme val="minor"/>
    </font>
    <font>
      <sz val="11"/>
      <color rgb="FFFFFF00"/>
      <name val="ＭＳ Ｐゴシック"/>
      <family val="3"/>
      <charset val="128"/>
      <scheme val="minor"/>
    </font>
    <font>
      <b/>
      <sz val="11"/>
      <color rgb="FFFF0000"/>
      <name val="ＭＳ Ｐゴシック"/>
      <family val="3"/>
      <charset val="128"/>
    </font>
    <font>
      <b/>
      <sz val="12"/>
      <color rgb="FF000000"/>
      <name val="ＭＳ Ｐゴシック"/>
      <family val="3"/>
      <charset val="128"/>
      <scheme val="minor"/>
    </font>
    <font>
      <b/>
      <sz val="11"/>
      <color rgb="FF7030A0"/>
      <name val="ＭＳ Ｐゴシック"/>
      <family val="3"/>
      <charset val="128"/>
      <scheme val="minor"/>
    </font>
    <font>
      <sz val="11"/>
      <color rgb="FFFF0000"/>
      <name val="ＭＳ Ｐゴシック"/>
      <family val="3"/>
      <charset val="128"/>
      <scheme val="minor"/>
    </font>
    <font>
      <b/>
      <u/>
      <sz val="16"/>
      <color rgb="FFFF0000"/>
      <name val="ＭＳ Ｐゴシック"/>
      <family val="3"/>
      <charset val="128"/>
      <scheme val="minor"/>
    </font>
    <font>
      <sz val="12"/>
      <color theme="1"/>
      <name val="ＭＳ Ｐゴシック"/>
      <family val="3"/>
      <charset val="128"/>
    </font>
    <font>
      <sz val="11"/>
      <color theme="1"/>
      <name val="ＭＳ Ｐゴシック"/>
      <family val="3"/>
      <charset val="128"/>
    </font>
    <font>
      <b/>
      <sz val="12"/>
      <color theme="0"/>
      <name val="ＭＳ Ｐゴシック"/>
      <family val="3"/>
      <charset val="128"/>
      <scheme val="minor"/>
    </font>
    <font>
      <u/>
      <sz val="12"/>
      <color theme="10"/>
      <name val="ＭＳ Ｐゴシック"/>
      <family val="3"/>
      <charset val="128"/>
      <scheme val="minor"/>
    </font>
    <font>
      <b/>
      <sz val="11"/>
      <color rgb="FFFFCCFF"/>
      <name val="ＭＳ Ｐゴシック"/>
      <family val="3"/>
      <charset val="128"/>
      <scheme val="minor"/>
    </font>
    <font>
      <b/>
      <u/>
      <sz val="12"/>
      <color theme="10"/>
      <name val="ＭＳ Ｐゴシック"/>
      <family val="3"/>
      <charset val="128"/>
      <scheme val="minor"/>
    </font>
    <font>
      <b/>
      <u/>
      <sz val="12"/>
      <color theme="10"/>
      <name val="ＭＳ Ｐゴシック"/>
      <family val="3"/>
      <charset val="128"/>
    </font>
    <font>
      <b/>
      <u/>
      <sz val="11"/>
      <color theme="10"/>
      <name val="ＭＳ Ｐゴシック"/>
      <family val="3"/>
      <charset val="128"/>
    </font>
    <font>
      <b/>
      <sz val="12"/>
      <color rgb="FF7030A0"/>
      <name val="ＭＳ Ｐゴシック"/>
      <family val="3"/>
      <charset val="128"/>
      <scheme val="minor"/>
    </font>
    <font>
      <strike/>
      <sz val="11"/>
      <color theme="1"/>
      <name val="ＭＳ Ｐゴシック"/>
      <family val="3"/>
      <charset val="128"/>
      <scheme val="minor"/>
    </font>
    <font>
      <b/>
      <strike/>
      <sz val="11"/>
      <color theme="1"/>
      <name val="ＭＳ Ｐゴシック"/>
      <family val="3"/>
      <charset val="128"/>
      <scheme val="minor"/>
    </font>
    <font>
      <sz val="11"/>
      <color theme="0"/>
      <name val="ＭＳ Ｐゴシック"/>
      <family val="3"/>
      <charset val="128"/>
      <scheme val="minor"/>
    </font>
    <font>
      <sz val="11"/>
      <color theme="1"/>
      <name val="ＭＳ Ｐゴシック"/>
      <family val="3"/>
      <charset val="128"/>
      <scheme val="minor"/>
    </font>
    <font>
      <u/>
      <sz val="11"/>
      <color theme="11"/>
      <name val="ＭＳ Ｐゴシック"/>
      <family val="3"/>
      <charset val="128"/>
      <scheme val="minor"/>
    </font>
    <font>
      <b/>
      <sz val="12"/>
      <color rgb="FFFF0000"/>
      <name val="ＭＳ Ｐゴシック"/>
      <family val="3"/>
      <charset val="128"/>
    </font>
    <font>
      <b/>
      <sz val="11"/>
      <color rgb="FF000000"/>
      <name val="ＭＳ Ｐゴシック"/>
      <family val="3"/>
      <charset val="128"/>
    </font>
    <font>
      <b/>
      <sz val="12"/>
      <color rgb="FF000000"/>
      <name val="ＭＳ Ｐゴシック"/>
      <family val="3"/>
      <charset val="128"/>
    </font>
    <font>
      <sz val="6"/>
      <name val="ＭＳ Ｐゴシック"/>
      <family val="3"/>
      <charset val="128"/>
      <scheme val="minor"/>
    </font>
    <font>
      <b/>
      <sz val="11"/>
      <color theme="8" tint="0.59999389629810485"/>
      <name val="ＭＳ Ｐゴシック"/>
      <family val="3"/>
      <charset val="128"/>
      <scheme val="minor"/>
    </font>
    <font>
      <sz val="11"/>
      <name val="ＭＳ Ｐゴシック"/>
      <family val="3"/>
      <charset val="128"/>
      <scheme val="minor"/>
    </font>
    <font>
      <b/>
      <sz val="10"/>
      <color theme="1"/>
      <name val="ＭＳ Ｐゴシック"/>
      <family val="3"/>
      <charset val="128"/>
      <scheme val="minor"/>
    </font>
    <font>
      <b/>
      <i/>
      <sz val="11"/>
      <color theme="0"/>
      <name val="ＭＳ Ｐゴシック"/>
      <family val="3"/>
      <charset val="128"/>
      <scheme val="minor"/>
    </font>
    <font>
      <b/>
      <sz val="11"/>
      <color rgb="FFFFFF00"/>
      <name val="ＭＳ Ｐゴシック"/>
      <family val="3"/>
      <charset val="128"/>
      <scheme val="minor"/>
    </font>
    <font>
      <sz val="12"/>
      <color theme="0"/>
      <name val="ＭＳ Ｐゴシック"/>
      <family val="3"/>
      <charset val="128"/>
      <scheme val="minor"/>
    </font>
    <font>
      <b/>
      <sz val="11"/>
      <color theme="4"/>
      <name val="ＭＳ Ｐゴシック"/>
      <family val="3"/>
      <charset val="128"/>
      <scheme val="minor"/>
    </font>
    <font>
      <i/>
      <sz val="11"/>
      <color rgb="FFFF0000"/>
      <name val="ＭＳ Ｐゴシック"/>
      <family val="3"/>
      <charset val="128"/>
      <scheme val="minor"/>
    </font>
    <font>
      <b/>
      <sz val="11"/>
      <color theme="1"/>
      <name val="ＭＳ Ｐゴシック"/>
      <family val="3"/>
      <charset val="128"/>
      <scheme val="minor"/>
    </font>
    <font>
      <b/>
      <sz val="11"/>
      <name val="ＭＳ Ｐゴシック"/>
      <family val="3"/>
      <charset val="128"/>
      <scheme val="minor"/>
    </font>
  </fonts>
  <fills count="27">
    <fill>
      <patternFill patternType="none"/>
    </fill>
    <fill>
      <patternFill patternType="gray125"/>
    </fill>
    <fill>
      <patternFill patternType="solid">
        <fgColor theme="0" tint="-0.14999847407452621"/>
        <bgColor rgb="FF000000"/>
      </patternFill>
    </fill>
    <fill>
      <patternFill patternType="solid">
        <fgColor rgb="FFFFFF66"/>
        <bgColor rgb="FF000000"/>
      </patternFill>
    </fill>
    <fill>
      <patternFill patternType="solid">
        <fgColor theme="8" tint="0.59996337778862885"/>
        <bgColor rgb="FF000000"/>
      </patternFill>
    </fill>
    <fill>
      <patternFill patternType="solid">
        <fgColor rgb="FFFFCCFF"/>
        <bgColor rgb="FF000000"/>
      </patternFill>
    </fill>
    <fill>
      <patternFill patternType="solid">
        <fgColor theme="0" tint="-0.249977111117893"/>
        <bgColor rgb="FF000000"/>
      </patternFill>
    </fill>
    <fill>
      <patternFill patternType="solid">
        <fgColor theme="8" tint="0.79995117038483843"/>
        <bgColor rgb="FF000000"/>
      </patternFill>
    </fill>
    <fill>
      <patternFill patternType="solid">
        <fgColor theme="7" tint="0.59996337778862885"/>
        <bgColor rgb="FF000000"/>
      </patternFill>
    </fill>
    <fill>
      <patternFill patternType="solid">
        <fgColor rgb="FFCCECFF"/>
        <bgColor rgb="FF000000"/>
      </patternFill>
    </fill>
    <fill>
      <patternFill patternType="solid">
        <fgColor theme="0"/>
        <bgColor rgb="FF000000"/>
      </patternFill>
    </fill>
    <fill>
      <patternFill patternType="solid">
        <fgColor rgb="FFFFFF00"/>
        <bgColor rgb="FF000000"/>
      </patternFill>
    </fill>
    <fill>
      <patternFill patternType="solid">
        <fgColor theme="4" tint="0.39997558519241921"/>
        <bgColor rgb="FF000000"/>
      </patternFill>
    </fill>
    <fill>
      <patternFill patternType="solid">
        <fgColor rgb="FFFEDA02"/>
        <bgColor rgb="FF000000"/>
      </patternFill>
    </fill>
    <fill>
      <patternFill patternType="solid">
        <fgColor rgb="FF99FF99"/>
        <bgColor rgb="FF000000"/>
      </patternFill>
    </fill>
    <fill>
      <patternFill patternType="solid">
        <fgColor theme="5" tint="0.39997558519241921"/>
        <bgColor rgb="FF000000"/>
      </patternFill>
    </fill>
    <fill>
      <patternFill patternType="solid">
        <fgColor rgb="FFFFFF00"/>
        <bgColor indexed="64"/>
      </patternFill>
    </fill>
    <fill>
      <patternFill patternType="solid">
        <fgColor theme="0" tint="-0.34998626667073579"/>
        <bgColor rgb="FF000000"/>
      </patternFill>
    </fill>
    <fill>
      <patternFill patternType="solid">
        <fgColor theme="0" tint="-0.499984740745262"/>
        <bgColor rgb="FF000000"/>
      </patternFill>
    </fill>
    <fill>
      <patternFill patternType="solid">
        <fgColor theme="0" tint="-0.499984740745262"/>
        <bgColor indexed="64"/>
      </patternFill>
    </fill>
    <fill>
      <patternFill patternType="solid">
        <fgColor theme="5" tint="0.59999389629810485"/>
        <bgColor rgb="FF000000"/>
      </patternFill>
    </fill>
    <fill>
      <patternFill patternType="solid">
        <fgColor theme="2" tint="-0.249977111117893"/>
        <bgColor rgb="FF000000"/>
      </patternFill>
    </fill>
    <fill>
      <patternFill patternType="solid">
        <fgColor theme="7" tint="0.39997558519241921"/>
        <bgColor rgb="FF000000"/>
      </patternFill>
    </fill>
    <fill>
      <patternFill patternType="solid">
        <fgColor rgb="FF7030A0"/>
        <bgColor indexed="64"/>
      </patternFill>
    </fill>
    <fill>
      <patternFill patternType="solid">
        <fgColor theme="0"/>
        <bgColor indexed="64"/>
      </patternFill>
    </fill>
    <fill>
      <patternFill patternType="solid">
        <fgColor theme="4" tint="0.79998168889431442"/>
        <bgColor rgb="FF000000"/>
      </patternFill>
    </fill>
    <fill>
      <patternFill patternType="solid">
        <fgColor theme="7" tint="0.79998168889431442"/>
        <bgColor rgb="FF000000"/>
      </patternFill>
    </fill>
  </fills>
  <borders count="104">
    <border>
      <left/>
      <right/>
      <top/>
      <bottom/>
      <diagonal/>
    </border>
    <border>
      <left style="thin">
        <color rgb="FF000000"/>
      </left>
      <right style="thin">
        <color rgb="FF000000"/>
      </right>
      <top style="thin">
        <color rgb="FF000000"/>
      </top>
      <bottom style="thin">
        <color rgb="FF000000"/>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right/>
      <top style="medium">
        <color rgb="FF000000"/>
      </top>
      <bottom/>
      <diagonal/>
    </border>
    <border>
      <left style="thin">
        <color rgb="FF000000"/>
      </left>
      <right style="thin">
        <color rgb="FF000000"/>
      </right>
      <top style="thin">
        <color rgb="FF000000"/>
      </top>
      <bottom/>
      <diagonal/>
    </border>
    <border>
      <left style="medium">
        <color rgb="FF000000"/>
      </left>
      <right style="thin">
        <color rgb="FF000000"/>
      </right>
      <top style="medium">
        <color rgb="FF000000"/>
      </top>
      <bottom style="thin">
        <color rgb="FF000000"/>
      </bottom>
      <diagonal/>
    </border>
    <border>
      <left style="thin">
        <color rgb="FF000000"/>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style="medium">
        <color rgb="FF000000"/>
      </right>
      <top style="thin">
        <color rgb="FF000000"/>
      </top>
      <bottom style="thin">
        <color rgb="FF000000"/>
      </bottom>
      <diagonal/>
    </border>
    <border>
      <left style="thin">
        <color rgb="FF000000"/>
      </left>
      <right/>
      <top/>
      <bottom style="medium">
        <color rgb="FF000000"/>
      </bottom>
      <diagonal/>
    </border>
    <border>
      <left style="thin">
        <color rgb="FF000000"/>
      </left>
      <right style="thin">
        <color rgb="FF000000"/>
      </right>
      <top style="medium">
        <color rgb="FF000000"/>
      </top>
      <bottom style="thin">
        <color rgb="FF000000"/>
      </bottom>
      <diagonal/>
    </border>
    <border>
      <left style="thin">
        <color rgb="FF000000"/>
      </left>
      <right style="thin">
        <color rgb="FF000000"/>
      </right>
      <top style="thin">
        <color rgb="FF000000"/>
      </top>
      <bottom style="medium">
        <color rgb="FF000000"/>
      </bottom>
      <diagonal/>
    </border>
    <border>
      <left style="medium">
        <color rgb="FF000000"/>
      </left>
      <right style="thin">
        <color rgb="FF000000"/>
      </right>
      <top/>
      <bottom style="medium">
        <color rgb="FF000000"/>
      </bottom>
      <diagonal/>
    </border>
    <border>
      <left style="medium">
        <color rgb="FF000000"/>
      </left>
      <right style="medium">
        <color rgb="FF000000"/>
      </right>
      <top/>
      <bottom style="medium">
        <color rgb="FF000000"/>
      </bottom>
      <diagonal/>
    </border>
    <border>
      <left style="thin">
        <color rgb="FF000000"/>
      </left>
      <right style="medium">
        <color rgb="FF000000"/>
      </right>
      <top/>
      <bottom style="medium">
        <color rgb="FF000000"/>
      </bottom>
      <diagonal/>
    </border>
    <border>
      <left style="medium">
        <color rgb="FFFF0000"/>
      </left>
      <right style="medium">
        <color rgb="FF000000"/>
      </right>
      <top style="medium">
        <color rgb="FFFF0000"/>
      </top>
      <bottom/>
      <diagonal/>
    </border>
    <border>
      <left style="medium">
        <color rgb="FF000000"/>
      </left>
      <right style="medium">
        <color rgb="FFFF0000"/>
      </right>
      <top style="medium">
        <color rgb="FFFF0000"/>
      </top>
      <bottom style="thin">
        <color rgb="FF000000"/>
      </bottom>
      <diagonal/>
    </border>
    <border>
      <left style="medium">
        <color rgb="FFFF0000"/>
      </left>
      <right style="medium">
        <color rgb="FF000000"/>
      </right>
      <top/>
      <bottom/>
      <diagonal/>
    </border>
    <border>
      <left style="medium">
        <color rgb="FF000000"/>
      </left>
      <right style="medium">
        <color rgb="FFFF0000"/>
      </right>
      <top style="thin">
        <color rgb="FF000000"/>
      </top>
      <bottom style="thin">
        <color rgb="FF000000"/>
      </bottom>
      <diagonal/>
    </border>
    <border>
      <left style="medium">
        <color rgb="FFFF0000"/>
      </left>
      <right style="medium">
        <color rgb="FF000000"/>
      </right>
      <top/>
      <bottom style="medium">
        <color rgb="FF000000"/>
      </bottom>
      <diagonal/>
    </border>
    <border>
      <left style="medium">
        <color rgb="FF000000"/>
      </left>
      <right style="medium">
        <color rgb="FFFF0000"/>
      </right>
      <top/>
      <bottom style="medium">
        <color rgb="FF000000"/>
      </bottom>
      <diagonal/>
    </border>
    <border>
      <left style="medium">
        <color rgb="FFFF0000"/>
      </left>
      <right style="medium">
        <color rgb="FF000000"/>
      </right>
      <top style="medium">
        <color rgb="FF000000"/>
      </top>
      <bottom/>
      <diagonal/>
    </border>
    <border>
      <left style="medium">
        <color rgb="FF000000"/>
      </left>
      <right style="medium">
        <color rgb="FFFF0000"/>
      </right>
      <top style="medium">
        <color rgb="FF000000"/>
      </top>
      <bottom style="thin">
        <color rgb="FF000000"/>
      </bottom>
      <diagonal/>
    </border>
    <border>
      <left style="medium">
        <color rgb="FFFF0000"/>
      </left>
      <right style="thin">
        <color rgb="FF000000"/>
      </right>
      <top style="medium">
        <color rgb="FF000000"/>
      </top>
      <bottom style="medium">
        <color rgb="FF000000"/>
      </bottom>
      <diagonal/>
    </border>
    <border>
      <left style="thin">
        <color rgb="FF000000"/>
      </left>
      <right style="medium">
        <color rgb="FFFF0000"/>
      </right>
      <top style="medium">
        <color rgb="FF000000"/>
      </top>
      <bottom style="medium">
        <color rgb="FF000000"/>
      </bottom>
      <diagonal/>
    </border>
    <border>
      <left style="medium">
        <color rgb="FFFF0000"/>
      </left>
      <right style="thin">
        <color rgb="FF000000"/>
      </right>
      <top style="medium">
        <color rgb="FF000000"/>
      </top>
      <bottom style="medium">
        <color rgb="FFFF0000"/>
      </bottom>
      <diagonal/>
    </border>
    <border>
      <left style="thin">
        <color rgb="FF000000"/>
      </left>
      <right style="medium">
        <color rgb="FFFF0000"/>
      </right>
      <top style="medium">
        <color rgb="FF000000"/>
      </top>
      <bottom style="medium">
        <color rgb="FFFF0000"/>
      </bottom>
      <diagonal/>
    </border>
    <border>
      <left style="medium">
        <color rgb="FFFF0000"/>
      </left>
      <right style="thin">
        <color rgb="FF000000"/>
      </right>
      <top style="medium">
        <color rgb="FFFF0000"/>
      </top>
      <bottom style="medium">
        <color rgb="FFFF0000"/>
      </bottom>
      <diagonal/>
    </border>
    <border>
      <left style="thin">
        <color rgb="FF000000"/>
      </left>
      <right style="medium">
        <color rgb="FFFF0000"/>
      </right>
      <top style="medium">
        <color rgb="FFFF0000"/>
      </top>
      <bottom style="medium">
        <color rgb="FFFF0000"/>
      </bottom>
      <diagonal/>
    </border>
    <border>
      <left style="medium">
        <color rgb="FF000000"/>
      </left>
      <right/>
      <top/>
      <bottom style="medium">
        <color rgb="FF000000"/>
      </bottom>
      <diagonal/>
    </border>
    <border>
      <left/>
      <right style="medium">
        <color rgb="FF000000"/>
      </right>
      <top/>
      <bottom style="medium">
        <color rgb="FF000000"/>
      </bottom>
      <diagonal/>
    </border>
    <border>
      <left style="medium">
        <color rgb="FF0070C0"/>
      </left>
      <right style="thin">
        <color rgb="FF000000"/>
      </right>
      <top style="medium">
        <color rgb="FF0070C0"/>
      </top>
      <bottom style="medium">
        <color rgb="FF0070C0"/>
      </bottom>
      <diagonal/>
    </border>
    <border>
      <left style="thin">
        <color rgb="FF000000"/>
      </left>
      <right style="medium">
        <color rgb="FF0070C0"/>
      </right>
      <top style="medium">
        <color rgb="FF0070C0"/>
      </top>
      <bottom style="medium">
        <color rgb="FF0070C0"/>
      </bottom>
      <diagonal/>
    </border>
    <border>
      <left style="medium">
        <color rgb="FF00B050"/>
      </left>
      <right style="thin">
        <color rgb="FF000000"/>
      </right>
      <top style="medium">
        <color rgb="FF00B050"/>
      </top>
      <bottom style="medium">
        <color rgb="FF00B050"/>
      </bottom>
      <diagonal/>
    </border>
    <border>
      <left style="thin">
        <color rgb="FF000000"/>
      </left>
      <right style="medium">
        <color rgb="FF00B050"/>
      </right>
      <top style="medium">
        <color rgb="FF00B050"/>
      </top>
      <bottom style="medium">
        <color rgb="FF00B050"/>
      </bottom>
      <diagonal/>
    </border>
    <border>
      <left style="medium">
        <color rgb="FFFF0000"/>
      </left>
      <right style="medium">
        <color rgb="FFFF0000"/>
      </right>
      <top style="medium">
        <color rgb="FFFF0000"/>
      </top>
      <bottom style="thin">
        <color rgb="FF000000"/>
      </bottom>
      <diagonal/>
    </border>
    <border>
      <left style="medium">
        <color rgb="FFFF0000"/>
      </left>
      <right style="medium">
        <color rgb="FFFF0000"/>
      </right>
      <top style="thin">
        <color rgb="FF000000"/>
      </top>
      <bottom style="thin">
        <color rgb="FF000000"/>
      </bottom>
      <diagonal/>
    </border>
    <border>
      <left style="medium">
        <color rgb="FFFF0000"/>
      </left>
      <right style="medium">
        <color rgb="FFFF0000"/>
      </right>
      <top/>
      <bottom style="medium">
        <color rgb="FF000000"/>
      </bottom>
      <diagonal/>
    </border>
    <border>
      <left style="medium">
        <color rgb="FFFF0000"/>
      </left>
      <right style="medium">
        <color rgb="FFFF0000"/>
      </right>
      <top style="medium">
        <color rgb="FF000000"/>
      </top>
      <bottom style="thin">
        <color rgb="FF000000"/>
      </bottom>
      <diagonal/>
    </border>
    <border>
      <left style="medium">
        <color rgb="FFFF0000"/>
      </left>
      <right style="medium">
        <color rgb="FFFF0000"/>
      </right>
      <top style="medium">
        <color rgb="FF000000"/>
      </top>
      <bottom style="medium">
        <color rgb="FF000000"/>
      </bottom>
      <diagonal/>
    </border>
    <border>
      <left style="medium">
        <color rgb="FFFF0000"/>
      </left>
      <right style="medium">
        <color rgb="FFFF0000"/>
      </right>
      <top style="medium">
        <color rgb="FF000000"/>
      </top>
      <bottom style="medium">
        <color rgb="FFFF0000"/>
      </bottom>
      <diagonal/>
    </border>
    <border>
      <left style="medium">
        <color rgb="FFFF0000"/>
      </left>
      <right style="medium">
        <color rgb="FF000000"/>
      </right>
      <top style="medium">
        <color rgb="FFFF0000"/>
      </top>
      <bottom style="medium">
        <color rgb="FFFF0000"/>
      </bottom>
      <diagonal/>
    </border>
    <border>
      <left/>
      <right style="medium">
        <color rgb="FFFF0000"/>
      </right>
      <top style="medium">
        <color rgb="FFFF0000"/>
      </top>
      <bottom style="medium">
        <color rgb="FFFF0000"/>
      </bottom>
      <diagonal/>
    </border>
    <border>
      <left style="medium">
        <color rgb="FF0070C0"/>
      </left>
      <right style="medium">
        <color rgb="FF0070C0"/>
      </right>
      <top style="medium">
        <color rgb="FF0070C0"/>
      </top>
      <bottom style="medium">
        <color rgb="FF0070C0"/>
      </bottom>
      <diagonal/>
    </border>
    <border>
      <left/>
      <right style="medium">
        <color rgb="FF000000"/>
      </right>
      <top style="medium">
        <color rgb="FF0070C0"/>
      </top>
      <bottom style="medium">
        <color rgb="FF0070C0"/>
      </bottom>
      <diagonal/>
    </border>
    <border>
      <left/>
      <right style="medium">
        <color rgb="FF0070C0"/>
      </right>
      <top style="medium">
        <color rgb="FF0070C0"/>
      </top>
      <bottom style="medium">
        <color rgb="FF0070C0"/>
      </bottom>
      <diagonal/>
    </border>
    <border>
      <left style="medium">
        <color rgb="FF00B050"/>
      </left>
      <right style="medium">
        <color rgb="FF00B050"/>
      </right>
      <top style="medium">
        <color rgb="FF00B050"/>
      </top>
      <bottom style="medium">
        <color rgb="FF00B050"/>
      </bottom>
      <diagonal/>
    </border>
    <border>
      <left/>
      <right style="medium">
        <color rgb="FF000000"/>
      </right>
      <top style="medium">
        <color rgb="FF00B050"/>
      </top>
      <bottom style="medium">
        <color rgb="FF00B050"/>
      </bottom>
      <diagonal/>
    </border>
    <border>
      <left/>
      <right style="medium">
        <color rgb="FF00B050"/>
      </right>
      <top style="medium">
        <color rgb="FF00B050"/>
      </top>
      <bottom style="medium">
        <color rgb="FF00B050"/>
      </bottom>
      <diagonal/>
    </border>
    <border>
      <left/>
      <right/>
      <top style="medium">
        <color rgb="FF00B0F0"/>
      </top>
      <bottom style="medium">
        <color rgb="FF00B050"/>
      </bottom>
      <diagonal/>
    </border>
    <border>
      <left/>
      <right style="medium">
        <color rgb="FF000000"/>
      </right>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diagonalUp="1">
      <left/>
      <right/>
      <top style="medium">
        <color rgb="FF000000"/>
      </top>
      <bottom/>
      <diagonal style="medium">
        <color rgb="FF000000"/>
      </diagonal>
    </border>
    <border>
      <left style="medium">
        <color rgb="FF000000"/>
      </left>
      <right style="medium">
        <color rgb="FF000000"/>
      </right>
      <top style="medium">
        <color rgb="FF000000"/>
      </top>
      <bottom/>
      <diagonal/>
    </border>
    <border>
      <left style="medium">
        <color rgb="FF000000"/>
      </left>
      <right style="medium">
        <color rgb="FF000000"/>
      </right>
      <top style="medium">
        <color rgb="FFFF0000"/>
      </top>
      <bottom style="medium">
        <color rgb="FFFF0000"/>
      </bottom>
      <diagonal/>
    </border>
    <border>
      <left style="medium">
        <color rgb="FF000000"/>
      </left>
      <right style="medium">
        <color rgb="FFFF0000"/>
      </right>
      <top style="medium">
        <color rgb="FFFF0000"/>
      </top>
      <bottom style="medium">
        <color rgb="FFFF0000"/>
      </bottom>
      <diagonal/>
    </border>
    <border>
      <left style="thin">
        <color rgb="FF000000"/>
      </left>
      <right/>
      <top style="thin">
        <color rgb="FF000000"/>
      </top>
      <bottom style="thin">
        <color rgb="FF000000"/>
      </bottom>
      <diagonal/>
    </border>
    <border>
      <left style="medium">
        <color rgb="FF000000"/>
      </left>
      <right/>
      <top/>
      <bottom/>
      <diagonal/>
    </border>
    <border>
      <left style="medium">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medium">
        <color rgb="FF000000"/>
      </right>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medium">
        <color rgb="FF000000"/>
      </bottom>
      <diagonal/>
    </border>
    <border>
      <left/>
      <right/>
      <top/>
      <bottom style="medium">
        <color rgb="FF000000"/>
      </bottom>
      <diagonal/>
    </border>
    <border>
      <left style="medium">
        <color rgb="FFFF0000"/>
      </left>
      <right style="medium">
        <color rgb="FFFF0000"/>
      </right>
      <top style="medium">
        <color rgb="FFFF0000"/>
      </top>
      <bottom style="medium">
        <color rgb="FFFF0000"/>
      </bottom>
      <diagonal/>
    </border>
    <border>
      <left style="medium">
        <color rgb="FF000000"/>
      </left>
      <right style="medium">
        <color rgb="FF000000"/>
      </right>
      <top style="medium">
        <color rgb="FF0070C0"/>
      </top>
      <bottom style="medium">
        <color rgb="FF000000"/>
      </bottom>
      <diagonal/>
    </border>
    <border>
      <left/>
      <right/>
      <top/>
      <bottom style="medium">
        <color rgb="FF00B050"/>
      </bottom>
      <diagonal/>
    </border>
    <border>
      <left/>
      <right style="medium">
        <color rgb="FF000000"/>
      </right>
      <top style="medium">
        <color rgb="FF0070C0"/>
      </top>
      <bottom style="medium">
        <color rgb="FF000000"/>
      </bottom>
      <diagonal/>
    </border>
    <border>
      <left style="medium">
        <color rgb="FFFF0000"/>
      </left>
      <right style="medium">
        <color rgb="FFFF0000"/>
      </right>
      <top style="medium">
        <color rgb="FFFF0000"/>
      </top>
      <bottom style="medium">
        <color rgb="FF000000"/>
      </bottom>
      <diagonal/>
    </border>
    <border>
      <left style="medium">
        <color rgb="FFFF0000"/>
      </left>
      <right/>
      <top style="medium">
        <color rgb="FFFF0000"/>
      </top>
      <bottom style="medium">
        <color rgb="FF000000"/>
      </bottom>
      <diagonal/>
    </border>
    <border>
      <left style="medium">
        <color rgb="FFFF0000"/>
      </left>
      <right/>
      <top style="medium">
        <color rgb="FF000000"/>
      </top>
      <bottom style="medium">
        <color rgb="FF000000"/>
      </bottom>
      <diagonal/>
    </border>
    <border>
      <left style="medium">
        <color rgb="FFFF0000"/>
      </left>
      <right/>
      <top style="medium">
        <color rgb="FF000000"/>
      </top>
      <bottom style="medium">
        <color rgb="FFFF0000"/>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diagonalUp="1">
      <left style="medium">
        <color rgb="FF000000"/>
      </left>
      <right style="medium">
        <color rgb="FF000000"/>
      </right>
      <top style="medium">
        <color rgb="FF000000"/>
      </top>
      <bottom style="medium">
        <color rgb="FF000000"/>
      </bottom>
      <diagonal style="medium">
        <color rgb="FF000000"/>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thin">
        <color rgb="FF000000"/>
      </left>
      <right style="medium">
        <color rgb="FF000000"/>
      </right>
      <top style="thin">
        <color rgb="FF000000"/>
      </top>
      <bottom/>
      <diagonal/>
    </border>
    <border>
      <left style="medium">
        <color rgb="FF000000"/>
      </left>
      <right style="thin">
        <color rgb="FF000000"/>
      </right>
      <top style="thin">
        <color rgb="FF000000"/>
      </top>
      <bottom/>
      <diagonal/>
    </border>
    <border>
      <left style="medium">
        <color indexed="64"/>
      </left>
      <right style="thin">
        <color rgb="FF000000"/>
      </right>
      <top style="medium">
        <color indexed="64"/>
      </top>
      <bottom style="medium">
        <color indexed="64"/>
      </bottom>
      <diagonal/>
    </border>
    <border>
      <left style="thin">
        <color rgb="FF000000"/>
      </left>
      <right style="thin">
        <color rgb="FF000000"/>
      </right>
      <top style="medium">
        <color indexed="64"/>
      </top>
      <bottom style="medium">
        <color indexed="64"/>
      </bottom>
      <diagonal/>
    </border>
    <border>
      <left style="thin">
        <color rgb="FF000000"/>
      </left>
      <right style="medium">
        <color rgb="FF000000"/>
      </right>
      <top style="medium">
        <color indexed="64"/>
      </top>
      <bottom style="medium">
        <color indexed="64"/>
      </bottom>
      <diagonal/>
    </border>
    <border>
      <left style="medium">
        <color rgb="FF000000"/>
      </left>
      <right style="medium">
        <color indexed="64"/>
      </right>
      <top style="medium">
        <color indexed="64"/>
      </top>
      <bottom style="medium">
        <color indexed="64"/>
      </bottom>
      <diagonal/>
    </border>
    <border>
      <left/>
      <right style="medium">
        <color rgb="FF000000"/>
      </right>
      <top style="medium">
        <color rgb="FF000000"/>
      </top>
      <bottom/>
      <diagonal/>
    </border>
    <border>
      <left style="medium">
        <color auto="1"/>
      </left>
      <right/>
      <top/>
      <bottom/>
      <diagonal/>
    </border>
    <border>
      <left style="medium">
        <color rgb="FF000000"/>
      </left>
      <right style="medium">
        <color rgb="FF000000"/>
      </right>
      <top/>
      <bottom/>
      <diagonal/>
    </border>
    <border>
      <left style="medium">
        <color rgb="FF000000"/>
      </left>
      <right/>
      <top style="medium">
        <color rgb="FF000000"/>
      </top>
      <bottom/>
      <diagonal/>
    </border>
  </borders>
  <cellStyleXfs count="8">
    <xf numFmtId="0" fontId="0" fillId="0" borderId="0">
      <alignment vertical="center"/>
    </xf>
    <xf numFmtId="38" fontId="45" fillId="0" borderId="0" applyFont="0" applyFill="0" applyBorder="0" applyAlignment="0" applyProtection="0">
      <alignment vertical="center"/>
    </xf>
    <xf numFmtId="9" fontId="45" fillId="0" borderId="0" applyFont="0" applyFill="0" applyBorder="0" applyAlignment="0" applyProtection="0">
      <alignment vertical="center"/>
    </xf>
    <xf numFmtId="0" fontId="17" fillId="0" borderId="0" applyNumberFormat="0" applyFill="0" applyBorder="0" applyAlignment="0" applyProtection="0">
      <alignment vertical="center"/>
    </xf>
    <xf numFmtId="6" fontId="45" fillId="0" borderId="0" applyFont="0" applyFill="0" applyBorder="0" applyAlignment="0" applyProtection="0">
      <alignment vertical="center"/>
    </xf>
    <xf numFmtId="0" fontId="46" fillId="0" borderId="0" applyNumberFormat="0" applyFill="0" applyBorder="0" applyAlignment="0" applyProtection="0">
      <alignment vertical="center"/>
    </xf>
    <xf numFmtId="0" fontId="45" fillId="0" borderId="0">
      <alignment vertical="center"/>
    </xf>
    <xf numFmtId="38" fontId="45" fillId="0" borderId="0" applyFont="0" applyFill="0" applyBorder="0" applyAlignment="0" applyProtection="0">
      <alignment vertical="center"/>
    </xf>
  </cellStyleXfs>
  <cellXfs count="566">
    <xf numFmtId="0" fontId="0" fillId="0" borderId="0" xfId="0" applyAlignment="1"/>
    <xf numFmtId="0" fontId="2" fillId="0" borderId="0" xfId="0" applyFont="1" applyAlignment="1">
      <alignment horizontal="right" vertical="center"/>
    </xf>
    <xf numFmtId="0" fontId="2" fillId="0" borderId="0" xfId="0" applyFont="1" applyAlignment="1"/>
    <xf numFmtId="0" fontId="0" fillId="0" borderId="0" xfId="0" applyAlignment="1">
      <alignment horizontal="center" vertical="center"/>
    </xf>
    <xf numFmtId="0" fontId="0" fillId="0" borderId="0" xfId="0" applyAlignment="1">
      <alignment horizontal="center"/>
    </xf>
    <xf numFmtId="38" fontId="0" fillId="2" borderId="2" xfId="0" applyNumberFormat="1" applyFill="1" applyBorder="1" applyAlignment="1"/>
    <xf numFmtId="0" fontId="3" fillId="0" borderId="0" xfId="0" applyFont="1" applyAlignment="1">
      <alignment horizontal="center"/>
    </xf>
    <xf numFmtId="0" fontId="2" fillId="0" borderId="0" xfId="0" applyFont="1" applyAlignment="1">
      <alignment horizontal="center"/>
    </xf>
    <xf numFmtId="0" fontId="2" fillId="0" borderId="0" xfId="0" applyFont="1" applyAlignment="1">
      <alignment horizontal="center" vertical="center"/>
    </xf>
    <xf numFmtId="0" fontId="0" fillId="3" borderId="0" xfId="0" applyFill="1" applyAlignment="1"/>
    <xf numFmtId="38" fontId="0" fillId="0" borderId="2" xfId="1" applyFont="1" applyFill="1" applyBorder="1" applyAlignment="1" applyProtection="1">
      <protection locked="0"/>
    </xf>
    <xf numFmtId="0" fontId="2" fillId="3" borderId="0" xfId="0" applyFont="1" applyFill="1" applyAlignment="1"/>
    <xf numFmtId="0" fontId="0" fillId="4" borderId="0" xfId="0" applyFill="1" applyAlignment="1"/>
    <xf numFmtId="0" fontId="0" fillId="4" borderId="0" xfId="0" applyFill="1" applyAlignment="1">
      <alignment horizontal="center"/>
    </xf>
    <xf numFmtId="0" fontId="0" fillId="4" borderId="0" xfId="0" applyFill="1" applyAlignment="1">
      <alignment horizontal="right"/>
    </xf>
    <xf numFmtId="0" fontId="2" fillId="4" borderId="0" xfId="0" applyFont="1" applyFill="1" applyAlignment="1"/>
    <xf numFmtId="38" fontId="0" fillId="0" borderId="2" xfId="0" applyNumberFormat="1" applyBorder="1" applyAlignment="1" applyProtection="1">
      <protection locked="0"/>
    </xf>
    <xf numFmtId="0" fontId="2" fillId="4" borderId="0" xfId="0" applyFont="1" applyFill="1" applyAlignment="1">
      <alignment horizontal="right"/>
    </xf>
    <xf numFmtId="0" fontId="2" fillId="4" borderId="0" xfId="0" applyFont="1" applyFill="1" applyAlignment="1">
      <alignment horizontal="center"/>
    </xf>
    <xf numFmtId="0" fontId="2" fillId="3" borderId="0" xfId="0" applyFont="1" applyFill="1" applyAlignment="1">
      <alignment horizontal="center"/>
    </xf>
    <xf numFmtId="0" fontId="0" fillId="3" borderId="2" xfId="0" applyFill="1" applyBorder="1" applyAlignment="1"/>
    <xf numFmtId="0" fontId="2" fillId="3" borderId="0" xfId="0" applyFont="1" applyFill="1" applyAlignment="1">
      <alignment horizontal="right"/>
    </xf>
    <xf numFmtId="0" fontId="0" fillId="5" borderId="0" xfId="0" applyFill="1" applyAlignment="1"/>
    <xf numFmtId="0" fontId="2" fillId="2" borderId="8" xfId="0" applyFont="1" applyFill="1" applyBorder="1" applyAlignment="1">
      <alignment horizontal="center"/>
    </xf>
    <xf numFmtId="0" fontId="2" fillId="2" borderId="9" xfId="0" applyFont="1" applyFill="1" applyBorder="1" applyAlignment="1">
      <alignment horizontal="center"/>
    </xf>
    <xf numFmtId="9" fontId="2" fillId="2" borderId="5" xfId="0" applyNumberFormat="1" applyFont="1" applyFill="1" applyBorder="1" applyAlignment="1">
      <alignment horizontal="center"/>
    </xf>
    <xf numFmtId="176" fontId="2" fillId="2" borderId="5" xfId="0" applyNumberFormat="1" applyFont="1" applyFill="1" applyBorder="1" applyAlignment="1">
      <alignment horizontal="center"/>
    </xf>
    <xf numFmtId="0" fontId="2" fillId="3" borderId="0" xfId="0" applyFont="1" applyFill="1" applyAlignment="1">
      <alignment horizontal="center" vertical="center"/>
    </xf>
    <xf numFmtId="0" fontId="0" fillId="3" borderId="0" xfId="0" applyFill="1" applyAlignment="1">
      <alignment horizontal="center" vertical="center"/>
    </xf>
    <xf numFmtId="38" fontId="0" fillId="3" borderId="3" xfId="1" applyFont="1" applyFill="1" applyBorder="1" applyAlignment="1"/>
    <xf numFmtId="0" fontId="0" fillId="3" borderId="0" xfId="0" applyFill="1" applyAlignment="1">
      <alignment horizontal="center"/>
    </xf>
    <xf numFmtId="9" fontId="0" fillId="3" borderId="0" xfId="0" applyNumberFormat="1" applyFill="1" applyAlignment="1"/>
    <xf numFmtId="38" fontId="0" fillId="3" borderId="2" xfId="1" applyFont="1" applyFill="1" applyBorder="1" applyAlignment="1"/>
    <xf numFmtId="10" fontId="0" fillId="3" borderId="0" xfId="0" applyNumberFormat="1" applyFill="1" applyAlignment="1"/>
    <xf numFmtId="38" fontId="0" fillId="3" borderId="0" xfId="1" applyFont="1" applyFill="1" applyAlignment="1"/>
    <xf numFmtId="0" fontId="2" fillId="3" borderId="0" xfId="0" applyFont="1" applyFill="1" applyAlignment="1">
      <alignment horizontal="left"/>
    </xf>
    <xf numFmtId="9" fontId="0" fillId="3" borderId="0" xfId="0" applyNumberFormat="1" applyFill="1" applyAlignment="1">
      <alignment horizontal="right" vertical="center"/>
    </xf>
    <xf numFmtId="9" fontId="0" fillId="3" borderId="0" xfId="0" applyNumberFormat="1" applyFill="1" applyAlignment="1">
      <alignment horizontal="center" vertical="center"/>
    </xf>
    <xf numFmtId="0" fontId="0" fillId="3" borderId="0" xfId="0" applyFill="1" applyAlignment="1">
      <alignment horizontal="right"/>
    </xf>
    <xf numFmtId="0" fontId="0" fillId="0" borderId="2" xfId="0" applyBorder="1" applyAlignment="1" applyProtection="1">
      <protection locked="0"/>
    </xf>
    <xf numFmtId="38" fontId="0" fillId="0" borderId="3" xfId="1" applyFont="1" applyFill="1" applyBorder="1" applyAlignment="1" applyProtection="1">
      <protection locked="0"/>
    </xf>
    <xf numFmtId="176" fontId="0" fillId="0" borderId="3" xfId="2" applyNumberFormat="1" applyFont="1" applyFill="1" applyBorder="1" applyAlignment="1" applyProtection="1">
      <protection locked="0"/>
    </xf>
    <xf numFmtId="38" fontId="0" fillId="6" borderId="2" xfId="1" applyFont="1" applyFill="1" applyBorder="1" applyAlignment="1"/>
    <xf numFmtId="0" fontId="4" fillId="3" borderId="0" xfId="0" applyFont="1" applyFill="1" applyAlignment="1"/>
    <xf numFmtId="0" fontId="0" fillId="3" borderId="0" xfId="0" applyFill="1">
      <alignment vertical="center"/>
    </xf>
    <xf numFmtId="9" fontId="2" fillId="3" borderId="0" xfId="0" applyNumberFormat="1" applyFont="1" applyFill="1" applyAlignment="1">
      <alignment horizontal="left" vertical="center"/>
    </xf>
    <xf numFmtId="38" fontId="0" fillId="3" borderId="0" xfId="1" applyFont="1" applyFill="1" applyBorder="1" applyAlignment="1">
      <alignment horizontal="center"/>
    </xf>
    <xf numFmtId="38" fontId="0" fillId="3" borderId="0" xfId="1" applyFont="1" applyFill="1" applyAlignment="1">
      <alignment horizontal="right"/>
    </xf>
    <xf numFmtId="38" fontId="2" fillId="3" borderId="0" xfId="1" applyFont="1" applyFill="1" applyAlignment="1">
      <alignment horizontal="left" vertical="center"/>
    </xf>
    <xf numFmtId="38" fontId="0" fillId="3" borderId="0" xfId="1" applyFont="1" applyFill="1" applyBorder="1" applyAlignment="1"/>
    <xf numFmtId="0" fontId="0" fillId="3" borderId="0" xfId="0" applyFill="1" applyAlignment="1">
      <alignment horizontal="right" vertical="center"/>
    </xf>
    <xf numFmtId="0" fontId="5" fillId="3" borderId="0" xfId="0" applyFont="1" applyFill="1" applyAlignment="1">
      <alignment horizontal="center" vertical="center"/>
    </xf>
    <xf numFmtId="0" fontId="5" fillId="3" borderId="0" xfId="0" applyFont="1" applyFill="1" applyAlignment="1"/>
    <xf numFmtId="0" fontId="2" fillId="3" borderId="25" xfId="0" applyFont="1" applyFill="1" applyBorder="1" applyAlignment="1">
      <alignment horizontal="center" vertical="center"/>
    </xf>
    <xf numFmtId="0" fontId="2" fillId="3" borderId="27" xfId="0" applyFont="1" applyFill="1" applyBorder="1" applyAlignment="1">
      <alignment horizontal="center" vertical="center"/>
    </xf>
    <xf numFmtId="0" fontId="2" fillId="3" borderId="29" xfId="0" applyFont="1" applyFill="1" applyBorder="1" applyAlignment="1">
      <alignment horizontal="center" vertical="center"/>
    </xf>
    <xf numFmtId="0" fontId="2" fillId="3" borderId="31" xfId="0" applyFont="1" applyFill="1" applyBorder="1" applyAlignment="1">
      <alignment horizontal="center" vertical="center"/>
    </xf>
    <xf numFmtId="0" fontId="2" fillId="3" borderId="38" xfId="0" applyFont="1" applyFill="1" applyBorder="1" applyAlignment="1">
      <alignment horizontal="center" vertical="center"/>
    </xf>
    <xf numFmtId="0" fontId="2" fillId="3" borderId="39" xfId="0" applyFont="1" applyFill="1" applyBorder="1" applyAlignment="1">
      <alignment horizontal="center" vertical="center"/>
    </xf>
    <xf numFmtId="38" fontId="0" fillId="0" borderId="44" xfId="1" applyFont="1" applyFill="1" applyBorder="1" applyAlignment="1" applyProtection="1">
      <protection locked="0"/>
    </xf>
    <xf numFmtId="38" fontId="0" fillId="0" borderId="45" xfId="1" applyFont="1" applyFill="1" applyBorder="1" applyAlignment="1" applyProtection="1">
      <protection locked="0"/>
    </xf>
    <xf numFmtId="38" fontId="0" fillId="0" borderId="46" xfId="1" applyFont="1" applyFill="1" applyBorder="1" applyAlignment="1" applyProtection="1">
      <protection locked="0"/>
    </xf>
    <xf numFmtId="38" fontId="0" fillId="0" borderId="47" xfId="1" applyFont="1" applyFill="1" applyBorder="1" applyAlignment="1" applyProtection="1">
      <protection locked="0"/>
    </xf>
    <xf numFmtId="38" fontId="0" fillId="0" borderId="48" xfId="1" applyFont="1" applyFill="1" applyBorder="1" applyAlignment="1" applyProtection="1">
      <protection locked="0"/>
    </xf>
    <xf numFmtId="38" fontId="0" fillId="0" borderId="49" xfId="1" applyFont="1" applyFill="1" applyBorder="1" applyAlignment="1" applyProtection="1">
      <protection locked="0"/>
    </xf>
    <xf numFmtId="38" fontId="0" fillId="2" borderId="38" xfId="1" applyFont="1" applyFill="1" applyBorder="1" applyAlignment="1"/>
    <xf numFmtId="38" fontId="0" fillId="0" borderId="50" xfId="1" applyFont="1" applyFill="1" applyBorder="1" applyAlignment="1" applyProtection="1">
      <protection locked="0"/>
    </xf>
    <xf numFmtId="38" fontId="0" fillId="0" borderId="51" xfId="1" applyFont="1" applyFill="1" applyBorder="1" applyAlignment="1" applyProtection="1">
      <protection locked="0"/>
    </xf>
    <xf numFmtId="38" fontId="0" fillId="0" borderId="53" xfId="1" applyFont="1" applyFill="1" applyBorder="1" applyAlignment="1" applyProtection="1">
      <protection locked="0"/>
    </xf>
    <xf numFmtId="38" fontId="0" fillId="0" borderId="54" xfId="1" applyFont="1" applyFill="1" applyBorder="1" applyAlignment="1" applyProtection="1">
      <protection locked="0"/>
    </xf>
    <xf numFmtId="38" fontId="0" fillId="0" borderId="52" xfId="1" applyFont="1" applyFill="1" applyBorder="1" applyAlignment="1" applyProtection="1">
      <protection locked="0"/>
    </xf>
    <xf numFmtId="38" fontId="0" fillId="0" borderId="56" xfId="1" applyFont="1" applyFill="1" applyBorder="1" applyAlignment="1" applyProtection="1">
      <protection locked="0"/>
    </xf>
    <xf numFmtId="38" fontId="0" fillId="0" borderId="57" xfId="1" applyFont="1" applyFill="1" applyBorder="1" applyAlignment="1" applyProtection="1">
      <protection locked="0"/>
    </xf>
    <xf numFmtId="38" fontId="0" fillId="0" borderId="55" xfId="1" applyFont="1" applyFill="1" applyBorder="1" applyAlignment="1" applyProtection="1">
      <protection locked="0"/>
    </xf>
    <xf numFmtId="0" fontId="0" fillId="0" borderId="55" xfId="0" applyBorder="1" applyAlignment="1" applyProtection="1">
      <protection locked="0"/>
    </xf>
    <xf numFmtId="0" fontId="8" fillId="3" borderId="0" xfId="0" applyFont="1" applyFill="1" applyAlignment="1"/>
    <xf numFmtId="0" fontId="10" fillId="3" borderId="0" xfId="0" applyFont="1" applyFill="1" applyAlignment="1"/>
    <xf numFmtId="0" fontId="8" fillId="3" borderId="0" xfId="0" applyFont="1" applyFill="1" applyAlignment="1">
      <alignment horizontal="right"/>
    </xf>
    <xf numFmtId="0" fontId="12" fillId="3" borderId="0" xfId="0" applyFont="1" applyFill="1" applyAlignment="1"/>
    <xf numFmtId="0" fontId="8" fillId="4" borderId="0" xfId="0" applyFont="1" applyFill="1" applyAlignment="1">
      <alignment horizontal="right"/>
    </xf>
    <xf numFmtId="0" fontId="9" fillId="0" borderId="0" xfId="0" applyFont="1" applyAlignment="1"/>
    <xf numFmtId="0" fontId="7" fillId="0" borderId="0" xfId="0" applyFont="1" applyAlignment="1"/>
    <xf numFmtId="0" fontId="8" fillId="0" borderId="0" xfId="0" applyFont="1" applyAlignment="1"/>
    <xf numFmtId="0" fontId="13" fillId="0" borderId="0" xfId="0" applyFont="1" applyAlignment="1"/>
    <xf numFmtId="0" fontId="6" fillId="3" borderId="0" xfId="0" applyFont="1" applyFill="1" applyAlignment="1">
      <alignment horizontal="right"/>
    </xf>
    <xf numFmtId="0" fontId="6" fillId="3" borderId="0" xfId="0" applyFont="1" applyFill="1" applyAlignment="1"/>
    <xf numFmtId="38" fontId="0" fillId="0" borderId="6" xfId="1" applyFont="1" applyFill="1" applyBorder="1" applyAlignment="1" applyProtection="1">
      <protection locked="0"/>
    </xf>
    <xf numFmtId="38" fontId="0" fillId="0" borderId="19" xfId="1" applyFont="1" applyFill="1" applyBorder="1" applyAlignment="1" applyProtection="1">
      <protection locked="0"/>
    </xf>
    <xf numFmtId="38" fontId="0" fillId="0" borderId="7" xfId="1" applyFont="1" applyFill="1" applyBorder="1" applyAlignment="1" applyProtection="1">
      <protection locked="0"/>
    </xf>
    <xf numFmtId="38" fontId="0" fillId="0" borderId="10" xfId="1" applyFont="1" applyFill="1" applyBorder="1" applyAlignment="1" applyProtection="1">
      <protection locked="0"/>
    </xf>
    <xf numFmtId="38" fontId="0" fillId="0" borderId="20" xfId="1" applyFont="1" applyFill="1" applyBorder="1" applyAlignment="1" applyProtection="1">
      <protection locked="0"/>
    </xf>
    <xf numFmtId="38" fontId="0" fillId="0" borderId="11" xfId="1" applyFont="1" applyFill="1" applyBorder="1" applyAlignment="1" applyProtection="1">
      <protection locked="0"/>
    </xf>
    <xf numFmtId="38" fontId="0" fillId="0" borderId="22" xfId="1" applyFont="1" applyFill="1" applyBorder="1" applyAlignment="1" applyProtection="1"/>
    <xf numFmtId="38" fontId="0" fillId="0" borderId="39" xfId="1" applyFont="1" applyFill="1" applyBorder="1" applyAlignment="1" applyProtection="1"/>
    <xf numFmtId="38" fontId="0" fillId="3" borderId="58" xfId="1" applyFont="1" applyFill="1" applyBorder="1" applyAlignment="1"/>
    <xf numFmtId="0" fontId="0" fillId="8" borderId="0" xfId="0" applyFill="1" applyAlignment="1"/>
    <xf numFmtId="0" fontId="2" fillId="8" borderId="0" xfId="0" applyFont="1" applyFill="1" applyAlignment="1">
      <alignment horizontal="right"/>
    </xf>
    <xf numFmtId="0" fontId="2" fillId="8" borderId="0" xfId="0" applyFont="1" applyFill="1" applyAlignment="1"/>
    <xf numFmtId="0" fontId="8" fillId="8" borderId="0" xfId="0" applyFont="1" applyFill="1" applyAlignment="1"/>
    <xf numFmtId="0" fontId="0" fillId="5" borderId="0" xfId="0" applyFill="1" applyAlignment="1">
      <alignment horizontal="right"/>
    </xf>
    <xf numFmtId="0" fontId="2" fillId="5" borderId="0" xfId="0" applyFont="1" applyFill="1" applyAlignment="1"/>
    <xf numFmtId="0" fontId="0" fillId="5" borderId="0" xfId="0" applyFill="1" applyAlignment="1">
      <alignment horizontal="left"/>
    </xf>
    <xf numFmtId="0" fontId="2" fillId="5" borderId="0" xfId="0" applyFont="1" applyFill="1" applyAlignment="1">
      <alignment horizontal="center" vertical="center"/>
    </xf>
    <xf numFmtId="0" fontId="16" fillId="5" borderId="0" xfId="0" applyFont="1" applyFill="1" applyAlignment="1"/>
    <xf numFmtId="0" fontId="2" fillId="5" borderId="0" xfId="0" applyFont="1" applyFill="1" applyAlignment="1">
      <alignment horizontal="left"/>
    </xf>
    <xf numFmtId="0" fontId="3" fillId="5" borderId="0" xfId="0" applyFont="1" applyFill="1" applyAlignment="1"/>
    <xf numFmtId="0" fontId="19" fillId="5" borderId="0" xfId="0" applyFont="1" applyFill="1" applyAlignment="1"/>
    <xf numFmtId="0" fontId="0" fillId="0" borderId="2" xfId="0" applyBorder="1" applyAlignment="1" applyProtection="1">
      <alignment horizontal="center" vertical="center"/>
      <protection locked="0"/>
    </xf>
    <xf numFmtId="0" fontId="18" fillId="5" borderId="0" xfId="3" applyFont="1" applyFill="1" applyAlignment="1" applyProtection="1"/>
    <xf numFmtId="38" fontId="0" fillId="2" borderId="2" xfId="0" applyNumberFormat="1" applyFill="1" applyBorder="1" applyAlignment="1" applyProtection="1">
      <protection hidden="1"/>
    </xf>
    <xf numFmtId="0" fontId="0" fillId="3" borderId="0" xfId="0" applyFill="1" applyAlignment="1" applyProtection="1">
      <alignment horizontal="right"/>
      <protection hidden="1"/>
    </xf>
    <xf numFmtId="38" fontId="0" fillId="2" borderId="2" xfId="1" applyFont="1" applyFill="1" applyBorder="1" applyAlignment="1" applyProtection="1">
      <protection hidden="1"/>
    </xf>
    <xf numFmtId="0" fontId="0" fillId="3" borderId="0" xfId="0" applyFill="1" applyAlignment="1" applyProtection="1">
      <protection hidden="1"/>
    </xf>
    <xf numFmtId="38" fontId="0" fillId="3" borderId="0" xfId="1" applyFont="1" applyFill="1" applyAlignment="1" applyProtection="1">
      <alignment horizontal="right"/>
      <protection hidden="1"/>
    </xf>
    <xf numFmtId="0" fontId="14" fillId="2" borderId="2" xfId="0" applyFont="1" applyFill="1" applyBorder="1" applyAlignment="1" applyProtection="1">
      <protection hidden="1"/>
    </xf>
    <xf numFmtId="38" fontId="0" fillId="3" borderId="2" xfId="1" applyFont="1" applyFill="1" applyBorder="1" applyAlignment="1" applyProtection="1">
      <protection hidden="1"/>
    </xf>
    <xf numFmtId="38" fontId="0" fillId="2" borderId="22" xfId="1" applyFont="1" applyFill="1" applyBorder="1" applyAlignment="1" applyProtection="1">
      <protection hidden="1"/>
    </xf>
    <xf numFmtId="38" fontId="2" fillId="7" borderId="2" xfId="1" applyFont="1" applyFill="1" applyBorder="1" applyAlignment="1" applyProtection="1">
      <protection hidden="1"/>
    </xf>
    <xf numFmtId="38" fontId="2" fillId="7" borderId="2" xfId="0" applyNumberFormat="1" applyFont="1" applyFill="1" applyBorder="1" applyAlignment="1" applyProtection="1">
      <protection hidden="1"/>
    </xf>
    <xf numFmtId="38" fontId="0" fillId="7" borderId="2" xfId="1" applyFont="1" applyFill="1" applyBorder="1" applyAlignment="1" applyProtection="1">
      <protection hidden="1"/>
    </xf>
    <xf numFmtId="0" fontId="6" fillId="0" borderId="0" xfId="0" applyFont="1" applyAlignment="1" applyProtection="1">
      <protection hidden="1"/>
    </xf>
    <xf numFmtId="0" fontId="0" fillId="0" borderId="0" xfId="0" applyAlignment="1" applyProtection="1">
      <protection hidden="1"/>
    </xf>
    <xf numFmtId="0" fontId="0" fillId="2" borderId="2" xfId="0" applyFill="1" applyBorder="1" applyAlignment="1" applyProtection="1">
      <protection hidden="1"/>
    </xf>
    <xf numFmtId="38" fontId="0" fillId="6" borderId="2" xfId="1" applyFont="1" applyFill="1" applyBorder="1" applyAlignment="1" applyProtection="1">
      <protection hidden="1"/>
    </xf>
    <xf numFmtId="38" fontId="0" fillId="6" borderId="63" xfId="1" applyFont="1" applyFill="1" applyBorder="1" applyAlignment="1" applyProtection="1">
      <protection hidden="1"/>
    </xf>
    <xf numFmtId="38" fontId="0" fillId="6" borderId="50" xfId="1" applyFont="1" applyFill="1" applyBorder="1" applyAlignment="1" applyProtection="1">
      <protection hidden="1"/>
    </xf>
    <xf numFmtId="38" fontId="0" fillId="6" borderId="65" xfId="1" applyFont="1" applyFill="1" applyBorder="1" applyAlignment="1" applyProtection="1">
      <protection hidden="1"/>
    </xf>
    <xf numFmtId="38" fontId="0" fillId="9" borderId="2" xfId="1" applyFont="1" applyFill="1" applyBorder="1" applyAlignment="1" applyProtection="1">
      <protection hidden="1"/>
    </xf>
    <xf numFmtId="38" fontId="0" fillId="9" borderId="63" xfId="1" applyFont="1" applyFill="1" applyBorder="1" applyAlignment="1" applyProtection="1">
      <protection hidden="1"/>
    </xf>
    <xf numFmtId="38" fontId="20" fillId="9" borderId="50" xfId="0" applyNumberFormat="1" applyFont="1" applyFill="1" applyBorder="1" applyAlignment="1" applyProtection="1">
      <protection hidden="1"/>
    </xf>
    <xf numFmtId="38" fontId="20" fillId="9" borderId="64" xfId="0" applyNumberFormat="1" applyFont="1" applyFill="1" applyBorder="1" applyAlignment="1" applyProtection="1">
      <protection hidden="1"/>
    </xf>
    <xf numFmtId="38" fontId="20" fillId="9" borderId="65" xfId="0" applyNumberFormat="1" applyFont="1" applyFill="1" applyBorder="1" applyAlignment="1" applyProtection="1">
      <protection hidden="1"/>
    </xf>
    <xf numFmtId="38" fontId="0" fillId="9" borderId="22" xfId="1" applyFont="1" applyFill="1" applyBorder="1" applyAlignment="1" applyProtection="1">
      <protection hidden="1"/>
    </xf>
    <xf numFmtId="38" fontId="3" fillId="9" borderId="50" xfId="0" applyNumberFormat="1" applyFont="1" applyFill="1" applyBorder="1" applyAlignment="1" applyProtection="1">
      <protection hidden="1"/>
    </xf>
    <xf numFmtId="38" fontId="3" fillId="9" borderId="64" xfId="0" applyNumberFormat="1" applyFont="1" applyFill="1" applyBorder="1" applyAlignment="1" applyProtection="1">
      <protection hidden="1"/>
    </xf>
    <xf numFmtId="38" fontId="3" fillId="9" borderId="65" xfId="0" applyNumberFormat="1" applyFont="1" applyFill="1" applyBorder="1" applyAlignment="1" applyProtection="1">
      <protection hidden="1"/>
    </xf>
    <xf numFmtId="38" fontId="0" fillId="3" borderId="0" xfId="1" applyFont="1" applyFill="1" applyAlignment="1" applyProtection="1">
      <protection hidden="1"/>
    </xf>
    <xf numFmtId="0" fontId="0" fillId="3" borderId="2" xfId="0" applyFill="1" applyBorder="1" applyAlignment="1" applyProtection="1">
      <protection hidden="1"/>
    </xf>
    <xf numFmtId="176" fontId="0" fillId="2" borderId="2" xfId="2" applyNumberFormat="1" applyFont="1" applyFill="1" applyBorder="1" applyAlignment="1" applyProtection="1">
      <protection hidden="1"/>
    </xf>
    <xf numFmtId="38" fontId="0" fillId="2" borderId="1" xfId="0" applyNumberFormat="1" applyFill="1" applyBorder="1" applyAlignment="1" applyProtection="1">
      <protection hidden="1"/>
    </xf>
    <xf numFmtId="38" fontId="0" fillId="2" borderId="15" xfId="1" applyFont="1" applyFill="1" applyBorder="1" applyAlignment="1" applyProtection="1">
      <protection hidden="1"/>
    </xf>
    <xf numFmtId="38" fontId="0" fillId="2" borderId="16" xfId="1" applyFont="1" applyFill="1" applyBorder="1" applyAlignment="1" applyProtection="1">
      <protection hidden="1"/>
    </xf>
    <xf numFmtId="38" fontId="0" fillId="2" borderId="18" xfId="1" applyFont="1" applyFill="1" applyBorder="1" applyAlignment="1" applyProtection="1">
      <protection hidden="1"/>
    </xf>
    <xf numFmtId="38" fontId="0" fillId="2" borderId="11" xfId="1" applyFont="1" applyFill="1" applyBorder="1" applyAlignment="1" applyProtection="1">
      <protection hidden="1"/>
    </xf>
    <xf numFmtId="38" fontId="0" fillId="2" borderId="17" xfId="1" applyFont="1" applyFill="1" applyBorder="1" applyAlignment="1" applyProtection="1">
      <protection hidden="1"/>
    </xf>
    <xf numFmtId="0" fontId="2" fillId="5" borderId="0" xfId="0" applyFont="1" applyFill="1" applyAlignment="1">
      <alignment horizontal="right"/>
    </xf>
    <xf numFmtId="0" fontId="2" fillId="5" borderId="0" xfId="0" applyFont="1" applyFill="1" applyAlignment="1">
      <alignment horizontal="center"/>
    </xf>
    <xf numFmtId="0" fontId="2" fillId="0" borderId="0" xfId="0" applyFont="1" applyAlignment="1">
      <alignment horizontal="right"/>
    </xf>
    <xf numFmtId="0" fontId="2" fillId="0" borderId="0" xfId="0" applyFont="1" applyAlignment="1">
      <alignment horizontal="left"/>
    </xf>
    <xf numFmtId="0" fontId="0" fillId="5" borderId="0" xfId="0" applyFill="1" applyAlignment="1" applyProtection="1">
      <protection hidden="1"/>
    </xf>
    <xf numFmtId="0" fontId="21" fillId="0" borderId="0" xfId="0" applyFont="1" applyAlignment="1"/>
    <xf numFmtId="0" fontId="22" fillId="0" borderId="1" xfId="0" applyFont="1" applyBorder="1" applyAlignment="1">
      <alignment horizontal="center" vertical="center"/>
    </xf>
    <xf numFmtId="0" fontId="23" fillId="0" borderId="0" xfId="0" applyFont="1" applyAlignment="1"/>
    <xf numFmtId="0" fontId="24" fillId="0" borderId="0" xfId="0" applyFont="1" applyAlignment="1"/>
    <xf numFmtId="38" fontId="0" fillId="3" borderId="0" xfId="1" applyFont="1" applyFill="1" applyBorder="1" applyAlignment="1" applyProtection="1">
      <protection hidden="1"/>
    </xf>
    <xf numFmtId="0" fontId="4" fillId="3" borderId="0" xfId="0" applyFont="1" applyFill="1" applyAlignment="1" applyProtection="1">
      <protection hidden="1"/>
    </xf>
    <xf numFmtId="0" fontId="25" fillId="0" borderId="0" xfId="0" applyFont="1" applyAlignment="1" applyProtection="1">
      <alignment horizontal="center" vertical="center"/>
      <protection hidden="1"/>
    </xf>
    <xf numFmtId="0" fontId="3" fillId="0" borderId="0" xfId="0" applyFont="1" applyAlignment="1"/>
    <xf numFmtId="0" fontId="26" fillId="0" borderId="0" xfId="0" applyFont="1" applyAlignment="1"/>
    <xf numFmtId="0" fontId="18" fillId="0" borderId="0" xfId="3" applyFont="1" applyFill="1" applyAlignment="1" applyProtection="1"/>
    <xf numFmtId="0" fontId="2" fillId="0" borderId="0" xfId="0" applyFont="1" applyAlignment="1">
      <alignment vertical="top"/>
    </xf>
    <xf numFmtId="0" fontId="3" fillId="4" borderId="0" xfId="0" applyFont="1" applyFill="1" applyAlignment="1"/>
    <xf numFmtId="0" fontId="3" fillId="3" borderId="0" xfId="0" applyFont="1" applyFill="1" applyAlignment="1"/>
    <xf numFmtId="38" fontId="27" fillId="3" borderId="0" xfId="1" applyFont="1" applyFill="1" applyAlignment="1" applyProtection="1">
      <protection hidden="1"/>
    </xf>
    <xf numFmtId="38" fontId="0" fillId="2" borderId="8" xfId="0" applyNumberFormat="1" applyFill="1" applyBorder="1" applyAlignment="1" applyProtection="1">
      <protection hidden="1"/>
    </xf>
    <xf numFmtId="38" fontId="0" fillId="2" borderId="9" xfId="0" applyNumberFormat="1" applyFill="1" applyBorder="1" applyAlignment="1" applyProtection="1">
      <protection hidden="1"/>
    </xf>
    <xf numFmtId="0" fontId="0" fillId="3" borderId="67" xfId="0" applyFill="1" applyBorder="1" applyAlignment="1"/>
    <xf numFmtId="0" fontId="0" fillId="3" borderId="59" xfId="0" applyFill="1" applyBorder="1" applyAlignment="1"/>
    <xf numFmtId="38" fontId="0" fillId="2" borderId="10" xfId="0" applyNumberFormat="1" applyFill="1" applyBorder="1" applyAlignment="1" applyProtection="1">
      <protection hidden="1"/>
    </xf>
    <xf numFmtId="38" fontId="0" fillId="2" borderId="20" xfId="0" applyNumberFormat="1" applyFill="1" applyBorder="1" applyAlignment="1" applyProtection="1">
      <protection hidden="1"/>
    </xf>
    <xf numFmtId="38" fontId="0" fillId="2" borderId="11" xfId="0" applyNumberFormat="1" applyFill="1" applyBorder="1" applyAlignment="1" applyProtection="1">
      <protection hidden="1"/>
    </xf>
    <xf numFmtId="38" fontId="0" fillId="2" borderId="68" xfId="0" applyNumberFormat="1" applyFill="1" applyBorder="1" applyAlignment="1" applyProtection="1">
      <protection hidden="1"/>
    </xf>
    <xf numFmtId="38" fontId="0" fillId="2" borderId="69" xfId="0" applyNumberFormat="1" applyFill="1" applyBorder="1" applyAlignment="1" applyProtection="1">
      <protection hidden="1"/>
    </xf>
    <xf numFmtId="38" fontId="0" fillId="2" borderId="70" xfId="0" applyNumberFormat="1" applyFill="1" applyBorder="1" applyAlignment="1" applyProtection="1">
      <protection hidden="1"/>
    </xf>
    <xf numFmtId="9" fontId="2" fillId="3" borderId="71" xfId="0" applyNumberFormat="1" applyFont="1" applyFill="1" applyBorder="1" applyAlignment="1">
      <alignment horizontal="center" vertical="center"/>
    </xf>
    <xf numFmtId="9" fontId="2" fillId="3" borderId="72" xfId="0" applyNumberFormat="1" applyFont="1" applyFill="1" applyBorder="1" applyAlignment="1">
      <alignment horizontal="center" vertical="center"/>
    </xf>
    <xf numFmtId="176" fontId="2" fillId="3" borderId="73" xfId="0" applyNumberFormat="1" applyFont="1" applyFill="1" applyBorder="1" applyAlignment="1">
      <alignment horizontal="center" vertical="center"/>
    </xf>
    <xf numFmtId="176" fontId="2" fillId="3" borderId="71" xfId="0" applyNumberFormat="1" applyFont="1" applyFill="1" applyBorder="1" applyAlignment="1">
      <alignment horizontal="center" vertical="center"/>
    </xf>
    <xf numFmtId="176" fontId="2" fillId="3" borderId="72" xfId="0" applyNumberFormat="1" applyFont="1" applyFill="1" applyBorder="1" applyAlignment="1">
      <alignment horizontal="center" vertical="center"/>
    </xf>
    <xf numFmtId="0" fontId="2" fillId="0" borderId="0" xfId="0" applyFont="1" applyAlignment="1" applyProtection="1">
      <protection hidden="1"/>
    </xf>
    <xf numFmtId="0" fontId="3" fillId="0" borderId="0" xfId="0" applyFont="1" applyAlignment="1">
      <alignment vertical="top"/>
    </xf>
    <xf numFmtId="0" fontId="15" fillId="0" borderId="0" xfId="0" applyFont="1" applyAlignment="1">
      <alignment horizontal="right"/>
    </xf>
    <xf numFmtId="0" fontId="2" fillId="5" borderId="0" xfId="0" applyFont="1" applyFill="1" applyAlignment="1" applyProtection="1">
      <protection hidden="1"/>
    </xf>
    <xf numFmtId="0" fontId="16" fillId="0" borderId="0" xfId="0" applyFont="1" applyAlignment="1" applyProtection="1">
      <protection hidden="1"/>
    </xf>
    <xf numFmtId="0" fontId="14" fillId="5" borderId="0" xfId="0" applyFont="1" applyFill="1" applyAlignment="1">
      <alignment horizontal="right"/>
    </xf>
    <xf numFmtId="0" fontId="29" fillId="0" borderId="0" xfId="0" applyFont="1" applyAlignment="1"/>
    <xf numFmtId="178" fontId="0" fillId="0" borderId="2" xfId="0" applyNumberFormat="1" applyBorder="1" applyAlignment="1" applyProtection="1">
      <protection locked="0"/>
    </xf>
    <xf numFmtId="38" fontId="2" fillId="0" borderId="0" xfId="0" applyNumberFormat="1" applyFont="1" applyAlignment="1"/>
    <xf numFmtId="38" fontId="2" fillId="6" borderId="2" xfId="1" applyFont="1" applyFill="1" applyBorder="1" applyAlignment="1" applyProtection="1">
      <protection hidden="1"/>
    </xf>
    <xf numFmtId="38" fontId="0" fillId="10" borderId="2" xfId="1" applyFont="1" applyFill="1" applyBorder="1" applyAlignment="1" applyProtection="1">
      <protection locked="0"/>
    </xf>
    <xf numFmtId="0" fontId="15" fillId="3" borderId="0" xfId="0" applyFont="1" applyFill="1" applyAlignment="1"/>
    <xf numFmtId="0" fontId="15" fillId="0" borderId="0" xfId="0" applyFont="1" applyAlignment="1"/>
    <xf numFmtId="0" fontId="15" fillId="0" borderId="0" xfId="0" applyFont="1" applyAlignment="1" applyProtection="1">
      <protection hidden="1"/>
    </xf>
    <xf numFmtId="0" fontId="2" fillId="4" borderId="0" xfId="0" applyFont="1" applyFill="1" applyAlignment="1">
      <alignment vertical="top"/>
    </xf>
    <xf numFmtId="0" fontId="2" fillId="4" borderId="0" xfId="0" applyFont="1" applyFill="1" applyAlignment="1">
      <alignment horizontal="right" vertical="top"/>
    </xf>
    <xf numFmtId="0" fontId="2" fillId="4" borderId="0" xfId="0" applyFont="1" applyFill="1" applyAlignment="1">
      <alignment horizontal="right" vertical="top" wrapText="1"/>
    </xf>
    <xf numFmtId="0" fontId="6" fillId="5" borderId="0" xfId="0" applyFont="1" applyFill="1" applyAlignment="1">
      <alignment horizontal="right"/>
    </xf>
    <xf numFmtId="40" fontId="0" fillId="2" borderId="2" xfId="0" applyNumberFormat="1" applyFill="1" applyBorder="1" applyAlignment="1" applyProtection="1">
      <protection hidden="1"/>
    </xf>
    <xf numFmtId="10" fontId="0" fillId="9" borderId="2" xfId="2" applyNumberFormat="1" applyFont="1" applyFill="1" applyBorder="1" applyAlignment="1" applyProtection="1">
      <protection hidden="1"/>
    </xf>
    <xf numFmtId="180" fontId="0" fillId="5" borderId="0" xfId="0" applyNumberFormat="1" applyFill="1" applyAlignment="1"/>
    <xf numFmtId="38" fontId="2" fillId="0" borderId="2" xfId="1" applyFont="1" applyBorder="1" applyAlignment="1" applyProtection="1">
      <protection locked="0"/>
    </xf>
    <xf numFmtId="0" fontId="31" fillId="0" borderId="0" xfId="0" applyFont="1" applyAlignment="1"/>
    <xf numFmtId="181" fontId="0" fillId="2" borderId="2" xfId="0" applyNumberFormat="1" applyFill="1" applyBorder="1" applyAlignment="1" applyProtection="1">
      <protection hidden="1"/>
    </xf>
    <xf numFmtId="0" fontId="32" fillId="3" borderId="0" xfId="0" applyFont="1" applyFill="1" applyAlignment="1"/>
    <xf numFmtId="38" fontId="2" fillId="2" borderId="2" xfId="1" applyFont="1" applyFill="1" applyBorder="1" applyAlignment="1" applyProtection="1">
      <protection hidden="1"/>
    </xf>
    <xf numFmtId="38" fontId="0" fillId="0" borderId="75" xfId="1" applyFont="1" applyFill="1" applyBorder="1" applyAlignment="1" applyProtection="1">
      <protection locked="0"/>
    </xf>
    <xf numFmtId="38" fontId="0" fillId="3" borderId="77" xfId="1" applyFont="1" applyFill="1" applyBorder="1" applyAlignment="1"/>
    <xf numFmtId="38" fontId="0" fillId="0" borderId="76" xfId="1" applyFont="1" applyFill="1" applyBorder="1" applyAlignment="1" applyProtection="1"/>
    <xf numFmtId="38" fontId="0" fillId="0" borderId="78" xfId="1" applyFont="1" applyFill="1" applyBorder="1" applyAlignment="1" applyProtection="1"/>
    <xf numFmtId="38" fontId="0" fillId="0" borderId="22" xfId="1" applyFont="1" applyFill="1" applyBorder="1" applyAlignment="1" applyProtection="1">
      <protection locked="0"/>
    </xf>
    <xf numFmtId="0" fontId="5" fillId="3" borderId="0" xfId="0" applyFont="1" applyFill="1" applyAlignment="1" applyProtection="1">
      <protection hidden="1"/>
    </xf>
    <xf numFmtId="0" fontId="0" fillId="10" borderId="2" xfId="0" applyFill="1" applyBorder="1" applyAlignment="1" applyProtection="1">
      <protection locked="0"/>
    </xf>
    <xf numFmtId="3" fontId="2" fillId="0" borderId="0" xfId="0" applyNumberFormat="1" applyFont="1" applyAlignment="1"/>
    <xf numFmtId="0" fontId="0" fillId="0" borderId="0" xfId="0" applyAlignment="1">
      <alignment horizontal="left"/>
    </xf>
    <xf numFmtId="38" fontId="8" fillId="13" borderId="2" xfId="0" applyNumberFormat="1" applyFont="1" applyFill="1" applyBorder="1" applyAlignment="1" applyProtection="1">
      <alignment horizontal="center" vertical="center"/>
      <protection hidden="1"/>
    </xf>
    <xf numFmtId="0" fontId="0" fillId="13" borderId="0" xfId="0" applyFill="1" applyAlignment="1" applyProtection="1">
      <protection hidden="1"/>
    </xf>
    <xf numFmtId="38" fontId="2" fillId="13" borderId="2" xfId="0" applyNumberFormat="1" applyFont="1" applyFill="1" applyBorder="1" applyAlignment="1" applyProtection="1">
      <protection hidden="1"/>
    </xf>
    <xf numFmtId="38" fontId="2" fillId="14" borderId="2" xfId="0" applyNumberFormat="1" applyFont="1" applyFill="1" applyBorder="1" applyAlignment="1" applyProtection="1">
      <protection hidden="1"/>
    </xf>
    <xf numFmtId="179" fontId="8" fillId="14" borderId="2" xfId="0" applyNumberFormat="1" applyFont="1" applyFill="1" applyBorder="1" applyAlignment="1" applyProtection="1">
      <alignment horizontal="center" vertical="center"/>
      <protection hidden="1"/>
    </xf>
    <xf numFmtId="38" fontId="2" fillId="5" borderId="2" xfId="1" applyFont="1" applyFill="1" applyBorder="1" applyAlignment="1" applyProtection="1">
      <protection hidden="1"/>
    </xf>
    <xf numFmtId="38" fontId="23" fillId="8" borderId="66" xfId="1" applyFont="1" applyFill="1" applyBorder="1" applyAlignment="1" applyProtection="1">
      <alignment horizontal="right" vertical="center"/>
      <protection hidden="1"/>
    </xf>
    <xf numFmtId="38" fontId="23" fillId="8" borderId="1" xfId="1" applyFont="1" applyFill="1" applyBorder="1" applyAlignment="1" applyProtection="1">
      <alignment horizontal="right" vertical="center"/>
      <protection hidden="1"/>
    </xf>
    <xf numFmtId="177" fontId="23" fillId="8" borderId="66" xfId="0" applyNumberFormat="1" applyFont="1" applyFill="1" applyBorder="1" applyAlignment="1" applyProtection="1">
      <alignment horizontal="right" vertical="center"/>
      <protection hidden="1"/>
    </xf>
    <xf numFmtId="38" fontId="23" fillId="8" borderId="5" xfId="1" applyFont="1" applyFill="1" applyBorder="1" applyAlignment="1" applyProtection="1">
      <alignment horizontal="right" vertical="center"/>
      <protection hidden="1"/>
    </xf>
    <xf numFmtId="3" fontId="33" fillId="8" borderId="2" xfId="0" applyNumberFormat="1" applyFont="1" applyFill="1" applyBorder="1" applyAlignment="1">
      <alignment horizontal="center" vertical="center"/>
    </xf>
    <xf numFmtId="3" fontId="33" fillId="9" borderId="2" xfId="0" applyNumberFormat="1" applyFont="1" applyFill="1" applyBorder="1" applyAlignment="1">
      <alignment horizontal="center" vertical="center"/>
    </xf>
    <xf numFmtId="3" fontId="33" fillId="5" borderId="2" xfId="0" applyNumberFormat="1" applyFont="1" applyFill="1" applyBorder="1" applyAlignment="1">
      <alignment horizontal="center" vertical="center"/>
    </xf>
    <xf numFmtId="3" fontId="33" fillId="13" borderId="2" xfId="0" applyNumberFormat="1" applyFont="1" applyFill="1" applyBorder="1" applyAlignment="1">
      <alignment horizontal="center" vertical="center"/>
    </xf>
    <xf numFmtId="3" fontId="33" fillId="14" borderId="2" xfId="0" applyNumberFormat="1" applyFont="1" applyFill="1" applyBorder="1" applyAlignment="1">
      <alignment horizontal="center" vertical="center"/>
    </xf>
    <xf numFmtId="0" fontId="9" fillId="0" borderId="2" xfId="0" applyFont="1" applyBorder="1" applyAlignment="1">
      <alignment horizontal="center"/>
    </xf>
    <xf numFmtId="6" fontId="8" fillId="11" borderId="3" xfId="4" applyFont="1" applyFill="1" applyBorder="1" applyAlignment="1">
      <alignment horizontal="center" vertical="center"/>
    </xf>
    <xf numFmtId="6" fontId="8" fillId="8" borderId="3" xfId="4" applyFont="1" applyFill="1" applyBorder="1" applyAlignment="1">
      <alignment horizontal="center" vertical="center"/>
    </xf>
    <xf numFmtId="6" fontId="8" fillId="9" borderId="3" xfId="4" applyFont="1" applyFill="1" applyBorder="1" applyAlignment="1">
      <alignment horizontal="center" vertical="center"/>
    </xf>
    <xf numFmtId="6" fontId="8" fillId="5" borderId="3" xfId="4" applyFont="1" applyFill="1" applyBorder="1" applyAlignment="1">
      <alignment horizontal="center" vertical="center"/>
    </xf>
    <xf numFmtId="6" fontId="8" fillId="13" borderId="3" xfId="4" applyFont="1" applyFill="1" applyBorder="1" applyAlignment="1">
      <alignment horizontal="center" vertical="center"/>
    </xf>
    <xf numFmtId="6" fontId="8" fillId="14" borderId="3" xfId="4" applyFont="1" applyFill="1" applyBorder="1" applyAlignment="1">
      <alignment horizontal="center" vertical="center"/>
    </xf>
    <xf numFmtId="0" fontId="9" fillId="0" borderId="63" xfId="0" applyFont="1" applyBorder="1" applyAlignment="1">
      <alignment horizontal="center"/>
    </xf>
    <xf numFmtId="0" fontId="2" fillId="0" borderId="0" xfId="0" applyFont="1" applyAlignment="1">
      <alignment horizontal="left" vertical="center"/>
    </xf>
    <xf numFmtId="0" fontId="34" fillId="11" borderId="2" xfId="0" applyFont="1" applyFill="1" applyBorder="1" applyAlignment="1">
      <alignment horizontal="right" vertical="center"/>
    </xf>
    <xf numFmtId="0" fontId="34" fillId="12" borderId="2" xfId="0" applyFont="1" applyFill="1" applyBorder="1" applyAlignment="1">
      <alignment horizontal="right" vertical="center"/>
    </xf>
    <xf numFmtId="0" fontId="34" fillId="13" borderId="2" xfId="0" applyFont="1" applyFill="1" applyBorder="1" applyAlignment="1">
      <alignment horizontal="right" vertical="center"/>
    </xf>
    <xf numFmtId="0" fontId="34" fillId="14" borderId="2" xfId="0" applyFont="1" applyFill="1" applyBorder="1" applyAlignment="1">
      <alignment horizontal="right" vertical="center"/>
    </xf>
    <xf numFmtId="0" fontId="2" fillId="0" borderId="0" xfId="0" applyFont="1" applyAlignment="1">
      <alignment wrapText="1"/>
    </xf>
    <xf numFmtId="0" fontId="15" fillId="5" borderId="0" xfId="0" applyFont="1" applyFill="1" applyAlignment="1"/>
    <xf numFmtId="0" fontId="0" fillId="9" borderId="0" xfId="0" applyFill="1" applyAlignment="1"/>
    <xf numFmtId="0" fontId="0" fillId="9" borderId="0" xfId="0" applyFill="1" applyAlignment="1">
      <alignment horizontal="right"/>
    </xf>
    <xf numFmtId="0" fontId="2" fillId="12" borderId="0" xfId="0" applyFont="1" applyFill="1" applyAlignment="1"/>
    <xf numFmtId="0" fontId="0" fillId="12" borderId="0" xfId="0" applyFill="1" applyAlignment="1"/>
    <xf numFmtId="0" fontId="0" fillId="12" borderId="0" xfId="0" applyFill="1" applyAlignment="1">
      <alignment horizontal="right"/>
    </xf>
    <xf numFmtId="0" fontId="35" fillId="0" borderId="0" xfId="0" applyFont="1" applyAlignment="1"/>
    <xf numFmtId="0" fontId="36" fillId="0" borderId="0" xfId="3" applyFont="1" applyAlignment="1"/>
    <xf numFmtId="0" fontId="37" fillId="5" borderId="0" xfId="0" applyFont="1" applyFill="1" applyAlignment="1"/>
    <xf numFmtId="10" fontId="0" fillId="2" borderId="2" xfId="2" applyNumberFormat="1" applyFont="1" applyFill="1" applyBorder="1" applyAlignment="1" applyProtection="1">
      <protection hidden="1"/>
    </xf>
    <xf numFmtId="0" fontId="26" fillId="0" borderId="0" xfId="0" applyFont="1" applyAlignment="1">
      <alignment vertical="top"/>
    </xf>
    <xf numFmtId="10" fontId="0" fillId="0" borderId="2" xfId="0" applyNumberFormat="1" applyBorder="1" applyAlignment="1" applyProtection="1">
      <protection locked="0"/>
    </xf>
    <xf numFmtId="0" fontId="2" fillId="9" borderId="0" xfId="0" applyFont="1" applyFill="1" applyAlignment="1">
      <alignment horizontal="right"/>
    </xf>
    <xf numFmtId="38" fontId="2" fillId="9" borderId="2" xfId="1" applyFont="1" applyFill="1" applyBorder="1" applyAlignment="1" applyProtection="1">
      <protection hidden="1"/>
    </xf>
    <xf numFmtId="0" fontId="15" fillId="9" borderId="0" xfId="0" applyFont="1" applyFill="1" applyAlignment="1"/>
    <xf numFmtId="0" fontId="2" fillId="12" borderId="0" xfId="0" applyFont="1" applyFill="1" applyAlignment="1">
      <alignment horizontal="right"/>
    </xf>
    <xf numFmtId="0" fontId="2" fillId="12" borderId="0" xfId="0" applyFont="1" applyFill="1" applyAlignment="1">
      <alignment horizontal="center" vertical="center"/>
    </xf>
    <xf numFmtId="0" fontId="0" fillId="12" borderId="0" xfId="0" applyFill="1" applyAlignment="1">
      <alignment horizontal="left"/>
    </xf>
    <xf numFmtId="0" fontId="3" fillId="9" borderId="0" xfId="0" applyFont="1" applyFill="1" applyAlignment="1"/>
    <xf numFmtId="0" fontId="18" fillId="0" borderId="0" xfId="3" applyFont="1" applyAlignment="1"/>
    <xf numFmtId="0" fontId="17" fillId="3" borderId="0" xfId="3" applyFill="1" applyAlignment="1"/>
    <xf numFmtId="0" fontId="40" fillId="0" borderId="0" xfId="3" applyFont="1" applyAlignment="1"/>
    <xf numFmtId="0" fontId="30" fillId="4" borderId="0" xfId="0" applyFont="1" applyFill="1" applyAlignment="1">
      <alignment horizontal="right" vertical="top" wrapText="1"/>
    </xf>
    <xf numFmtId="0" fontId="30" fillId="4" borderId="0" xfId="0" applyFont="1" applyFill="1" applyAlignment="1">
      <alignment horizontal="right" vertical="top"/>
    </xf>
    <xf numFmtId="0" fontId="15" fillId="4" borderId="0" xfId="0" applyFont="1" applyFill="1" applyAlignment="1">
      <alignment horizontal="right" vertical="top"/>
    </xf>
    <xf numFmtId="0" fontId="3" fillId="4" borderId="0" xfId="0" applyFont="1" applyFill="1" applyAlignment="1">
      <alignment horizontal="right" vertical="top"/>
    </xf>
    <xf numFmtId="0" fontId="3" fillId="4" borderId="0" xfId="0" applyFont="1" applyFill="1" applyAlignment="1">
      <alignment horizontal="center"/>
    </xf>
    <xf numFmtId="0" fontId="30" fillId="4" borderId="0" xfId="0" applyFont="1" applyFill="1" applyAlignment="1">
      <alignment horizontal="left" vertical="top"/>
    </xf>
    <xf numFmtId="0" fontId="30" fillId="0" borderId="2" xfId="0" applyFont="1" applyBorder="1" applyProtection="1">
      <alignment vertical="center"/>
      <protection locked="0"/>
    </xf>
    <xf numFmtId="0" fontId="30" fillId="4" borderId="0" xfId="0" applyFont="1" applyFill="1" applyAlignment="1"/>
    <xf numFmtId="0" fontId="41" fillId="4" borderId="0" xfId="0" applyFont="1" applyFill="1" applyAlignment="1">
      <alignment horizontal="right"/>
    </xf>
    <xf numFmtId="0" fontId="0" fillId="0" borderId="0" xfId="0" applyAlignment="1">
      <alignment horizontal="right"/>
    </xf>
    <xf numFmtId="182" fontId="38" fillId="11" borderId="3" xfId="3" applyNumberFormat="1" applyFont="1" applyFill="1" applyBorder="1" applyAlignment="1"/>
    <xf numFmtId="182" fontId="39" fillId="9" borderId="3" xfId="3" applyNumberFormat="1" applyFont="1" applyFill="1" applyBorder="1" applyAlignment="1">
      <alignment horizontal="left"/>
    </xf>
    <xf numFmtId="182" fontId="39" fillId="5" borderId="3" xfId="3" applyNumberFormat="1" applyFont="1" applyFill="1" applyBorder="1" applyAlignment="1">
      <alignment horizontal="left"/>
    </xf>
    <xf numFmtId="182" fontId="39" fillId="13" borderId="3" xfId="3" applyNumberFormat="1" applyFont="1" applyFill="1" applyBorder="1" applyAlignment="1">
      <alignment horizontal="left"/>
    </xf>
    <xf numFmtId="182" fontId="39" fillId="14" borderId="39" xfId="3" applyNumberFormat="1" applyFont="1" applyFill="1" applyBorder="1" applyAlignment="1"/>
    <xf numFmtId="0" fontId="8" fillId="0" borderId="0" xfId="0" applyFont="1" applyAlignment="1">
      <alignment horizontal="center" vertical="center"/>
    </xf>
    <xf numFmtId="6" fontId="8" fillId="15" borderId="3" xfId="4" applyFont="1" applyFill="1" applyBorder="1" applyAlignment="1">
      <alignment horizontal="center" vertical="center"/>
    </xf>
    <xf numFmtId="38" fontId="2" fillId="15" borderId="2" xfId="0" applyNumberFormat="1" applyFont="1" applyFill="1" applyBorder="1" applyAlignment="1" applyProtection="1">
      <protection hidden="1"/>
    </xf>
    <xf numFmtId="38" fontId="0" fillId="15" borderId="2" xfId="0" applyNumberFormat="1" applyFill="1" applyBorder="1" applyAlignment="1" applyProtection="1">
      <protection hidden="1"/>
    </xf>
    <xf numFmtId="0" fontId="30" fillId="4" borderId="0" xfId="0" applyFont="1" applyFill="1" applyAlignment="1">
      <alignment horizontal="right" vertical="center" wrapText="1"/>
    </xf>
    <xf numFmtId="38" fontId="0" fillId="0" borderId="2" xfId="1" applyFont="1" applyBorder="1" applyAlignment="1" applyProtection="1">
      <protection locked="0"/>
    </xf>
    <xf numFmtId="0" fontId="2" fillId="3" borderId="0" xfId="0" applyFont="1" applyFill="1" applyAlignment="1">
      <alignment horizontal="right" vertical="center"/>
    </xf>
    <xf numFmtId="38" fontId="2" fillId="3" borderId="77" xfId="1" applyFont="1" applyFill="1" applyBorder="1" applyAlignment="1">
      <alignment horizontal="right"/>
    </xf>
    <xf numFmtId="0" fontId="15" fillId="3" borderId="0" xfId="0" applyFont="1" applyFill="1" applyAlignment="1">
      <alignment horizontal="center" vertical="center"/>
    </xf>
    <xf numFmtId="3" fontId="33" fillId="5" borderId="2" xfId="0" applyNumberFormat="1" applyFont="1" applyFill="1" applyBorder="1" applyAlignment="1">
      <alignment horizontal="left" vertical="center"/>
    </xf>
    <xf numFmtId="38" fontId="2" fillId="5" borderId="2" xfId="1" quotePrefix="1" applyFont="1" applyFill="1" applyBorder="1" applyAlignment="1" applyProtection="1">
      <protection hidden="1"/>
    </xf>
    <xf numFmtId="182" fontId="39" fillId="8" borderId="3" xfId="3" applyNumberFormat="1" applyFont="1" applyFill="1" applyBorder="1" applyAlignment="1">
      <alignment horizontal="left"/>
    </xf>
    <xf numFmtId="0" fontId="39" fillId="15" borderId="3" xfId="3" applyFont="1" applyFill="1" applyBorder="1" applyAlignment="1">
      <alignment horizontal="left"/>
    </xf>
    <xf numFmtId="183" fontId="2" fillId="15" borderId="2" xfId="0" applyNumberFormat="1" applyFont="1" applyFill="1" applyBorder="1" applyAlignment="1" applyProtection="1">
      <alignment horizontal="center" vertical="center"/>
      <protection hidden="1"/>
    </xf>
    <xf numFmtId="0" fontId="6" fillId="0" borderId="0" xfId="0" applyFont="1" applyAlignment="1" applyProtection="1">
      <alignment horizontal="right"/>
      <protection hidden="1"/>
    </xf>
    <xf numFmtId="0" fontId="0" fillId="3" borderId="4" xfId="0" applyFill="1" applyBorder="1" applyAlignment="1"/>
    <xf numFmtId="0" fontId="0" fillId="3" borderId="4" xfId="0" applyFill="1" applyBorder="1" applyAlignment="1">
      <alignment horizontal="center" vertical="center"/>
    </xf>
    <xf numFmtId="0" fontId="42" fillId="0" borderId="0" xfId="0" applyFont="1" applyAlignment="1"/>
    <xf numFmtId="38" fontId="2" fillId="5" borderId="0" xfId="1" applyFont="1" applyFill="1" applyAlignment="1" applyProtection="1">
      <protection hidden="1"/>
    </xf>
    <xf numFmtId="0" fontId="43" fillId="5" borderId="0" xfId="0" applyFont="1" applyFill="1" applyAlignment="1">
      <alignment horizontal="right"/>
    </xf>
    <xf numFmtId="9" fontId="0" fillId="2" borderId="2" xfId="2" applyFont="1" applyFill="1" applyBorder="1" applyAlignment="1" applyProtection="1">
      <protection hidden="1"/>
    </xf>
    <xf numFmtId="184" fontId="0" fillId="2" borderId="2" xfId="2" applyNumberFormat="1" applyFont="1" applyFill="1" applyBorder="1" applyAlignment="1" applyProtection="1">
      <protection hidden="1"/>
    </xf>
    <xf numFmtId="0" fontId="0" fillId="15" borderId="49" xfId="0" applyFill="1" applyBorder="1" applyAlignment="1" applyProtection="1">
      <alignment horizontal="center" vertical="center"/>
      <protection hidden="1"/>
    </xf>
    <xf numFmtId="0" fontId="44" fillId="0" borderId="81" xfId="0" applyFont="1" applyBorder="1" applyAlignment="1" applyProtection="1">
      <alignment horizontal="center" vertical="center"/>
      <protection locked="0" hidden="1"/>
    </xf>
    <xf numFmtId="0" fontId="44" fillId="0" borderId="82" xfId="0" applyFont="1" applyBorder="1" applyAlignment="1" applyProtection="1">
      <alignment horizontal="center" vertical="center"/>
      <protection locked="0" hidden="1"/>
    </xf>
    <xf numFmtId="3" fontId="33" fillId="11" borderId="79" xfId="0" applyNumberFormat="1" applyFont="1" applyFill="1" applyBorder="1" applyAlignment="1" applyProtection="1">
      <alignment horizontal="center" vertical="center"/>
      <protection hidden="1"/>
    </xf>
    <xf numFmtId="3" fontId="33" fillId="8" borderId="48" xfId="0" applyNumberFormat="1" applyFont="1" applyFill="1" applyBorder="1" applyAlignment="1" applyProtection="1">
      <alignment horizontal="center" vertical="center"/>
      <protection hidden="1"/>
    </xf>
    <xf numFmtId="3" fontId="33" fillId="9" borderId="48" xfId="0" applyNumberFormat="1" applyFont="1" applyFill="1" applyBorder="1" applyAlignment="1" applyProtection="1">
      <alignment horizontal="center" vertical="center"/>
      <protection hidden="1"/>
    </xf>
    <xf numFmtId="3" fontId="33" fillId="5" borderId="48" xfId="0" applyNumberFormat="1" applyFont="1" applyFill="1" applyBorder="1" applyAlignment="1" applyProtection="1">
      <alignment horizontal="center" vertical="center"/>
      <protection hidden="1"/>
    </xf>
    <xf numFmtId="3" fontId="33" fillId="13" borderId="48" xfId="0" applyNumberFormat="1" applyFont="1" applyFill="1" applyBorder="1" applyAlignment="1" applyProtection="1">
      <alignment horizontal="center" vertical="center"/>
      <protection hidden="1"/>
    </xf>
    <xf numFmtId="3" fontId="33" fillId="14" borderId="48" xfId="0" applyNumberFormat="1" applyFont="1" applyFill="1" applyBorder="1" applyAlignment="1" applyProtection="1">
      <alignment horizontal="center" vertical="center"/>
      <protection hidden="1"/>
    </xf>
    <xf numFmtId="3" fontId="44" fillId="0" borderId="80" xfId="0" applyNumberFormat="1" applyFont="1" applyBorder="1" applyAlignment="1" applyProtection="1">
      <alignment horizontal="center" vertical="center"/>
      <protection locked="0" hidden="1"/>
    </xf>
    <xf numFmtId="38" fontId="0" fillId="0" borderId="0" xfId="1" applyFont="1" applyAlignment="1" applyProtection="1">
      <alignment horizontal="right"/>
      <protection hidden="1"/>
    </xf>
    <xf numFmtId="38" fontId="0" fillId="0" borderId="0" xfId="1" applyFont="1" applyAlignment="1" applyProtection="1">
      <protection hidden="1"/>
    </xf>
    <xf numFmtId="9" fontId="0" fillId="0" borderId="0" xfId="0" applyNumberFormat="1" applyAlignment="1" applyProtection="1">
      <protection hidden="1"/>
    </xf>
    <xf numFmtId="180" fontId="0" fillId="5" borderId="0" xfId="0" applyNumberFormat="1" applyFill="1" applyAlignment="1" applyProtection="1">
      <protection hidden="1"/>
    </xf>
    <xf numFmtId="0" fontId="7" fillId="4" borderId="0" xfId="0" applyFont="1" applyFill="1" applyAlignment="1">
      <alignment horizontal="left"/>
    </xf>
    <xf numFmtId="0" fontId="45" fillId="4" borderId="0" xfId="0" applyFont="1" applyFill="1" applyAlignment="1">
      <alignment horizontal="right"/>
    </xf>
    <xf numFmtId="0" fontId="31" fillId="4" borderId="0" xfId="0" applyFont="1" applyFill="1" applyAlignment="1">
      <alignment horizontal="right"/>
    </xf>
    <xf numFmtId="0" fontId="31" fillId="4" borderId="0" xfId="0" applyFont="1" applyFill="1" applyAlignment="1">
      <alignment horizontal="center"/>
    </xf>
    <xf numFmtId="0" fontId="8" fillId="0" borderId="0" xfId="0" applyFont="1" applyAlignment="1">
      <alignment horizontal="right"/>
    </xf>
    <xf numFmtId="0" fontId="7" fillId="4" borderId="0" xfId="0" applyFont="1" applyFill="1" applyAlignment="1">
      <alignment horizontal="right"/>
    </xf>
    <xf numFmtId="0" fontId="31" fillId="4" borderId="0" xfId="0" applyFont="1" applyFill="1" applyAlignment="1"/>
    <xf numFmtId="38" fontId="0" fillId="0" borderId="83" xfId="1" applyFont="1" applyFill="1" applyBorder="1" applyAlignment="1" applyProtection="1">
      <protection locked="0"/>
    </xf>
    <xf numFmtId="38" fontId="0" fillId="0" borderId="84" xfId="1" applyFont="1" applyFill="1" applyBorder="1" applyAlignment="1" applyProtection="1">
      <protection locked="0"/>
    </xf>
    <xf numFmtId="176" fontId="0" fillId="0" borderId="84" xfId="2" applyNumberFormat="1" applyFont="1" applyFill="1" applyBorder="1" applyAlignment="1" applyProtection="1">
      <protection locked="0"/>
    </xf>
    <xf numFmtId="0" fontId="0" fillId="0" borderId="83" xfId="0" applyBorder="1" applyAlignment="1" applyProtection="1">
      <protection locked="0"/>
    </xf>
    <xf numFmtId="3" fontId="33" fillId="15" borderId="60" xfId="0" applyNumberFormat="1" applyFont="1" applyFill="1" applyBorder="1" applyAlignment="1">
      <alignment horizontal="center" vertical="center"/>
    </xf>
    <xf numFmtId="0" fontId="2" fillId="16" borderId="0" xfId="0" applyFont="1" applyFill="1" applyAlignment="1">
      <alignment horizontal="center"/>
    </xf>
    <xf numFmtId="38" fontId="2" fillId="11" borderId="2" xfId="0" applyNumberFormat="1" applyFont="1" applyFill="1" applyBorder="1" applyAlignment="1" applyProtection="1">
      <protection hidden="1"/>
    </xf>
    <xf numFmtId="3" fontId="33" fillId="15" borderId="2" xfId="0" applyNumberFormat="1" applyFont="1" applyFill="1" applyBorder="1" applyAlignment="1">
      <alignment horizontal="center" vertical="center"/>
    </xf>
    <xf numFmtId="0" fontId="45" fillId="0" borderId="0" xfId="0" applyFont="1" applyAlignment="1">
      <alignment horizontal="center"/>
    </xf>
    <xf numFmtId="0" fontId="45" fillId="0" borderId="0" xfId="0" applyFont="1" applyAlignment="1">
      <alignment horizontal="right"/>
    </xf>
    <xf numFmtId="183" fontId="3" fillId="11" borderId="2" xfId="0" applyNumberFormat="1" applyFont="1" applyFill="1" applyBorder="1" applyAlignment="1" applyProtection="1">
      <alignment horizontal="center" vertical="center"/>
      <protection hidden="1"/>
    </xf>
    <xf numFmtId="0" fontId="2" fillId="15" borderId="2" xfId="0" applyFont="1" applyFill="1" applyBorder="1" applyAlignment="1" applyProtection="1">
      <alignment horizontal="center" vertical="center"/>
      <protection hidden="1"/>
    </xf>
    <xf numFmtId="0" fontId="45" fillId="0" borderId="0" xfId="0" applyFont="1" applyAlignment="1"/>
    <xf numFmtId="0" fontId="34" fillId="11" borderId="2" xfId="0" applyFont="1" applyFill="1" applyBorder="1" applyAlignment="1" applyProtection="1">
      <alignment horizontal="right" vertical="center"/>
      <protection hidden="1"/>
    </xf>
    <xf numFmtId="0" fontId="34" fillId="8" borderId="2" xfId="0" applyFont="1" applyFill="1" applyBorder="1" applyAlignment="1" applyProtection="1">
      <alignment horizontal="right" vertical="center"/>
      <protection hidden="1"/>
    </xf>
    <xf numFmtId="0" fontId="34" fillId="9" borderId="2" xfId="0" applyFont="1" applyFill="1" applyBorder="1" applyAlignment="1" applyProtection="1">
      <alignment horizontal="right" vertical="center"/>
      <protection hidden="1"/>
    </xf>
    <xf numFmtId="0" fontId="34" fillId="5" borderId="2" xfId="0" applyFont="1" applyFill="1" applyBorder="1" applyAlignment="1" applyProtection="1">
      <alignment horizontal="right" vertical="center"/>
      <protection hidden="1"/>
    </xf>
    <xf numFmtId="0" fontId="34" fillId="12" borderId="2" xfId="0" applyFont="1" applyFill="1" applyBorder="1" applyAlignment="1" applyProtection="1">
      <alignment horizontal="right" vertical="center"/>
      <protection hidden="1"/>
    </xf>
    <xf numFmtId="0" fontId="0" fillId="0" borderId="0" xfId="0" applyAlignment="1" applyProtection="1">
      <protection locked="0"/>
    </xf>
    <xf numFmtId="0" fontId="3" fillId="0" borderId="0" xfId="0" applyFont="1" applyAlignment="1">
      <alignment horizontal="right"/>
    </xf>
    <xf numFmtId="0" fontId="0" fillId="0" borderId="2" xfId="0" applyBorder="1" applyAlignment="1" applyProtection="1">
      <alignment horizontal="center" vertical="center"/>
      <protection hidden="1"/>
    </xf>
    <xf numFmtId="38" fontId="0" fillId="0" borderId="0" xfId="1" applyFont="1" applyBorder="1" applyAlignment="1" applyProtection="1"/>
    <xf numFmtId="0" fontId="2" fillId="16" borderId="0" xfId="0" applyFont="1" applyFill="1" applyAlignment="1">
      <alignment horizontal="left" vertical="center"/>
    </xf>
    <xf numFmtId="0" fontId="2" fillId="16" borderId="0" xfId="0" applyFont="1" applyFill="1" applyAlignment="1">
      <alignment horizontal="left"/>
    </xf>
    <xf numFmtId="38" fontId="2" fillId="9" borderId="0" xfId="1" applyFont="1" applyFill="1" applyBorder="1" applyAlignment="1" applyProtection="1">
      <protection hidden="1"/>
    </xf>
    <xf numFmtId="38" fontId="0" fillId="0" borderId="0" xfId="0" applyNumberFormat="1" applyAlignment="1" applyProtection="1">
      <protection hidden="1"/>
    </xf>
    <xf numFmtId="0" fontId="45" fillId="0" borderId="0" xfId="0" applyFont="1" applyAlignment="1">
      <alignment horizontal="center" vertical="center"/>
    </xf>
    <xf numFmtId="0" fontId="45" fillId="5" borderId="0" xfId="0" applyFont="1" applyFill="1" applyAlignment="1"/>
    <xf numFmtId="38" fontId="2" fillId="5" borderId="0" xfId="1" applyFont="1" applyFill="1" applyAlignment="1" applyProtection="1">
      <alignment horizontal="right"/>
      <protection hidden="1"/>
    </xf>
    <xf numFmtId="38" fontId="2" fillId="9" borderId="85" xfId="1" applyFont="1" applyFill="1" applyBorder="1" applyAlignment="1" applyProtection="1">
      <alignment horizontal="center"/>
      <protection hidden="1"/>
    </xf>
    <xf numFmtId="0" fontId="2" fillId="9" borderId="85" xfId="0" applyFont="1" applyFill="1" applyBorder="1" applyAlignment="1">
      <alignment horizontal="center"/>
    </xf>
    <xf numFmtId="0" fontId="2" fillId="9" borderId="89" xfId="0" applyFont="1" applyFill="1" applyBorder="1" applyAlignment="1">
      <alignment horizontal="center"/>
    </xf>
    <xf numFmtId="0" fontId="2" fillId="9" borderId="90" xfId="0" applyFont="1" applyFill="1" applyBorder="1" applyAlignment="1">
      <alignment horizontal="center"/>
    </xf>
    <xf numFmtId="38" fontId="0" fillId="6" borderId="91" xfId="1" applyFont="1" applyFill="1" applyBorder="1" applyAlignment="1" applyProtection="1">
      <protection hidden="1"/>
    </xf>
    <xf numFmtId="38" fontId="0" fillId="2" borderId="60" xfId="0" applyNumberFormat="1" applyFill="1" applyBorder="1" applyAlignment="1" applyProtection="1">
      <protection hidden="1"/>
    </xf>
    <xf numFmtId="38" fontId="0" fillId="0" borderId="22" xfId="1" applyFont="1" applyFill="1" applyBorder="1" applyAlignment="1" applyProtection="1">
      <protection locked="0" hidden="1"/>
    </xf>
    <xf numFmtId="38" fontId="0" fillId="0" borderId="2" xfId="1" applyFont="1" applyFill="1" applyBorder="1" applyAlignment="1" applyProtection="1">
      <protection locked="0" hidden="1"/>
    </xf>
    <xf numFmtId="3" fontId="33" fillId="9" borderId="2" xfId="0" applyNumberFormat="1" applyFont="1" applyFill="1" applyBorder="1" applyAlignment="1">
      <alignment horizontal="left" vertical="center"/>
    </xf>
    <xf numFmtId="0" fontId="18" fillId="5" borderId="0" xfId="3" applyFont="1" applyFill="1" applyAlignment="1"/>
    <xf numFmtId="0" fontId="45" fillId="3" borderId="0" xfId="0" applyFont="1" applyFill="1" applyAlignment="1"/>
    <xf numFmtId="0" fontId="51" fillId="4" borderId="0" xfId="0" applyFont="1" applyFill="1" applyAlignment="1">
      <alignment horizontal="right"/>
    </xf>
    <xf numFmtId="38" fontId="52" fillId="0" borderId="3" xfId="1" applyFont="1" applyFill="1" applyBorder="1" applyAlignment="1" applyProtection="1">
      <protection locked="0"/>
    </xf>
    <xf numFmtId="0" fontId="2" fillId="3" borderId="0" xfId="0" applyFont="1" applyFill="1" applyAlignment="1">
      <alignment horizontal="left" vertical="center"/>
    </xf>
    <xf numFmtId="38" fontId="2" fillId="3" borderId="0" xfId="1" applyFont="1" applyFill="1" applyBorder="1" applyAlignment="1">
      <alignment horizontal="left"/>
    </xf>
    <xf numFmtId="0" fontId="45" fillId="3" borderId="0" xfId="0" applyFont="1" applyFill="1" applyAlignment="1" applyProtection="1">
      <protection hidden="1"/>
    </xf>
    <xf numFmtId="0" fontId="0" fillId="3" borderId="49" xfId="0" applyFill="1" applyBorder="1" applyAlignment="1" applyProtection="1">
      <alignment horizontal="center" vertical="center"/>
      <protection hidden="1"/>
    </xf>
    <xf numFmtId="6" fontId="8" fillId="3" borderId="3" xfId="4" applyFont="1" applyFill="1" applyBorder="1" applyAlignment="1">
      <alignment horizontal="center" vertical="center"/>
    </xf>
    <xf numFmtId="3" fontId="33" fillId="3" borderId="60" xfId="0" applyNumberFormat="1" applyFont="1" applyFill="1" applyBorder="1" applyAlignment="1">
      <alignment horizontal="center" vertical="center"/>
    </xf>
    <xf numFmtId="0" fontId="34" fillId="3" borderId="2" xfId="0" applyFont="1" applyFill="1" applyBorder="1" applyAlignment="1">
      <alignment horizontal="right" vertical="center"/>
    </xf>
    <xf numFmtId="38" fontId="0" fillId="17" borderId="2" xfId="1" applyFont="1" applyFill="1" applyBorder="1" applyAlignment="1" applyProtection="1">
      <protection hidden="1"/>
    </xf>
    <xf numFmtId="38" fontId="2" fillId="3" borderId="0" xfId="1" applyFont="1" applyFill="1" applyBorder="1" applyAlignment="1">
      <alignment horizontal="center"/>
    </xf>
    <xf numFmtId="0" fontId="9" fillId="0" borderId="60" xfId="0" applyFont="1" applyBorder="1" applyAlignment="1">
      <alignment horizontal="center"/>
    </xf>
    <xf numFmtId="3" fontId="33" fillId="11" borderId="22" xfId="0" applyNumberFormat="1" applyFont="1" applyFill="1" applyBorder="1" applyAlignment="1">
      <alignment horizontal="center" vertical="center"/>
    </xf>
    <xf numFmtId="3" fontId="33" fillId="15" borderId="63" xfId="0" applyNumberFormat="1" applyFont="1" applyFill="1" applyBorder="1" applyAlignment="1">
      <alignment horizontal="center" vertical="center"/>
    </xf>
    <xf numFmtId="3" fontId="33" fillId="3" borderId="83" xfId="0" applyNumberFormat="1" applyFont="1" applyFill="1" applyBorder="1" applyAlignment="1">
      <alignment horizontal="center" vertical="center"/>
    </xf>
    <xf numFmtId="3" fontId="33" fillId="14" borderId="2" xfId="0" applyNumberFormat="1" applyFont="1" applyFill="1" applyBorder="1" applyAlignment="1">
      <alignment horizontal="left" vertical="center"/>
    </xf>
    <xf numFmtId="0" fontId="30" fillId="4" borderId="0" xfId="0" applyFont="1" applyFill="1" applyAlignment="1">
      <alignment horizontal="right" vertical="center"/>
    </xf>
    <xf numFmtId="0" fontId="11" fillId="3" borderId="0" xfId="0" applyFont="1" applyFill="1" applyAlignment="1"/>
    <xf numFmtId="0" fontId="30" fillId="4" borderId="0" xfId="6" applyFont="1" applyFill="1" applyAlignment="1">
      <alignment horizontal="right" vertical="center"/>
    </xf>
    <xf numFmtId="0" fontId="45" fillId="4" borderId="0" xfId="0" applyFont="1" applyFill="1" applyAlignment="1"/>
    <xf numFmtId="0" fontId="30" fillId="4" borderId="0" xfId="6" applyFont="1" applyFill="1" applyAlignment="1">
      <alignment horizontal="right" vertical="top"/>
    </xf>
    <xf numFmtId="0" fontId="3" fillId="4" borderId="0" xfId="6" applyFont="1" applyFill="1" applyAlignment="1">
      <alignment horizontal="center"/>
    </xf>
    <xf numFmtId="0" fontId="3" fillId="4" borderId="0" xfId="6" applyFont="1" applyFill="1" applyAlignment="1">
      <alignment horizontal="right" vertical="top"/>
    </xf>
    <xf numFmtId="38" fontId="0" fillId="0" borderId="2" xfId="7" applyFont="1" applyFill="1" applyBorder="1" applyAlignment="1" applyProtection="1">
      <protection locked="0"/>
    </xf>
    <xf numFmtId="38" fontId="45" fillId="2" borderId="2" xfId="0" applyNumberFormat="1" applyFont="1" applyFill="1" applyBorder="1" applyAlignment="1" applyProtection="1">
      <protection hidden="1"/>
    </xf>
    <xf numFmtId="38" fontId="0" fillId="18" borderId="2" xfId="0" applyNumberFormat="1" applyFill="1" applyBorder="1" applyAlignment="1" applyProtection="1">
      <protection hidden="1"/>
    </xf>
    <xf numFmtId="0" fontId="0" fillId="19" borderId="74" xfId="0" applyFill="1" applyBorder="1" applyAlignment="1">
      <alignment horizontal="right"/>
    </xf>
    <xf numFmtId="0" fontId="0" fillId="19" borderId="0" xfId="0" applyFill="1" applyAlignment="1"/>
    <xf numFmtId="38" fontId="0" fillId="18" borderId="2" xfId="1" applyFont="1" applyFill="1" applyBorder="1" applyAlignment="1" applyProtection="1">
      <protection hidden="1"/>
    </xf>
    <xf numFmtId="38" fontId="2" fillId="3" borderId="0" xfId="1" applyFont="1" applyFill="1" applyBorder="1" applyAlignment="1">
      <alignment horizontal="right"/>
    </xf>
    <xf numFmtId="176" fontId="0" fillId="3" borderId="0" xfId="2" applyNumberFormat="1" applyFont="1" applyFill="1" applyBorder="1" applyAlignment="1">
      <alignment horizontal="right"/>
    </xf>
    <xf numFmtId="38" fontId="14" fillId="3" borderId="0" xfId="1" applyFont="1" applyFill="1" applyBorder="1" applyAlignment="1">
      <alignment horizontal="left"/>
    </xf>
    <xf numFmtId="38" fontId="0" fillId="2" borderId="5" xfId="0" applyNumberFormat="1" applyFill="1" applyBorder="1" applyAlignment="1" applyProtection="1">
      <protection hidden="1"/>
    </xf>
    <xf numFmtId="38" fontId="0" fillId="2" borderId="94" xfId="0" applyNumberFormat="1" applyFill="1" applyBorder="1" applyAlignment="1" applyProtection="1">
      <protection hidden="1"/>
    </xf>
    <xf numFmtId="0" fontId="45" fillId="3" borderId="0" xfId="0" applyFont="1" applyFill="1" applyAlignment="1">
      <alignment horizontal="right"/>
    </xf>
    <xf numFmtId="38" fontId="0" fillId="2" borderId="95" xfId="0" applyNumberFormat="1" applyFill="1" applyBorder="1" applyAlignment="1" applyProtection="1">
      <protection hidden="1"/>
    </xf>
    <xf numFmtId="38" fontId="0" fillId="2" borderId="96" xfId="0" applyNumberFormat="1" applyFill="1" applyBorder="1" applyAlignment="1" applyProtection="1">
      <protection hidden="1"/>
    </xf>
    <xf numFmtId="38" fontId="0" fillId="2" borderId="97" xfId="0" applyNumberFormat="1" applyFill="1" applyBorder="1" applyAlignment="1" applyProtection="1">
      <protection hidden="1"/>
    </xf>
    <xf numFmtId="38" fontId="0" fillId="2" borderId="98" xfId="0" applyNumberFormat="1" applyFill="1" applyBorder="1" applyAlignment="1" applyProtection="1">
      <protection hidden="1"/>
    </xf>
    <xf numFmtId="38" fontId="0" fillId="2" borderId="99" xfId="0" applyNumberFormat="1" applyFill="1" applyBorder="1" applyAlignment="1" applyProtection="1">
      <protection hidden="1"/>
    </xf>
    <xf numFmtId="38" fontId="0" fillId="2" borderId="2" xfId="1" applyFont="1" applyFill="1" applyBorder="1" applyAlignment="1" applyProtection="1">
      <protection locked="0"/>
    </xf>
    <xf numFmtId="0" fontId="2" fillId="4" borderId="0" xfId="6" applyFont="1" applyFill="1" applyAlignment="1"/>
    <xf numFmtId="0" fontId="45" fillId="4" borderId="0" xfId="6" applyFill="1" applyAlignment="1"/>
    <xf numFmtId="0" fontId="3" fillId="4" borderId="0" xfId="6" applyFont="1" applyFill="1" applyAlignment="1">
      <alignment horizontal="left" vertical="top"/>
    </xf>
    <xf numFmtId="0" fontId="30" fillId="4" borderId="0" xfId="6" applyFont="1" applyFill="1" applyAlignment="1">
      <alignment horizontal="left" vertical="top"/>
    </xf>
    <xf numFmtId="0" fontId="3" fillId="4" borderId="0" xfId="6" applyFont="1" applyFill="1" applyAlignment="1"/>
    <xf numFmtId="0" fontId="16" fillId="3" borderId="0" xfId="0" applyFont="1" applyFill="1" applyAlignment="1"/>
    <xf numFmtId="0" fontId="45" fillId="3" borderId="0" xfId="0" applyFont="1" applyFill="1" applyAlignment="1">
      <alignment horizontal="left"/>
    </xf>
    <xf numFmtId="38" fontId="0" fillId="6" borderId="3" xfId="1" applyFont="1" applyFill="1" applyBorder="1" applyAlignment="1" applyProtection="1">
      <protection hidden="1"/>
    </xf>
    <xf numFmtId="38" fontId="0" fillId="0" borderId="83" xfId="1" applyFont="1" applyFill="1" applyBorder="1" applyAlignment="1" applyProtection="1">
      <alignment vertical="center"/>
      <protection locked="0"/>
    </xf>
    <xf numFmtId="38" fontId="0" fillId="6" borderId="22" xfId="1" applyFont="1" applyFill="1" applyBorder="1" applyAlignment="1" applyProtection="1">
      <protection hidden="1"/>
    </xf>
    <xf numFmtId="38" fontId="0" fillId="6" borderId="83" xfId="1" applyFont="1" applyFill="1" applyBorder="1" applyAlignment="1" applyProtection="1">
      <protection hidden="1"/>
    </xf>
    <xf numFmtId="0" fontId="45" fillId="8" borderId="0" xfId="0" applyFont="1" applyFill="1" applyAlignment="1"/>
    <xf numFmtId="0" fontId="2" fillId="8" borderId="0" xfId="0" applyFont="1" applyFill="1" applyAlignment="1">
      <alignment horizontal="center"/>
    </xf>
    <xf numFmtId="0" fontId="17" fillId="4" borderId="0" xfId="3" applyFill="1" applyAlignment="1"/>
    <xf numFmtId="3" fontId="38" fillId="3" borderId="3" xfId="3" applyNumberFormat="1" applyFont="1" applyFill="1" applyBorder="1" applyAlignment="1">
      <alignment horizontal="left" vertical="center"/>
    </xf>
    <xf numFmtId="38" fontId="0" fillId="17" borderId="2" xfId="0" applyNumberFormat="1" applyFill="1" applyBorder="1" applyAlignment="1" applyProtection="1">
      <protection hidden="1"/>
    </xf>
    <xf numFmtId="38" fontId="0" fillId="0" borderId="2" xfId="0" applyNumberFormat="1" applyBorder="1" applyAlignment="1" applyProtection="1">
      <protection hidden="1"/>
    </xf>
    <xf numFmtId="38" fontId="45" fillId="0" borderId="2" xfId="0" applyNumberFormat="1" applyFont="1" applyBorder="1" applyAlignment="1" applyProtection="1">
      <protection hidden="1"/>
    </xf>
    <xf numFmtId="0" fontId="45" fillId="19" borderId="0" xfId="0" applyFont="1" applyFill="1" applyAlignment="1">
      <alignment horizontal="center"/>
    </xf>
    <xf numFmtId="0" fontId="14" fillId="6" borderId="2" xfId="0" applyFont="1" applyFill="1" applyBorder="1" applyAlignment="1" applyProtection="1">
      <protection hidden="1"/>
    </xf>
    <xf numFmtId="0" fontId="14" fillId="0" borderId="0" xfId="0" applyFont="1" applyAlignment="1"/>
    <xf numFmtId="0" fontId="14" fillId="0" borderId="0" xfId="0" applyFont="1" applyAlignment="1">
      <alignment horizontal="center"/>
    </xf>
    <xf numFmtId="10" fontId="14" fillId="3" borderId="0" xfId="0" applyNumberFormat="1" applyFont="1" applyFill="1" applyAlignment="1"/>
    <xf numFmtId="0" fontId="14" fillId="3" borderId="0" xfId="0" applyFont="1" applyFill="1" applyAlignment="1">
      <alignment horizontal="right"/>
    </xf>
    <xf numFmtId="0" fontId="52" fillId="3" borderId="0" xfId="0" applyFont="1" applyFill="1" applyAlignment="1" applyProtection="1">
      <protection hidden="1"/>
    </xf>
    <xf numFmtId="9" fontId="52" fillId="3" borderId="0" xfId="0" applyNumberFormat="1" applyFont="1" applyFill="1" applyAlignment="1"/>
    <xf numFmtId="10" fontId="52" fillId="3" borderId="0" xfId="0" applyNumberFormat="1" applyFont="1" applyFill="1" applyAlignment="1"/>
    <xf numFmtId="0" fontId="52" fillId="3" borderId="0" xfId="0" applyFont="1" applyFill="1" applyAlignment="1"/>
    <xf numFmtId="0" fontId="14" fillId="3" borderId="0" xfId="0" applyFont="1" applyFill="1" applyAlignment="1">
      <alignment horizontal="center" vertical="center"/>
    </xf>
    <xf numFmtId="38" fontId="14" fillId="3" borderId="0" xfId="1" applyFont="1" applyFill="1" applyAlignment="1" applyProtection="1">
      <alignment horizontal="center" vertical="center"/>
      <protection hidden="1"/>
    </xf>
    <xf numFmtId="38" fontId="0" fillId="20" borderId="2" xfId="1" applyFont="1" applyFill="1" applyBorder="1" applyAlignment="1" applyProtection="1">
      <protection hidden="1"/>
    </xf>
    <xf numFmtId="38" fontId="0" fillId="0" borderId="0" xfId="1" applyFont="1" applyAlignment="1"/>
    <xf numFmtId="38" fontId="0" fillId="2" borderId="83" xfId="0" applyNumberFormat="1" applyFill="1" applyBorder="1" applyAlignment="1" applyProtection="1">
      <protection hidden="1"/>
    </xf>
    <xf numFmtId="38" fontId="0" fillId="21" borderId="2" xfId="1" applyFont="1" applyFill="1" applyBorder="1" applyAlignment="1" applyProtection="1">
      <protection hidden="1"/>
    </xf>
    <xf numFmtId="0" fontId="14" fillId="3" borderId="0" xfId="0" applyFont="1" applyFill="1" applyAlignment="1"/>
    <xf numFmtId="38" fontId="0" fillId="2" borderId="0" xfId="0" applyNumberFormat="1" applyFill="1" applyAlignment="1" applyProtection="1">
      <protection hidden="1"/>
    </xf>
    <xf numFmtId="38" fontId="0" fillId="22" borderId="2" xfId="1" applyFont="1" applyFill="1" applyBorder="1" applyAlignment="1" applyProtection="1">
      <protection hidden="1"/>
    </xf>
    <xf numFmtId="38" fontId="0" fillId="22" borderId="2" xfId="0" applyNumberFormat="1" applyFill="1" applyBorder="1" applyAlignment="1" applyProtection="1">
      <protection hidden="1"/>
    </xf>
    <xf numFmtId="0" fontId="53" fillId="3" borderId="0" xfId="0" applyFont="1" applyFill="1" applyAlignment="1">
      <alignment horizontal="right"/>
    </xf>
    <xf numFmtId="38" fontId="0" fillId="3" borderId="0" xfId="0" applyNumberFormat="1" applyFill="1" applyAlignment="1"/>
    <xf numFmtId="0" fontId="2" fillId="3" borderId="0" xfId="0" applyFont="1" applyFill="1">
      <alignment vertical="center"/>
    </xf>
    <xf numFmtId="0" fontId="2" fillId="3" borderId="74" xfId="0" applyFont="1" applyFill="1" applyBorder="1">
      <alignment vertical="center"/>
    </xf>
    <xf numFmtId="38" fontId="45" fillId="22" borderId="2" xfId="1" applyFont="1" applyFill="1" applyBorder="1" applyAlignment="1" applyProtection="1">
      <protection hidden="1"/>
    </xf>
    <xf numFmtId="38" fontId="45" fillId="22" borderId="2" xfId="0" applyNumberFormat="1" applyFont="1" applyFill="1" applyBorder="1" applyAlignment="1" applyProtection="1">
      <protection hidden="1"/>
    </xf>
    <xf numFmtId="0" fontId="0" fillId="0" borderId="1" xfId="0" applyBorder="1" applyAlignment="1">
      <alignment horizontal="center" vertical="center"/>
    </xf>
    <xf numFmtId="0" fontId="0" fillId="0" borderId="2" xfId="0" applyBorder="1" applyAlignment="1">
      <alignment horizontal="center" vertical="center"/>
    </xf>
    <xf numFmtId="0" fontId="0" fillId="0" borderId="2" xfId="0" applyBorder="1" applyAlignment="1"/>
    <xf numFmtId="0" fontId="0" fillId="0" borderId="55" xfId="0" applyBorder="1" applyAlignment="1"/>
    <xf numFmtId="0" fontId="45" fillId="0" borderId="2" xfId="0" applyFont="1" applyBorder="1" applyAlignment="1"/>
    <xf numFmtId="0" fontId="44" fillId="0" borderId="0" xfId="0" applyFont="1" applyAlignment="1"/>
    <xf numFmtId="38" fontId="0" fillId="0" borderId="2" xfId="1" applyFont="1" applyBorder="1" applyAlignment="1" applyProtection="1"/>
    <xf numFmtId="0" fontId="0" fillId="5" borderId="0" xfId="0" applyFill="1" applyAlignment="1">
      <alignment horizontal="left" vertical="top"/>
    </xf>
    <xf numFmtId="0" fontId="51" fillId="4" borderId="0" xfId="6" applyFont="1" applyFill="1" applyAlignment="1">
      <alignment horizontal="left" vertical="top"/>
    </xf>
    <xf numFmtId="0" fontId="51" fillId="4" borderId="0" xfId="0" applyFont="1" applyFill="1" applyAlignment="1">
      <alignment horizontal="left" vertical="top"/>
    </xf>
    <xf numFmtId="0" fontId="51" fillId="4" borderId="0" xfId="0" applyFont="1" applyFill="1" applyAlignment="1"/>
    <xf numFmtId="0" fontId="3" fillId="14" borderId="0" xfId="0" applyFont="1" applyFill="1" applyAlignment="1"/>
    <xf numFmtId="0" fontId="0" fillId="14" borderId="0" xfId="0" applyFill="1" applyAlignment="1"/>
    <xf numFmtId="0" fontId="0" fillId="14" borderId="0" xfId="0" applyFill="1" applyAlignment="1">
      <alignment horizontal="right"/>
    </xf>
    <xf numFmtId="0" fontId="2" fillId="14" borderId="0" xfId="0" applyFont="1" applyFill="1" applyAlignment="1"/>
    <xf numFmtId="0" fontId="45" fillId="14" borderId="0" xfId="0" applyFont="1" applyFill="1" applyAlignment="1">
      <alignment horizontal="right"/>
    </xf>
    <xf numFmtId="184" fontId="2" fillId="9" borderId="2" xfId="2" applyNumberFormat="1" applyFont="1" applyFill="1" applyBorder="1" applyAlignment="1" applyProtection="1">
      <protection hidden="1"/>
    </xf>
    <xf numFmtId="0" fontId="55" fillId="3" borderId="0" xfId="0" applyFont="1" applyFill="1" applyAlignment="1"/>
    <xf numFmtId="0" fontId="55" fillId="3" borderId="0" xfId="0" applyFont="1" applyFill="1" applyAlignment="1">
      <alignment horizontal="center" vertical="center"/>
    </xf>
    <xf numFmtId="0" fontId="7" fillId="0" borderId="0" xfId="0" applyFont="1" applyAlignment="1">
      <alignment horizontal="center"/>
    </xf>
    <xf numFmtId="38" fontId="26" fillId="23" borderId="0" xfId="0" applyNumberFormat="1" applyFont="1" applyFill="1" applyAlignment="1">
      <alignment horizontal="right"/>
    </xf>
    <xf numFmtId="0" fontId="44" fillId="0" borderId="82" xfId="0" applyFont="1" applyBorder="1" applyAlignment="1" applyProtection="1">
      <alignment horizontal="center" vertical="center"/>
      <protection hidden="1"/>
    </xf>
    <xf numFmtId="0" fontId="56" fillId="0" borderId="0" xfId="0" applyFont="1" applyAlignment="1"/>
    <xf numFmtId="0" fontId="26" fillId="24" borderId="0" xfId="0" applyFont="1" applyFill="1" applyAlignment="1">
      <alignment vertical="top"/>
    </xf>
    <xf numFmtId="0" fontId="57" fillId="0" borderId="0" xfId="0" applyFont="1" applyAlignment="1"/>
    <xf numFmtId="38" fontId="2" fillId="7" borderId="2" xfId="0" quotePrefix="1" applyNumberFormat="1" applyFont="1" applyFill="1" applyBorder="1" applyAlignment="1" applyProtection="1">
      <protection hidden="1"/>
    </xf>
    <xf numFmtId="38" fontId="45" fillId="2" borderId="0" xfId="0" applyNumberFormat="1" applyFont="1" applyFill="1" applyAlignment="1" applyProtection="1">
      <protection hidden="1"/>
    </xf>
    <xf numFmtId="9" fontId="2" fillId="3" borderId="73" xfId="0" applyNumberFormat="1" applyFont="1" applyFill="1" applyBorder="1" applyAlignment="1">
      <alignment horizontal="center" vertical="center"/>
    </xf>
    <xf numFmtId="38" fontId="0" fillId="25" borderId="2" xfId="1" applyFont="1" applyFill="1" applyBorder="1" applyAlignment="1" applyProtection="1">
      <protection hidden="1"/>
    </xf>
    <xf numFmtId="0" fontId="53" fillId="3" borderId="0" xfId="0" applyFont="1" applyFill="1" applyAlignment="1">
      <alignment horizontal="center"/>
    </xf>
    <xf numFmtId="38" fontId="0" fillId="0" borderId="0" xfId="0" applyNumberFormat="1" applyAlignment="1"/>
    <xf numFmtId="38" fontId="2" fillId="0" borderId="100" xfId="0" applyNumberFormat="1" applyFont="1" applyBorder="1" applyAlignment="1" applyProtection="1">
      <protection hidden="1"/>
    </xf>
    <xf numFmtId="9" fontId="45" fillId="3" borderId="0" xfId="0" applyNumberFormat="1" applyFont="1" applyFill="1" applyAlignment="1">
      <alignment horizontal="left" vertical="center"/>
    </xf>
    <xf numFmtId="38" fontId="2" fillId="26" borderId="2" xfId="0" applyNumberFormat="1" applyFont="1" applyFill="1" applyBorder="1" applyAlignment="1" applyProtection="1">
      <protection hidden="1"/>
    </xf>
    <xf numFmtId="184" fontId="0" fillId="0" borderId="0" xfId="2" applyNumberFormat="1" applyFont="1" applyAlignment="1"/>
    <xf numFmtId="0" fontId="14" fillId="0" borderId="0" xfId="0" applyFont="1" applyAlignment="1">
      <alignment horizontal="left"/>
    </xf>
    <xf numFmtId="38" fontId="45" fillId="0" borderId="0" xfId="1" applyFont="1" applyAlignment="1"/>
    <xf numFmtId="0" fontId="58" fillId="0" borderId="0" xfId="0" applyFont="1" applyAlignment="1"/>
    <xf numFmtId="0" fontId="23" fillId="0" borderId="0" xfId="0" applyFont="1" applyAlignment="1">
      <alignment horizontal="right" vertical="center"/>
    </xf>
    <xf numFmtId="178" fontId="2" fillId="0" borderId="2" xfId="0" applyNumberFormat="1" applyFont="1" applyBorder="1" applyProtection="1">
      <alignment vertical="center"/>
      <protection locked="0"/>
    </xf>
    <xf numFmtId="38" fontId="8" fillId="0" borderId="101" xfId="1" applyFont="1" applyFill="1" applyBorder="1" applyAlignment="1" applyProtection="1">
      <alignment horizontal="center" vertical="center"/>
      <protection hidden="1"/>
    </xf>
    <xf numFmtId="38" fontId="8" fillId="11" borderId="102" xfId="1" applyFont="1" applyFill="1" applyBorder="1" applyAlignment="1" applyProtection="1">
      <alignment horizontal="center" vertical="center"/>
      <protection hidden="1"/>
    </xf>
    <xf numFmtId="0" fontId="45" fillId="0" borderId="59" xfId="0" applyFont="1" applyBorder="1" applyAlignment="1">
      <alignment horizontal="center" vertical="center"/>
    </xf>
    <xf numFmtId="0" fontId="6" fillId="0" borderId="0" xfId="0" applyFont="1" applyAlignment="1"/>
    <xf numFmtId="0" fontId="54" fillId="0" borderId="0" xfId="0" applyFont="1" applyAlignment="1">
      <alignment horizontal="left"/>
    </xf>
    <xf numFmtId="0" fontId="59" fillId="3" borderId="0" xfId="0" applyFont="1" applyFill="1" applyAlignment="1"/>
    <xf numFmtId="0" fontId="2" fillId="3" borderId="0" xfId="0" applyFont="1" applyFill="1" applyAlignment="1">
      <alignment horizontal="center" wrapText="1"/>
    </xf>
    <xf numFmtId="0" fontId="2" fillId="3" borderId="0" xfId="0" applyFont="1" applyFill="1" applyAlignment="1">
      <alignment horizontal="center" vertical="center" wrapText="1"/>
    </xf>
    <xf numFmtId="0" fontId="31" fillId="3" borderId="0" xfId="0" applyFont="1" applyFill="1" applyAlignment="1"/>
    <xf numFmtId="0" fontId="60" fillId="0" borderId="0" xfId="0" applyFont="1" applyAlignment="1"/>
    <xf numFmtId="38" fontId="26" fillId="0" borderId="0" xfId="0" applyNumberFormat="1" applyFont="1" applyAlignment="1">
      <alignment horizontal="center" vertical="center"/>
    </xf>
    <xf numFmtId="38" fontId="26" fillId="0" borderId="59" xfId="0" applyNumberFormat="1" applyFont="1" applyBorder="1" applyAlignment="1" applyProtection="1">
      <alignment horizontal="center"/>
      <protection hidden="1"/>
    </xf>
    <xf numFmtId="3" fontId="33" fillId="15" borderId="103" xfId="0" applyNumberFormat="1" applyFont="1" applyFill="1" applyBorder="1" applyAlignment="1">
      <alignment horizontal="center" vertical="center"/>
    </xf>
    <xf numFmtId="0" fontId="54" fillId="0" borderId="0" xfId="0" applyFont="1" applyAlignment="1" applyProtection="1">
      <alignment horizontal="left"/>
      <protection hidden="1"/>
    </xf>
    <xf numFmtId="0" fontId="8" fillId="4" borderId="0" xfId="0" applyFont="1" applyFill="1" applyAlignment="1">
      <alignment horizontal="center"/>
    </xf>
    <xf numFmtId="0" fontId="11" fillId="3" borderId="0" xfId="0" applyFont="1" applyFill="1" applyAlignment="1">
      <alignment horizontal="center"/>
    </xf>
    <xf numFmtId="0" fontId="0" fillId="3" borderId="0" xfId="0" applyFill="1" applyAlignment="1">
      <alignment horizontal="center" vertical="center"/>
    </xf>
    <xf numFmtId="0" fontId="0" fillId="3" borderId="0" xfId="0" applyFill="1" applyAlignment="1">
      <alignment horizontal="center"/>
    </xf>
    <xf numFmtId="0" fontId="2" fillId="3" borderId="36" xfId="0" applyFont="1" applyFill="1" applyBorder="1" applyAlignment="1">
      <alignment horizontal="center" vertical="center"/>
    </xf>
    <xf numFmtId="0" fontId="2" fillId="3" borderId="37" xfId="0" applyFont="1" applyFill="1" applyBorder="1" applyAlignment="1">
      <alignment horizontal="center" vertical="center"/>
    </xf>
    <xf numFmtId="0" fontId="2" fillId="3" borderId="40" xfId="0" applyFont="1" applyFill="1" applyBorder="1" applyAlignment="1">
      <alignment horizontal="center" vertical="center"/>
    </xf>
    <xf numFmtId="0" fontId="2" fillId="3" borderId="41" xfId="0" applyFont="1" applyFill="1" applyBorder="1" applyAlignment="1">
      <alignment horizontal="center" vertical="center"/>
    </xf>
    <xf numFmtId="0" fontId="2" fillId="3" borderId="42" xfId="0" applyFont="1" applyFill="1" applyBorder="1" applyAlignment="1">
      <alignment horizontal="center" vertical="center"/>
    </xf>
    <xf numFmtId="0" fontId="2" fillId="3" borderId="43" xfId="0" applyFont="1" applyFill="1" applyBorder="1" applyAlignment="1">
      <alignment horizontal="center" vertical="center"/>
    </xf>
    <xf numFmtId="0" fontId="2" fillId="3" borderId="21" xfId="0" applyFont="1" applyFill="1" applyBorder="1" applyAlignment="1">
      <alignment horizontal="center" vertical="center"/>
    </xf>
    <xf numFmtId="0" fontId="2" fillId="3" borderId="23" xfId="0" applyFont="1" applyFill="1" applyBorder="1" applyAlignment="1">
      <alignment horizontal="center" vertical="center"/>
    </xf>
    <xf numFmtId="0" fontId="2" fillId="3" borderId="24" xfId="0" applyFont="1" applyFill="1" applyBorder="1" applyAlignment="1">
      <alignment horizontal="center" vertical="center" wrapText="1"/>
    </xf>
    <xf numFmtId="0" fontId="2" fillId="3" borderId="26" xfId="0" applyFont="1" applyFill="1" applyBorder="1" applyAlignment="1">
      <alignment horizontal="center" vertical="center" wrapText="1"/>
    </xf>
    <xf numFmtId="0" fontId="2" fillId="3" borderId="28" xfId="0" applyFont="1" applyFill="1" applyBorder="1" applyAlignment="1">
      <alignment horizontal="center" vertical="center" wrapText="1"/>
    </xf>
    <xf numFmtId="0" fontId="2" fillId="3" borderId="30" xfId="0" applyFont="1" applyFill="1" applyBorder="1" applyAlignment="1">
      <alignment horizontal="center" vertical="center" wrapText="1"/>
    </xf>
    <xf numFmtId="0" fontId="2" fillId="3" borderId="32" xfId="0" applyFont="1" applyFill="1" applyBorder="1" applyAlignment="1">
      <alignment horizontal="center" vertical="center"/>
    </xf>
    <xf numFmtId="0" fontId="2" fillId="3" borderId="33" xfId="0" applyFont="1" applyFill="1" applyBorder="1" applyAlignment="1">
      <alignment horizontal="center" vertical="center"/>
    </xf>
    <xf numFmtId="0" fontId="2" fillId="3" borderId="34" xfId="0" applyFont="1" applyFill="1" applyBorder="1" applyAlignment="1">
      <alignment horizontal="center" vertical="center"/>
    </xf>
    <xf numFmtId="0" fontId="2" fillId="3" borderId="35" xfId="0" applyFont="1" applyFill="1" applyBorder="1" applyAlignment="1">
      <alignment horizontal="center" vertical="center"/>
    </xf>
    <xf numFmtId="0" fontId="2" fillId="3" borderId="0" xfId="0" applyFont="1" applyFill="1" applyAlignment="1">
      <alignment horizontal="center" vertical="center"/>
    </xf>
    <xf numFmtId="0" fontId="2" fillId="2" borderId="12" xfId="0" applyFont="1" applyFill="1" applyBorder="1" applyAlignment="1">
      <alignment horizontal="center"/>
    </xf>
    <xf numFmtId="0" fontId="2" fillId="2" borderId="13" xfId="0" applyFont="1" applyFill="1" applyBorder="1" applyAlignment="1">
      <alignment horizontal="center"/>
    </xf>
    <xf numFmtId="0" fontId="2" fillId="2" borderId="14" xfId="0" applyFont="1" applyFill="1" applyBorder="1" applyAlignment="1">
      <alignment horizontal="center"/>
    </xf>
    <xf numFmtId="0" fontId="2" fillId="2" borderId="8" xfId="0" applyFont="1" applyFill="1" applyBorder="1" applyAlignment="1">
      <alignment horizontal="center" vertical="center"/>
    </xf>
    <xf numFmtId="0" fontId="2" fillId="2" borderId="9" xfId="0" applyFont="1" applyFill="1" applyBorder="1" applyAlignment="1">
      <alignment horizontal="center" vertical="center"/>
    </xf>
    <xf numFmtId="0" fontId="2" fillId="2" borderId="10" xfId="0" applyFont="1" applyFill="1" applyBorder="1" applyAlignment="1">
      <alignment horizontal="center" vertical="center"/>
    </xf>
    <xf numFmtId="0" fontId="2" fillId="2" borderId="11" xfId="0" applyFont="1" applyFill="1" applyBorder="1" applyAlignment="1">
      <alignment horizontal="center" vertical="center"/>
    </xf>
    <xf numFmtId="0" fontId="0" fillId="3" borderId="1" xfId="0" applyFill="1" applyBorder="1" applyAlignment="1">
      <alignment horizontal="center" vertical="center"/>
    </xf>
    <xf numFmtId="0" fontId="0" fillId="3" borderId="66" xfId="0" applyFill="1" applyBorder="1" applyAlignment="1">
      <alignment horizontal="center" vertical="center"/>
    </xf>
    <xf numFmtId="0" fontId="2" fillId="2" borderId="6" xfId="0" applyFont="1" applyFill="1" applyBorder="1" applyAlignment="1">
      <alignment horizontal="center" vertical="center"/>
    </xf>
    <xf numFmtId="0" fontId="2" fillId="2" borderId="7" xfId="0" applyFont="1" applyFill="1" applyBorder="1" applyAlignment="1">
      <alignment horizontal="center" vertical="center"/>
    </xf>
    <xf numFmtId="0" fontId="0" fillId="3" borderId="17" xfId="0" applyFill="1" applyBorder="1" applyAlignment="1">
      <alignment horizontal="center" vertical="center"/>
    </xf>
    <xf numFmtId="0" fontId="2" fillId="3" borderId="0" xfId="0" applyFont="1" applyFill="1" applyAlignment="1">
      <alignment horizontal="center"/>
    </xf>
    <xf numFmtId="0" fontId="0" fillId="5" borderId="62" xfId="0" applyFill="1" applyBorder="1" applyAlignment="1">
      <alignment horizontal="center"/>
    </xf>
    <xf numFmtId="38" fontId="0" fillId="9" borderId="60" xfId="1" applyFont="1" applyFill="1" applyBorder="1" applyAlignment="1" applyProtection="1">
      <alignment horizontal="center"/>
      <protection hidden="1"/>
    </xf>
    <xf numFmtId="38" fontId="0" fillId="9" borderId="3" xfId="1" applyFont="1" applyFill="1" applyBorder="1" applyAlignment="1" applyProtection="1">
      <alignment horizontal="center"/>
      <protection hidden="1"/>
    </xf>
    <xf numFmtId="38" fontId="0" fillId="0" borderId="60" xfId="1" applyFont="1" applyFill="1" applyBorder="1" applyAlignment="1" applyProtection="1">
      <alignment horizontal="center"/>
      <protection locked="0"/>
    </xf>
    <xf numFmtId="38" fontId="0" fillId="0" borderId="61" xfId="1" applyFont="1" applyFill="1" applyBorder="1" applyAlignment="1" applyProtection="1">
      <alignment horizontal="center"/>
      <protection locked="0"/>
    </xf>
    <xf numFmtId="38" fontId="0" fillId="0" borderId="3" xfId="1" applyFont="1" applyFill="1" applyBorder="1" applyAlignment="1" applyProtection="1">
      <alignment horizontal="center"/>
      <protection locked="0"/>
    </xf>
    <xf numFmtId="0" fontId="2" fillId="5" borderId="0" xfId="0" applyFont="1" applyFill="1" applyAlignment="1">
      <alignment horizontal="center" vertical="center"/>
    </xf>
    <xf numFmtId="38" fontId="0" fillId="6" borderId="60" xfId="1" applyFont="1" applyFill="1" applyBorder="1" applyAlignment="1" applyProtection="1">
      <protection hidden="1"/>
    </xf>
    <xf numFmtId="0" fontId="0" fillId="0" borderId="3" xfId="0" applyBorder="1" applyAlignment="1"/>
    <xf numFmtId="0" fontId="2" fillId="9" borderId="86" xfId="0" applyFont="1" applyFill="1" applyBorder="1" applyAlignment="1">
      <alignment horizontal="center"/>
    </xf>
    <xf numFmtId="0" fontId="2" fillId="9" borderId="87" xfId="0" applyFont="1" applyFill="1" applyBorder="1" applyAlignment="1">
      <alignment horizontal="center"/>
    </xf>
    <xf numFmtId="0" fontId="2" fillId="9" borderId="88" xfId="0" applyFont="1" applyFill="1" applyBorder="1" applyAlignment="1">
      <alignment horizontal="center"/>
    </xf>
    <xf numFmtId="0" fontId="2" fillId="5" borderId="0" xfId="0" applyFont="1" applyFill="1" applyAlignment="1">
      <alignment horizontal="center"/>
    </xf>
    <xf numFmtId="0" fontId="45" fillId="5" borderId="0" xfId="0" applyFont="1" applyFill="1" applyAlignment="1">
      <alignment horizontal="center"/>
    </xf>
    <xf numFmtId="0" fontId="0" fillId="5" borderId="0" xfId="0" applyFill="1" applyAlignment="1">
      <alignment horizontal="center"/>
    </xf>
    <xf numFmtId="0" fontId="0" fillId="0" borderId="0" xfId="0" applyAlignment="1">
      <alignment horizontal="center"/>
    </xf>
    <xf numFmtId="0" fontId="45" fillId="0" borderId="0" xfId="0" applyFont="1" applyAlignment="1">
      <alignment horizontal="center"/>
    </xf>
    <xf numFmtId="3" fontId="33" fillId="15" borderId="60" xfId="0" applyNumberFormat="1" applyFont="1" applyFill="1" applyBorder="1" applyAlignment="1">
      <alignment horizontal="center" vertical="center"/>
    </xf>
    <xf numFmtId="3" fontId="33" fillId="15" borderId="3" xfId="0" applyNumberFormat="1" applyFont="1" applyFill="1" applyBorder="1" applyAlignment="1">
      <alignment horizontal="center" vertical="center"/>
    </xf>
    <xf numFmtId="3" fontId="33" fillId="3" borderId="60" xfId="0" applyNumberFormat="1" applyFont="1" applyFill="1" applyBorder="1" applyAlignment="1">
      <alignment horizontal="center" vertical="center"/>
    </xf>
    <xf numFmtId="3" fontId="33" fillId="3" borderId="3" xfId="0" applyNumberFormat="1" applyFont="1" applyFill="1" applyBorder="1" applyAlignment="1">
      <alignment horizontal="center" vertical="center"/>
    </xf>
    <xf numFmtId="3" fontId="33" fillId="14" borderId="60" xfId="0" applyNumberFormat="1" applyFont="1" applyFill="1" applyBorder="1" applyAlignment="1">
      <alignment horizontal="center" vertical="center"/>
    </xf>
    <xf numFmtId="3" fontId="33" fillId="14" borderId="3" xfId="0" applyNumberFormat="1" applyFont="1" applyFill="1" applyBorder="1" applyAlignment="1">
      <alignment horizontal="center" vertical="center"/>
    </xf>
    <xf numFmtId="3" fontId="33" fillId="14" borderId="61" xfId="0" applyNumberFormat="1" applyFont="1" applyFill="1" applyBorder="1" applyAlignment="1">
      <alignment horizontal="center" vertical="center"/>
    </xf>
    <xf numFmtId="0" fontId="9" fillId="0" borderId="92" xfId="0" applyFont="1" applyBorder="1" applyAlignment="1">
      <alignment horizontal="center"/>
    </xf>
    <xf numFmtId="0" fontId="9" fillId="0" borderId="93" xfId="0" applyFont="1" applyBorder="1" applyAlignment="1">
      <alignment horizontal="center"/>
    </xf>
    <xf numFmtId="0" fontId="9" fillId="0" borderId="84" xfId="0" applyFont="1" applyBorder="1" applyAlignment="1">
      <alignment horizontal="center"/>
    </xf>
    <xf numFmtId="0" fontId="2" fillId="3" borderId="0" xfId="0" applyFont="1" applyFill="1" applyAlignment="1">
      <alignment horizontal="center" wrapText="1"/>
    </xf>
    <xf numFmtId="0" fontId="2" fillId="3" borderId="0" xfId="0" applyFont="1" applyFill="1" applyAlignment="1">
      <alignment horizontal="center" vertical="center" wrapText="1"/>
    </xf>
    <xf numFmtId="0" fontId="22" fillId="0" borderId="1" xfId="0" applyFont="1" applyBorder="1" applyAlignment="1">
      <alignment horizontal="center" vertical="center"/>
    </xf>
  </cellXfs>
  <cellStyles count="8">
    <cellStyle name="パーセント" xfId="2" builtinId="5"/>
    <cellStyle name="ハイパーリンク" xfId="3" builtinId="8"/>
    <cellStyle name="桁区切り" xfId="1" builtinId="6"/>
    <cellStyle name="桁区切り 2" xfId="7" xr:uid="{00000000-0005-0000-0000-000003000000}"/>
    <cellStyle name="通貨" xfId="4" builtinId="7"/>
    <cellStyle name="標準" xfId="0" builtinId="0"/>
    <cellStyle name="標準 2" xfId="6" xr:uid="{00000000-0005-0000-0000-000006000000}"/>
    <cellStyle name="表示済みのハイパーリンク" xfId="5" builtinId="9" hidden="1"/>
  </cellStyles>
  <dxfs count="10">
    <dxf>
      <font>
        <color theme="0"/>
      </font>
      <fill>
        <patternFill>
          <bgColor rgb="FFFFFFFF"/>
        </patternFill>
      </fill>
    </dxf>
    <dxf>
      <font>
        <color theme="0"/>
      </font>
    </dxf>
    <dxf>
      <font>
        <color theme="0"/>
      </font>
      <fill>
        <patternFill>
          <bgColor rgb="FFFFFFFF"/>
        </patternFill>
      </fill>
    </dxf>
    <dxf>
      <font>
        <color theme="0"/>
      </font>
    </dxf>
    <dxf>
      <font>
        <color theme="0"/>
      </font>
      <fill>
        <patternFill>
          <bgColor rgb="FFFFFFFF"/>
        </patternFill>
      </fill>
    </dxf>
    <dxf>
      <font>
        <color theme="0"/>
      </font>
      <fill>
        <patternFill>
          <bgColor rgb="FFFFFFFF"/>
        </patternFill>
      </fill>
    </dxf>
    <dxf>
      <font>
        <color theme="0"/>
      </font>
    </dxf>
    <dxf>
      <font>
        <color theme="0"/>
      </font>
    </dxf>
    <dxf>
      <font>
        <color theme="0"/>
      </font>
    </dxf>
    <dxf>
      <font>
        <color rgb="FFFFCCFF"/>
      </font>
    </dxf>
  </dxfs>
  <tableStyles count="0" defaultTableStyle="TableStyleMedium2" defaultPivotStyle="PivotStyleLight16"/>
  <colors>
    <mruColors>
      <color rgb="FFFFFF66"/>
      <color rgb="FFFFCCFF"/>
      <color rgb="FF99FF99"/>
      <color rgb="FFFF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microsoft.com/office/2017/10/relationships/person" Target="persons/perso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8" Type="http://schemas.openxmlformats.org/officeDocument/2006/relationships/image" Target="../media/image12.png"/><Relationship Id="rId3" Type="http://schemas.openxmlformats.org/officeDocument/2006/relationships/image" Target="../media/image7.png"/><Relationship Id="rId7" Type="http://schemas.openxmlformats.org/officeDocument/2006/relationships/image" Target="../media/image11.png"/><Relationship Id="rId12" Type="http://schemas.openxmlformats.org/officeDocument/2006/relationships/image" Target="../media/image16.png"/><Relationship Id="rId2" Type="http://schemas.openxmlformats.org/officeDocument/2006/relationships/image" Target="../media/image6.png"/><Relationship Id="rId1" Type="http://schemas.openxmlformats.org/officeDocument/2006/relationships/image" Target="../media/image5.png"/><Relationship Id="rId6" Type="http://schemas.openxmlformats.org/officeDocument/2006/relationships/image" Target="../media/image10.png"/><Relationship Id="rId11" Type="http://schemas.openxmlformats.org/officeDocument/2006/relationships/image" Target="../media/image15.png"/><Relationship Id="rId5" Type="http://schemas.openxmlformats.org/officeDocument/2006/relationships/image" Target="../media/image9.png"/><Relationship Id="rId10" Type="http://schemas.openxmlformats.org/officeDocument/2006/relationships/image" Target="../media/image14.png"/><Relationship Id="rId4" Type="http://schemas.openxmlformats.org/officeDocument/2006/relationships/image" Target="../media/image8.png"/><Relationship Id="rId9" Type="http://schemas.openxmlformats.org/officeDocument/2006/relationships/image" Target="../media/image13.png"/></Relationships>
</file>

<file path=xl/drawings/_rels/drawing5.xml.rels><?xml version="1.0" encoding="UTF-8" standalone="yes"?>
<Relationships xmlns="http://schemas.openxmlformats.org/package/2006/relationships"><Relationship Id="rId3" Type="http://schemas.openxmlformats.org/officeDocument/2006/relationships/image" Target="../media/image19.png"/><Relationship Id="rId2" Type="http://schemas.openxmlformats.org/officeDocument/2006/relationships/image" Target="../media/image18.png"/><Relationship Id="rId1" Type="http://schemas.openxmlformats.org/officeDocument/2006/relationships/image" Target="../media/image17.png"/><Relationship Id="rId5" Type="http://schemas.openxmlformats.org/officeDocument/2006/relationships/image" Target="../media/image21.png"/><Relationship Id="rId4" Type="http://schemas.openxmlformats.org/officeDocument/2006/relationships/image" Target="../media/image20.png"/></Relationships>
</file>

<file path=xl/drawings/_rels/drawing6.xml.rels><?xml version="1.0" encoding="UTF-8" standalone="yes"?>
<Relationships xmlns="http://schemas.openxmlformats.org/package/2006/relationships"><Relationship Id="rId2" Type="http://schemas.openxmlformats.org/officeDocument/2006/relationships/image" Target="../media/image23.png"/><Relationship Id="rId1" Type="http://schemas.openxmlformats.org/officeDocument/2006/relationships/image" Target="../media/image22.png"/></Relationships>
</file>

<file path=xl/drawings/_rels/drawing7.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8.xml.rels><?xml version="1.0" encoding="UTF-8" standalone="yes"?>
<Relationships xmlns="http://schemas.openxmlformats.org/package/2006/relationships"><Relationship Id="rId3" Type="http://schemas.openxmlformats.org/officeDocument/2006/relationships/image" Target="../media/image28.png"/><Relationship Id="rId2" Type="http://schemas.openxmlformats.org/officeDocument/2006/relationships/image" Target="../media/image27.png"/><Relationship Id="rId1" Type="http://schemas.openxmlformats.org/officeDocument/2006/relationships/image" Target="../media/image26.png"/><Relationship Id="rId4" Type="http://schemas.openxmlformats.org/officeDocument/2006/relationships/image" Target="../media/image29.png"/></Relationships>
</file>

<file path=xl/drawings/_rels/drawing9.xml.rels><?xml version="1.0" encoding="UTF-8" standalone="yes"?>
<Relationships xmlns="http://schemas.openxmlformats.org/package/2006/relationships"><Relationship Id="rId1" Type="http://schemas.openxmlformats.org/officeDocument/2006/relationships/image" Target="../media/image30.png"/></Relationships>
</file>

<file path=xl/drawings/_rels/drawing11.xml.rels><?xml version="1.0" encoding="UTF-8" standalone="yes"?>
<Relationships xmlns="http://schemas.openxmlformats.org/package/2006/relationships"><Relationship Id="rId1" Type="http://schemas.openxmlformats.org/officeDocument/2006/relationships/image" Target="../media/image31.png"/></Relationships>
</file>

<file path=xl/drawings/drawing1.xml><?xml version="1.0" encoding="utf-8"?>
<xdr:wsDr xmlns:xdr="http://schemas.openxmlformats.org/drawingml/2006/spreadsheetDrawing" xmlns:a="http://schemas.openxmlformats.org/drawingml/2006/main">
  <xdr:twoCellAnchor editAs="oneCell">
    <xdr:from>
      <xdr:col>5</xdr:col>
      <xdr:colOff>76200</xdr:colOff>
      <xdr:row>1</xdr:row>
      <xdr:rowOff>57150</xdr:rowOff>
    </xdr:from>
    <xdr:to>
      <xdr:col>8</xdr:col>
      <xdr:colOff>786765</xdr:colOff>
      <xdr:row>23</xdr:row>
      <xdr:rowOff>133350</xdr:rowOff>
    </xdr:to>
    <xdr:pic>
      <xdr:nvPicPr>
        <xdr:cNvPr id="2" name="図 1" descr="xl/media/image1.png">
          <a:extLst>
            <a:ext uri="{FF2B5EF4-FFF2-40B4-BE49-F238E27FC236}">
              <a16:creationId xmlns:a16="http://schemas.microsoft.com/office/drawing/2014/main" id="{00000000-0008-0000-01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457700" y="238125"/>
          <a:ext cx="2767965" cy="4019550"/>
        </a:xfrm>
        <a:prstGeom prst="rect">
          <a:avLst/>
        </a:prstGeom>
        <a:noFill/>
      </xdr:spPr>
    </xdr:pic>
    <xdr:clientData/>
  </xdr:twoCellAnchor>
  <xdr:twoCellAnchor>
    <xdr:from>
      <xdr:col>4</xdr:col>
      <xdr:colOff>92076</xdr:colOff>
      <xdr:row>4</xdr:row>
      <xdr:rowOff>29210</xdr:rowOff>
    </xdr:from>
    <xdr:to>
      <xdr:col>5</xdr:col>
      <xdr:colOff>16511</xdr:colOff>
      <xdr:row>6</xdr:row>
      <xdr:rowOff>149860</xdr:rowOff>
    </xdr:to>
    <xdr:sp macro="" textlink="">
      <xdr:nvSpPr>
        <xdr:cNvPr id="3" name="左矢印 2">
          <a:extLst>
            <a:ext uri="{FF2B5EF4-FFF2-40B4-BE49-F238E27FC236}">
              <a16:creationId xmlns:a16="http://schemas.microsoft.com/office/drawing/2014/main" id="{00000000-0008-0000-0100-000003000000}"/>
            </a:ext>
          </a:extLst>
        </xdr:cNvPr>
        <xdr:cNvSpPr>
          <a:spLocks/>
        </xdr:cNvSpPr>
      </xdr:nvSpPr>
      <xdr:spPr>
        <a:xfrm rot="1320000">
          <a:off x="3787776" y="848360"/>
          <a:ext cx="610235" cy="4826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4</xdr:col>
      <xdr:colOff>9525</xdr:colOff>
      <xdr:row>1</xdr:row>
      <xdr:rowOff>76200</xdr:rowOff>
    </xdr:from>
    <xdr:to>
      <xdr:col>4</xdr:col>
      <xdr:colOff>619760</xdr:colOff>
      <xdr:row>3</xdr:row>
      <xdr:rowOff>187325</xdr:rowOff>
    </xdr:to>
    <xdr:sp macro="" textlink="">
      <xdr:nvSpPr>
        <xdr:cNvPr id="4" name="左矢印 3">
          <a:extLst>
            <a:ext uri="{FF2B5EF4-FFF2-40B4-BE49-F238E27FC236}">
              <a16:creationId xmlns:a16="http://schemas.microsoft.com/office/drawing/2014/main" id="{00000000-0008-0000-0100-000004000000}"/>
            </a:ext>
          </a:extLst>
        </xdr:cNvPr>
        <xdr:cNvSpPr>
          <a:spLocks/>
        </xdr:cNvSpPr>
      </xdr:nvSpPr>
      <xdr:spPr>
        <a:xfrm>
          <a:off x="3705225" y="257175"/>
          <a:ext cx="610235" cy="45402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2.xml><?xml version="1.0" encoding="utf-8"?>
<xdr:wsDr xmlns:xdr="http://schemas.openxmlformats.org/drawingml/2006/spreadsheetDrawing" xmlns:a="http://schemas.openxmlformats.org/drawingml/2006/main">
  <xdr:twoCellAnchor>
    <xdr:from>
      <xdr:col>5</xdr:col>
      <xdr:colOff>254635</xdr:colOff>
      <xdr:row>4</xdr:row>
      <xdr:rowOff>64135</xdr:rowOff>
    </xdr:from>
    <xdr:to>
      <xdr:col>5</xdr:col>
      <xdr:colOff>510540</xdr:colOff>
      <xdr:row>11</xdr:row>
      <xdr:rowOff>26035</xdr:rowOff>
    </xdr:to>
    <xdr:sp macro="" textlink="">
      <xdr:nvSpPr>
        <xdr:cNvPr id="3" name="左矢印 2">
          <a:extLst>
            <a:ext uri="{FF2B5EF4-FFF2-40B4-BE49-F238E27FC236}">
              <a16:creationId xmlns:a16="http://schemas.microsoft.com/office/drawing/2014/main" id="{00000000-0008-0000-0200-000003000000}"/>
            </a:ext>
          </a:extLst>
        </xdr:cNvPr>
        <xdr:cNvSpPr>
          <a:spLocks/>
        </xdr:cNvSpPr>
      </xdr:nvSpPr>
      <xdr:spPr>
        <a:xfrm rot="3060000">
          <a:off x="3942715" y="1285240"/>
          <a:ext cx="1238250" cy="255905"/>
        </a:xfrm>
        <a:prstGeom prst="leftArrow">
          <a:avLst>
            <a:gd name="adj1" fmla="val 97365"/>
            <a:gd name="adj2" fmla="val 50000"/>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5</xdr:col>
      <xdr:colOff>38100</xdr:colOff>
      <xdr:row>0</xdr:row>
      <xdr:rowOff>76200</xdr:rowOff>
    </xdr:from>
    <xdr:to>
      <xdr:col>5</xdr:col>
      <xdr:colOff>648335</xdr:colOff>
      <xdr:row>3</xdr:row>
      <xdr:rowOff>15875</xdr:rowOff>
    </xdr:to>
    <xdr:sp macro="" textlink="">
      <xdr:nvSpPr>
        <xdr:cNvPr id="4" name="左矢印 3">
          <a:extLst>
            <a:ext uri="{FF2B5EF4-FFF2-40B4-BE49-F238E27FC236}">
              <a16:creationId xmlns:a16="http://schemas.microsoft.com/office/drawing/2014/main" id="{00000000-0008-0000-0200-000004000000}"/>
            </a:ext>
          </a:extLst>
        </xdr:cNvPr>
        <xdr:cNvSpPr>
          <a:spLocks/>
        </xdr:cNvSpPr>
      </xdr:nvSpPr>
      <xdr:spPr>
        <a:xfrm>
          <a:off x="4217670" y="62865"/>
          <a:ext cx="610235" cy="49212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9</xdr:col>
      <xdr:colOff>514350</xdr:colOff>
      <xdr:row>10</xdr:row>
      <xdr:rowOff>82550</xdr:rowOff>
    </xdr:from>
    <xdr:to>
      <xdr:col>17</xdr:col>
      <xdr:colOff>172085</xdr:colOff>
      <xdr:row>15</xdr:row>
      <xdr:rowOff>130175</xdr:rowOff>
    </xdr:to>
    <xdr:pic>
      <xdr:nvPicPr>
        <xdr:cNvPr id="5" name="図 4" descr="xl/media/image2.png">
          <a:extLst>
            <a:ext uri="{FF2B5EF4-FFF2-40B4-BE49-F238E27FC236}">
              <a16:creationId xmlns:a16="http://schemas.microsoft.com/office/drawing/2014/main" id="{00000000-0008-0000-02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258050" y="1847850"/>
          <a:ext cx="4686935" cy="873125"/>
        </a:xfrm>
        <a:prstGeom prst="rect">
          <a:avLst/>
        </a:prstGeom>
        <a:noFill/>
      </xdr:spPr>
    </xdr:pic>
    <xdr:clientData/>
  </xdr:twoCellAnchor>
  <xdr:twoCellAnchor>
    <xdr:from>
      <xdr:col>5</xdr:col>
      <xdr:colOff>76200</xdr:colOff>
      <xdr:row>7</xdr:row>
      <xdr:rowOff>161925</xdr:rowOff>
    </xdr:from>
    <xdr:to>
      <xdr:col>5</xdr:col>
      <xdr:colOff>359410</xdr:colOff>
      <xdr:row>15</xdr:row>
      <xdr:rowOff>142240</xdr:rowOff>
    </xdr:to>
    <xdr:sp macro="" textlink="">
      <xdr:nvSpPr>
        <xdr:cNvPr id="6" name="左矢印 2">
          <a:extLst>
            <a:ext uri="{FF2B5EF4-FFF2-40B4-BE49-F238E27FC236}">
              <a16:creationId xmlns:a16="http://schemas.microsoft.com/office/drawing/2014/main" id="{00000000-0008-0000-0200-000006000000}"/>
            </a:ext>
          </a:extLst>
        </xdr:cNvPr>
        <xdr:cNvSpPr>
          <a:spLocks/>
        </xdr:cNvSpPr>
      </xdr:nvSpPr>
      <xdr:spPr>
        <a:xfrm rot="3060000">
          <a:off x="3707130" y="2002155"/>
          <a:ext cx="1380490" cy="283210"/>
        </a:xfrm>
        <a:prstGeom prst="leftArrow">
          <a:avLst/>
        </a:prstGeom>
        <a:solidFill>
          <a:srgbClr val="7030A0"/>
        </a:solidFill>
        <a:ln w="25400" cap="flat" cmpd="sng">
          <a:solidFill>
            <a:srgbClr val="7030A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6</xdr:col>
      <xdr:colOff>47625</xdr:colOff>
      <xdr:row>0</xdr:row>
      <xdr:rowOff>76200</xdr:rowOff>
    </xdr:from>
    <xdr:to>
      <xdr:col>9</xdr:col>
      <xdr:colOff>593090</xdr:colOff>
      <xdr:row>21</xdr:row>
      <xdr:rowOff>38100</xdr:rowOff>
    </xdr:to>
    <xdr:pic>
      <xdr:nvPicPr>
        <xdr:cNvPr id="8" name="図 7" descr="xl/media/image3.png">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4905375" y="76200"/>
          <a:ext cx="2431415" cy="3543300"/>
        </a:xfrm>
        <a:prstGeom prst="rect">
          <a:avLst/>
        </a:prstGeom>
        <a:noFill/>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504825</xdr:colOff>
      <xdr:row>15</xdr:row>
      <xdr:rowOff>76200</xdr:rowOff>
    </xdr:from>
    <xdr:to>
      <xdr:col>14</xdr:col>
      <xdr:colOff>50800</xdr:colOff>
      <xdr:row>31</xdr:row>
      <xdr:rowOff>109220</xdr:rowOff>
    </xdr:to>
    <xdr:pic>
      <xdr:nvPicPr>
        <xdr:cNvPr id="2" name="図 1" descr="xl/media/image4.png">
          <a:extLst>
            <a:ext uri="{FF2B5EF4-FFF2-40B4-BE49-F238E27FC236}">
              <a16:creationId xmlns:a16="http://schemas.microsoft.com/office/drawing/2014/main" id="{00000000-0008-0000-03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483870" y="1348740"/>
          <a:ext cx="3362325" cy="2776220"/>
        </a:xfrm>
        <a:prstGeom prst="rect">
          <a:avLst/>
        </a:prstGeom>
        <a:noFill/>
      </xdr:spPr>
    </xdr:pic>
    <xdr:clientData/>
  </xdr:twoCellAnchor>
  <xdr:twoCellAnchor>
    <xdr:from>
      <xdr:col>2</xdr:col>
      <xdr:colOff>172085</xdr:colOff>
      <xdr:row>3</xdr:row>
      <xdr:rowOff>104775</xdr:rowOff>
    </xdr:from>
    <xdr:to>
      <xdr:col>2</xdr:col>
      <xdr:colOff>551180</xdr:colOff>
      <xdr:row>14</xdr:row>
      <xdr:rowOff>55880</xdr:rowOff>
    </xdr:to>
    <xdr:sp macro="" textlink="">
      <xdr:nvSpPr>
        <xdr:cNvPr id="3" name="左矢印 2">
          <a:extLst>
            <a:ext uri="{FF2B5EF4-FFF2-40B4-BE49-F238E27FC236}">
              <a16:creationId xmlns:a16="http://schemas.microsoft.com/office/drawing/2014/main" id="{00000000-0008-0000-0300-000003000000}"/>
            </a:ext>
          </a:extLst>
        </xdr:cNvPr>
        <xdr:cNvSpPr>
          <a:spLocks/>
        </xdr:cNvSpPr>
      </xdr:nvSpPr>
      <xdr:spPr>
        <a:xfrm rot="5400000">
          <a:off x="1964690" y="706120"/>
          <a:ext cx="522605" cy="379095"/>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11</xdr:row>
      <xdr:rowOff>0</xdr:rowOff>
    </xdr:from>
    <xdr:to>
      <xdr:col>2</xdr:col>
      <xdr:colOff>295497</xdr:colOff>
      <xdr:row>14</xdr:row>
      <xdr:rowOff>57150</xdr:rowOff>
    </xdr:to>
    <xdr:pic>
      <xdr:nvPicPr>
        <xdr:cNvPr id="22" name="図 21">
          <a:extLst>
            <a:ext uri="{FF2B5EF4-FFF2-40B4-BE49-F238E27FC236}">
              <a16:creationId xmlns:a16="http://schemas.microsoft.com/office/drawing/2014/main" id="{00000000-0008-0000-0400-000016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743075"/>
          <a:ext cx="2105247" cy="6286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11</xdr:col>
      <xdr:colOff>37465</xdr:colOff>
      <xdr:row>4</xdr:row>
      <xdr:rowOff>142240</xdr:rowOff>
    </xdr:from>
    <xdr:to>
      <xdr:col>11</xdr:col>
      <xdr:colOff>1065530</xdr:colOff>
      <xdr:row>6</xdr:row>
      <xdr:rowOff>73025</xdr:rowOff>
    </xdr:to>
    <xdr:sp macro="" textlink="">
      <xdr:nvSpPr>
        <xdr:cNvPr id="7" name="矢印: 上 6">
          <a:extLst>
            <a:ext uri="{FF2B5EF4-FFF2-40B4-BE49-F238E27FC236}">
              <a16:creationId xmlns:a16="http://schemas.microsoft.com/office/drawing/2014/main" id="{00000000-0008-0000-0400-000007000000}"/>
            </a:ext>
          </a:extLst>
        </xdr:cNvPr>
        <xdr:cNvSpPr>
          <a:spLocks/>
        </xdr:cNvSpPr>
      </xdr:nvSpPr>
      <xdr:spPr>
        <a:xfrm rot="16200000">
          <a:off x="14135418" y="531812"/>
          <a:ext cx="321310" cy="102806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14</xdr:col>
      <xdr:colOff>28575</xdr:colOff>
      <xdr:row>28</xdr:row>
      <xdr:rowOff>114300</xdr:rowOff>
    </xdr:from>
    <xdr:to>
      <xdr:col>19</xdr:col>
      <xdr:colOff>28575</xdr:colOff>
      <xdr:row>42</xdr:row>
      <xdr:rowOff>18415</xdr:rowOff>
    </xdr:to>
    <xdr:pic>
      <xdr:nvPicPr>
        <xdr:cNvPr id="8" name="図 7" descr="xl/media/image5.png">
          <a:extLst>
            <a:ext uri="{FF2B5EF4-FFF2-40B4-BE49-F238E27FC236}">
              <a16:creationId xmlns:a16="http://schemas.microsoft.com/office/drawing/2014/main" id="{00000000-0008-0000-0400-000008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6817995" y="3620770"/>
          <a:ext cx="3429000" cy="2494915"/>
        </a:xfrm>
        <a:prstGeom prst="rect">
          <a:avLst/>
        </a:prstGeom>
        <a:noFill/>
      </xdr:spPr>
    </xdr:pic>
    <xdr:clientData/>
  </xdr:twoCellAnchor>
  <xdr:twoCellAnchor>
    <xdr:from>
      <xdr:col>11</xdr:col>
      <xdr:colOff>113665</xdr:colOff>
      <xdr:row>18</xdr:row>
      <xdr:rowOff>28575</xdr:rowOff>
    </xdr:from>
    <xdr:to>
      <xdr:col>12</xdr:col>
      <xdr:colOff>36830</xdr:colOff>
      <xdr:row>24</xdr:row>
      <xdr:rowOff>160020</xdr:rowOff>
    </xdr:to>
    <xdr:sp macro="" textlink="">
      <xdr:nvSpPr>
        <xdr:cNvPr id="13" name="矢印: 上 12">
          <a:extLst>
            <a:ext uri="{FF2B5EF4-FFF2-40B4-BE49-F238E27FC236}">
              <a16:creationId xmlns:a16="http://schemas.microsoft.com/office/drawing/2014/main" id="{00000000-0008-0000-0400-00000D000000}"/>
            </a:ext>
          </a:extLst>
        </xdr:cNvPr>
        <xdr:cNvSpPr>
          <a:spLocks/>
        </xdr:cNvSpPr>
      </xdr:nvSpPr>
      <xdr:spPr>
        <a:xfrm rot="16200000">
          <a:off x="4688840" y="2167890"/>
          <a:ext cx="502920" cy="1028065"/>
        </a:xfrm>
        <a:prstGeom prst="up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0</xdr:col>
      <xdr:colOff>0</xdr:colOff>
      <xdr:row>28</xdr:row>
      <xdr:rowOff>123825</xdr:rowOff>
    </xdr:from>
    <xdr:to>
      <xdr:col>2</xdr:col>
      <xdr:colOff>1028700</xdr:colOff>
      <xdr:row>37</xdr:row>
      <xdr:rowOff>101600</xdr:rowOff>
    </xdr:to>
    <xdr:pic>
      <xdr:nvPicPr>
        <xdr:cNvPr id="11" name="図 10" descr="xl/media/image10.png">
          <a:extLst>
            <a:ext uri="{FF2B5EF4-FFF2-40B4-BE49-F238E27FC236}">
              <a16:creationId xmlns:a16="http://schemas.microsoft.com/office/drawing/2014/main" id="{00000000-0008-0000-0400-00000B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0" y="3630295"/>
          <a:ext cx="2838450" cy="1663700"/>
        </a:xfrm>
        <a:prstGeom prst="rect">
          <a:avLst/>
        </a:prstGeom>
        <a:noFill/>
      </xdr:spPr>
    </xdr:pic>
    <xdr:clientData/>
  </xdr:twoCellAnchor>
  <xdr:twoCellAnchor editAs="oneCell">
    <xdr:from>
      <xdr:col>2</xdr:col>
      <xdr:colOff>1057275</xdr:colOff>
      <xdr:row>28</xdr:row>
      <xdr:rowOff>142875</xdr:rowOff>
    </xdr:from>
    <xdr:to>
      <xdr:col>11</xdr:col>
      <xdr:colOff>352425</xdr:colOff>
      <xdr:row>37</xdr:row>
      <xdr:rowOff>85725</xdr:rowOff>
    </xdr:to>
    <xdr:pic>
      <xdr:nvPicPr>
        <xdr:cNvPr id="14" name="図 13" descr="xl/media/image11.png">
          <a:extLst>
            <a:ext uri="{FF2B5EF4-FFF2-40B4-BE49-F238E27FC236}">
              <a16:creationId xmlns:a16="http://schemas.microsoft.com/office/drawing/2014/main" id="{00000000-0008-0000-0400-00000E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2846070" y="3649345"/>
          <a:ext cx="3886200" cy="1628775"/>
        </a:xfrm>
        <a:prstGeom prst="rect">
          <a:avLst/>
        </a:prstGeom>
        <a:noFill/>
      </xdr:spPr>
    </xdr:pic>
    <xdr:clientData/>
  </xdr:twoCellAnchor>
  <xdr:twoCellAnchor>
    <xdr:from>
      <xdr:col>3</xdr:col>
      <xdr:colOff>981075</xdr:colOff>
      <xdr:row>25</xdr:row>
      <xdr:rowOff>95250</xdr:rowOff>
    </xdr:from>
    <xdr:to>
      <xdr:col>14</xdr:col>
      <xdr:colOff>257175</xdr:colOff>
      <xdr:row>28</xdr:row>
      <xdr:rowOff>123825</xdr:rowOff>
    </xdr:to>
    <xdr:cxnSp macro="">
      <xdr:nvCxnSpPr>
        <xdr:cNvPr id="17" name="コネクタ: カギ線 16">
          <a:extLst>
            <a:ext uri="{FF2B5EF4-FFF2-40B4-BE49-F238E27FC236}">
              <a16:creationId xmlns:a16="http://schemas.microsoft.com/office/drawing/2014/main" id="{00000000-0008-0000-0400-000011000000}"/>
            </a:ext>
          </a:extLst>
        </xdr:cNvPr>
        <xdr:cNvCxnSpPr/>
      </xdr:nvCxnSpPr>
      <xdr:spPr>
        <a:xfrm rot="10800000">
          <a:off x="4303395" y="3049270"/>
          <a:ext cx="2743200" cy="581025"/>
        </a:xfrm>
        <a:prstGeom prst="bentConnector3">
          <a:avLst>
            <a:gd name="adj1" fmla="val 347"/>
          </a:avLst>
        </a:prstGeom>
        <a:ln w="22225" cap="flat" cmpd="sng">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771525</xdr:colOff>
      <xdr:row>9</xdr:row>
      <xdr:rowOff>104775</xdr:rowOff>
    </xdr:from>
    <xdr:to>
      <xdr:col>1</xdr:col>
      <xdr:colOff>1019175</xdr:colOff>
      <xdr:row>36</xdr:row>
      <xdr:rowOff>57150</xdr:rowOff>
    </xdr:to>
    <xdr:cxnSp macro="">
      <xdr:nvCxnSpPr>
        <xdr:cNvPr id="20" name="コネクタ: カギ線 19">
          <a:extLst>
            <a:ext uri="{FF2B5EF4-FFF2-40B4-BE49-F238E27FC236}">
              <a16:creationId xmlns:a16="http://schemas.microsoft.com/office/drawing/2014/main" id="{00000000-0008-0000-0400-000014000000}"/>
            </a:ext>
          </a:extLst>
        </xdr:cNvPr>
        <xdr:cNvCxnSpPr/>
      </xdr:nvCxnSpPr>
      <xdr:spPr>
        <a:xfrm rot="5400000" flipH="1" flipV="1">
          <a:off x="0" y="3008630"/>
          <a:ext cx="3395980" cy="247650"/>
        </a:xfrm>
        <a:prstGeom prst="bentConnector3">
          <a:avLst>
            <a:gd name="adj1" fmla="val 100144"/>
          </a:avLst>
        </a:prstGeom>
        <a:ln w="19050" cap="flat" cmpd="sng">
          <a:solidFill>
            <a:srgbClr val="FF0000">
              <a:alpha val="100000"/>
            </a:srgbClr>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2</xdr:col>
      <xdr:colOff>295275</xdr:colOff>
      <xdr:row>11</xdr:row>
      <xdr:rowOff>19050</xdr:rowOff>
    </xdr:from>
    <xdr:to>
      <xdr:col>3</xdr:col>
      <xdr:colOff>952500</xdr:colOff>
      <xdr:row>32</xdr:row>
      <xdr:rowOff>114300</xdr:rowOff>
    </xdr:to>
    <xdr:cxnSp macro="">
      <xdr:nvCxnSpPr>
        <xdr:cNvPr id="29" name="直線矢印コネクタ 28">
          <a:extLst>
            <a:ext uri="{FF2B5EF4-FFF2-40B4-BE49-F238E27FC236}">
              <a16:creationId xmlns:a16="http://schemas.microsoft.com/office/drawing/2014/main" id="{00000000-0008-0000-0400-00001D000000}"/>
            </a:ext>
          </a:extLst>
        </xdr:cNvPr>
        <xdr:cNvCxnSpPr/>
      </xdr:nvCxnSpPr>
      <xdr:spPr>
        <a:xfrm flipH="1" flipV="1">
          <a:off x="2084070" y="1767840"/>
          <a:ext cx="2190750" cy="2576830"/>
        </a:xfrm>
        <a:prstGeom prst="straightConnector1">
          <a:avLst/>
        </a:prstGeom>
        <a:ln w="19050" cap="flat" cmpd="sng">
          <a:solidFill>
            <a:srgbClr val="FF0000">
              <a:alpha val="100000"/>
            </a:srgbClr>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752475</xdr:colOff>
      <xdr:row>3</xdr:row>
      <xdr:rowOff>171450</xdr:rowOff>
    </xdr:from>
    <xdr:to>
      <xdr:col>2</xdr:col>
      <xdr:colOff>95250</xdr:colOff>
      <xdr:row>8</xdr:row>
      <xdr:rowOff>200025</xdr:rowOff>
    </xdr:to>
    <xdr:cxnSp macro="">
      <xdr:nvCxnSpPr>
        <xdr:cNvPr id="16" name="直線矢印コネクタ 15">
          <a:extLst>
            <a:ext uri="{FF2B5EF4-FFF2-40B4-BE49-F238E27FC236}">
              <a16:creationId xmlns:a16="http://schemas.microsoft.com/office/drawing/2014/main" id="{00000000-0008-0000-0400-000010000000}"/>
            </a:ext>
          </a:extLst>
        </xdr:cNvPr>
        <xdr:cNvCxnSpPr/>
      </xdr:nvCxnSpPr>
      <xdr:spPr>
        <a:xfrm>
          <a:off x="1238250" y="704850"/>
          <a:ext cx="666750" cy="600075"/>
        </a:xfrm>
        <a:prstGeom prst="straightConnector1">
          <a:avLst/>
        </a:prstGeom>
        <a:ln w="19050" cap="flat" cmpd="sng">
          <a:solidFill>
            <a:schemeClr val="tx1"/>
          </a:solidFill>
          <a:prstDash val="solid"/>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xdr:col>
      <xdr:colOff>104775</xdr:colOff>
      <xdr:row>4</xdr:row>
      <xdr:rowOff>66675</xdr:rowOff>
    </xdr:from>
    <xdr:to>
      <xdr:col>1</xdr:col>
      <xdr:colOff>133350</xdr:colOff>
      <xdr:row>40</xdr:row>
      <xdr:rowOff>28575</xdr:rowOff>
    </xdr:to>
    <xdr:cxnSp macro="">
      <xdr:nvCxnSpPr>
        <xdr:cNvPr id="18" name="直線矢印コネクタ 17">
          <a:extLst>
            <a:ext uri="{FF2B5EF4-FFF2-40B4-BE49-F238E27FC236}">
              <a16:creationId xmlns:a16="http://schemas.microsoft.com/office/drawing/2014/main" id="{00000000-0008-0000-0400-000012000000}"/>
            </a:ext>
          </a:extLst>
        </xdr:cNvPr>
        <xdr:cNvCxnSpPr/>
      </xdr:nvCxnSpPr>
      <xdr:spPr>
        <a:xfrm flipH="1">
          <a:off x="590550" y="781050"/>
          <a:ext cx="28575" cy="4581525"/>
        </a:xfrm>
        <a:prstGeom prst="straightConnector1">
          <a:avLst/>
        </a:prstGeom>
        <a:ln w="19050" cap="flat" cmpd="sng">
          <a:solidFill>
            <a:schemeClr val="tx1"/>
          </a:solidFill>
          <a:prstDash val="sysDot"/>
          <a:tailEnd type="triangle" w="med" len="med"/>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11</xdr:col>
      <xdr:colOff>666751</xdr:colOff>
      <xdr:row>53</xdr:row>
      <xdr:rowOff>95250</xdr:rowOff>
    </xdr:from>
    <xdr:to>
      <xdr:col>15</xdr:col>
      <xdr:colOff>627813</xdr:colOff>
      <xdr:row>66</xdr:row>
      <xdr:rowOff>133350</xdr:rowOff>
    </xdr:to>
    <xdr:pic>
      <xdr:nvPicPr>
        <xdr:cNvPr id="21" name="図 20">
          <a:extLst>
            <a:ext uri="{FF2B5EF4-FFF2-40B4-BE49-F238E27FC236}">
              <a16:creationId xmlns:a16="http://schemas.microsoft.com/office/drawing/2014/main" id="{00000000-0008-0000-0400-000015000000}"/>
            </a:ext>
          </a:extLst>
        </xdr:cNvPr>
        <xdr:cNvPicPr>
          <a:picLocks noChangeAspect="1" noChangeArrowheads="1"/>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6553201" y="10010775"/>
          <a:ext cx="3180512" cy="24003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47625</xdr:colOff>
      <xdr:row>17</xdr:row>
      <xdr:rowOff>180975</xdr:rowOff>
    </xdr:from>
    <xdr:to>
      <xdr:col>19</xdr:col>
      <xdr:colOff>152400</xdr:colOff>
      <xdr:row>26</xdr:row>
      <xdr:rowOff>29296</xdr:rowOff>
    </xdr:to>
    <xdr:pic>
      <xdr:nvPicPr>
        <xdr:cNvPr id="19" name="図 18">
          <a:extLst>
            <a:ext uri="{FF2B5EF4-FFF2-40B4-BE49-F238E27FC236}">
              <a16:creationId xmlns:a16="http://schemas.microsoft.com/office/drawing/2014/main" id="{00000000-0008-0000-0400-0000130000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14897100" y="3533775"/>
          <a:ext cx="4905375" cy="152472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47625</xdr:colOff>
      <xdr:row>11</xdr:row>
      <xdr:rowOff>114301</xdr:rowOff>
    </xdr:from>
    <xdr:to>
      <xdr:col>16</xdr:col>
      <xdr:colOff>228599</xdr:colOff>
      <xdr:row>18</xdr:row>
      <xdr:rowOff>48380</xdr:rowOff>
    </xdr:to>
    <xdr:pic>
      <xdr:nvPicPr>
        <xdr:cNvPr id="24" name="図 23">
          <a:extLst>
            <a:ext uri="{FF2B5EF4-FFF2-40B4-BE49-F238E27FC236}">
              <a16:creationId xmlns:a16="http://schemas.microsoft.com/office/drawing/2014/main" id="{00000000-0008-0000-0400-0000180000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14897100" y="2247901"/>
          <a:ext cx="2924174" cy="126757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20</xdr:col>
      <xdr:colOff>619125</xdr:colOff>
      <xdr:row>0</xdr:row>
      <xdr:rowOff>66677</xdr:rowOff>
    </xdr:from>
    <xdr:to>
      <xdr:col>24</xdr:col>
      <xdr:colOff>447674</xdr:colOff>
      <xdr:row>10</xdr:row>
      <xdr:rowOff>179440</xdr:rowOff>
    </xdr:to>
    <xdr:pic>
      <xdr:nvPicPr>
        <xdr:cNvPr id="25" name="図 24">
          <a:extLst>
            <a:ext uri="{FF2B5EF4-FFF2-40B4-BE49-F238E27FC236}">
              <a16:creationId xmlns:a16="http://schemas.microsoft.com/office/drawing/2014/main" id="{00000000-0008-0000-0400-000019000000}"/>
            </a:ext>
          </a:extLst>
        </xdr:cNvPr>
        <xdr:cNvPicPr>
          <a:picLocks noChangeAspect="1" noChangeArrowheads="1"/>
        </xdr:cNvPicPr>
      </xdr:nvPicPr>
      <xdr:blipFill>
        <a:blip xmlns:r="http://schemas.openxmlformats.org/officeDocument/2006/relationships" r:embed="rId8" cstate="print">
          <a:extLst>
            <a:ext uri="{28A0092B-C50C-407E-A947-70E740481C1C}">
              <a14:useLocalDpi xmlns:a14="http://schemas.microsoft.com/office/drawing/2010/main" val="0"/>
            </a:ext>
          </a:extLst>
        </a:blip>
        <a:srcRect/>
        <a:stretch>
          <a:fillRect/>
        </a:stretch>
      </xdr:blipFill>
      <xdr:spPr bwMode="auto">
        <a:xfrm>
          <a:off x="20526375" y="66677"/>
          <a:ext cx="2571749" cy="204633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24</xdr:col>
      <xdr:colOff>561975</xdr:colOff>
      <xdr:row>0</xdr:row>
      <xdr:rowOff>57150</xdr:rowOff>
    </xdr:from>
    <xdr:to>
      <xdr:col>28</xdr:col>
      <xdr:colOff>538887</xdr:colOff>
      <xdr:row>11</xdr:row>
      <xdr:rowOff>9526</xdr:rowOff>
    </xdr:to>
    <xdr:pic>
      <xdr:nvPicPr>
        <xdr:cNvPr id="26" name="図 25">
          <a:extLst>
            <a:ext uri="{FF2B5EF4-FFF2-40B4-BE49-F238E27FC236}">
              <a16:creationId xmlns:a16="http://schemas.microsoft.com/office/drawing/2014/main" id="{00000000-0008-0000-0400-00001A000000}"/>
            </a:ext>
          </a:extLst>
        </xdr:cNvPr>
        <xdr:cNvPicPr>
          <a:picLocks noChangeAspect="1" noChangeArrowheads="1"/>
        </xdr:cNvPicPr>
      </xdr:nvPicPr>
      <xdr:blipFill>
        <a:blip xmlns:r="http://schemas.openxmlformats.org/officeDocument/2006/relationships" r:embed="rId9" cstate="print">
          <a:extLst>
            <a:ext uri="{28A0092B-C50C-407E-A947-70E740481C1C}">
              <a14:useLocalDpi xmlns:a14="http://schemas.microsoft.com/office/drawing/2010/main" val="0"/>
            </a:ext>
          </a:extLst>
        </a:blip>
        <a:srcRect/>
        <a:stretch>
          <a:fillRect/>
        </a:stretch>
      </xdr:blipFill>
      <xdr:spPr bwMode="auto">
        <a:xfrm>
          <a:off x="23212425" y="57150"/>
          <a:ext cx="2720112" cy="208597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47624</xdr:colOff>
      <xdr:row>0</xdr:row>
      <xdr:rowOff>57150</xdr:rowOff>
    </xdr:from>
    <xdr:to>
      <xdr:col>16</xdr:col>
      <xdr:colOff>47623</xdr:colOff>
      <xdr:row>11</xdr:row>
      <xdr:rowOff>106309</xdr:rowOff>
    </xdr:to>
    <xdr:pic>
      <xdr:nvPicPr>
        <xdr:cNvPr id="27" name="図 26">
          <a:extLst>
            <a:ext uri="{FF2B5EF4-FFF2-40B4-BE49-F238E27FC236}">
              <a16:creationId xmlns:a16="http://schemas.microsoft.com/office/drawing/2014/main" id="{00000000-0008-0000-0400-00001B000000}"/>
            </a:ext>
          </a:extLst>
        </xdr:cNvPr>
        <xdr:cNvPicPr>
          <a:picLocks noChangeAspect="1" noChangeArrowheads="1"/>
        </xdr:cNvPicPr>
      </xdr:nvPicPr>
      <xdr:blipFill>
        <a:blip xmlns:r="http://schemas.openxmlformats.org/officeDocument/2006/relationships" r:embed="rId10" cstate="print">
          <a:extLst>
            <a:ext uri="{28A0092B-C50C-407E-A947-70E740481C1C}">
              <a14:useLocalDpi xmlns:a14="http://schemas.microsoft.com/office/drawing/2010/main" val="0"/>
            </a:ext>
          </a:extLst>
        </a:blip>
        <a:srcRect/>
        <a:stretch>
          <a:fillRect/>
        </a:stretch>
      </xdr:blipFill>
      <xdr:spPr bwMode="auto">
        <a:xfrm>
          <a:off x="14897099" y="57150"/>
          <a:ext cx="2743199" cy="218275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16</xdr:col>
      <xdr:colOff>133350</xdr:colOff>
      <xdr:row>0</xdr:row>
      <xdr:rowOff>66676</xdr:rowOff>
    </xdr:from>
    <xdr:to>
      <xdr:col>20</xdr:col>
      <xdr:colOff>476248</xdr:colOff>
      <xdr:row>10</xdr:row>
      <xdr:rowOff>171040</xdr:rowOff>
    </xdr:to>
    <xdr:pic>
      <xdr:nvPicPr>
        <xdr:cNvPr id="28" name="図 27">
          <a:extLst>
            <a:ext uri="{FF2B5EF4-FFF2-40B4-BE49-F238E27FC236}">
              <a16:creationId xmlns:a16="http://schemas.microsoft.com/office/drawing/2014/main" id="{00000000-0008-0000-0400-00001C000000}"/>
            </a:ext>
          </a:extLst>
        </xdr:cNvPr>
        <xdr:cNvPicPr>
          <a:picLocks noChangeAspect="1" noChangeArrowheads="1"/>
        </xdr:cNvPicPr>
      </xdr:nvPicPr>
      <xdr:blipFill>
        <a:blip xmlns:r="http://schemas.openxmlformats.org/officeDocument/2006/relationships" r:embed="rId11" cstate="print">
          <a:extLst>
            <a:ext uri="{28A0092B-C50C-407E-A947-70E740481C1C}">
              <a14:useLocalDpi xmlns:a14="http://schemas.microsoft.com/office/drawing/2010/main" val="0"/>
            </a:ext>
          </a:extLst>
        </a:blip>
        <a:srcRect/>
        <a:stretch>
          <a:fillRect/>
        </a:stretch>
      </xdr:blipFill>
      <xdr:spPr bwMode="auto">
        <a:xfrm>
          <a:off x="17726025" y="66676"/>
          <a:ext cx="2657473" cy="203793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11</xdr:col>
      <xdr:colOff>647701</xdr:colOff>
      <xdr:row>38</xdr:row>
      <xdr:rowOff>75479</xdr:rowOff>
    </xdr:from>
    <xdr:to>
      <xdr:col>16</xdr:col>
      <xdr:colOff>101719</xdr:colOff>
      <xdr:row>52</xdr:row>
      <xdr:rowOff>161925</xdr:rowOff>
    </xdr:to>
    <xdr:pic>
      <xdr:nvPicPr>
        <xdr:cNvPr id="30" name="図 29">
          <a:extLst>
            <a:ext uri="{FF2B5EF4-FFF2-40B4-BE49-F238E27FC236}">
              <a16:creationId xmlns:a16="http://schemas.microsoft.com/office/drawing/2014/main" id="{00000000-0008-0000-0400-00001E000000}"/>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6534151" y="7276379"/>
          <a:ext cx="3302118" cy="26200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133350</xdr:colOff>
      <xdr:row>7</xdr:row>
      <xdr:rowOff>19050</xdr:rowOff>
    </xdr:from>
    <xdr:to>
      <xdr:col>6</xdr:col>
      <xdr:colOff>69850</xdr:colOff>
      <xdr:row>17</xdr:row>
      <xdr:rowOff>12700</xdr:rowOff>
    </xdr:to>
    <xdr:sp macro="" textlink="">
      <xdr:nvSpPr>
        <xdr:cNvPr id="2" name="正方形/長方形 1">
          <a:extLst>
            <a:ext uri="{FF2B5EF4-FFF2-40B4-BE49-F238E27FC236}">
              <a16:creationId xmlns:a16="http://schemas.microsoft.com/office/drawing/2014/main" id="{0A96CDB0-E95F-4F1E-9C89-0E056DE442BB}"/>
            </a:ext>
          </a:extLst>
        </xdr:cNvPr>
        <xdr:cNvSpPr/>
      </xdr:nvSpPr>
      <xdr:spPr>
        <a:xfrm>
          <a:off x="4102100" y="1301750"/>
          <a:ext cx="1612900" cy="1936750"/>
        </a:xfrm>
        <a:prstGeom prst="rect">
          <a:avLst/>
        </a:prstGeom>
        <a:solidFill>
          <a:schemeClr val="accent5">
            <a:lumMod val="40000"/>
            <a:lumOff val="60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200">
              <a:solidFill>
                <a:srgbClr val="FF0000"/>
              </a:solidFill>
            </a:rPr>
            <a:t>↖不動産所得の</a:t>
          </a:r>
          <a:endParaRPr kumimoji="1" lang="en-US" altLang="ja-JP" sz="1200">
            <a:solidFill>
              <a:srgbClr val="FF0000"/>
            </a:solidFill>
          </a:endParaRPr>
        </a:p>
        <a:p>
          <a:pPr algn="l"/>
          <a:r>
            <a:rPr kumimoji="1" lang="ja-JP" altLang="en-US" sz="1200">
              <a:solidFill>
                <a:srgbClr val="FF0000"/>
              </a:solidFill>
            </a:rPr>
            <a:t>金額は</a:t>
          </a:r>
          <a:endParaRPr kumimoji="1" lang="en-US" altLang="ja-JP" sz="1200">
            <a:solidFill>
              <a:srgbClr val="FF0000"/>
            </a:solidFill>
          </a:endParaRPr>
        </a:p>
        <a:p>
          <a:pPr algn="l"/>
          <a:r>
            <a:rPr kumimoji="1" lang="ja-JP" altLang="en-US" sz="1200">
              <a:solidFill>
                <a:srgbClr val="FF0000"/>
              </a:solidFill>
            </a:rPr>
            <a:t>収支内訳書・青色決算書の数値ではなく、第一表に記載すべき数値を入力すること</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10</xdr:col>
      <xdr:colOff>247648</xdr:colOff>
      <xdr:row>3</xdr:row>
      <xdr:rowOff>19049</xdr:rowOff>
    </xdr:from>
    <xdr:to>
      <xdr:col>12</xdr:col>
      <xdr:colOff>619124</xdr:colOff>
      <xdr:row>6</xdr:row>
      <xdr:rowOff>9525</xdr:rowOff>
    </xdr:to>
    <xdr:sp macro="" textlink="">
      <xdr:nvSpPr>
        <xdr:cNvPr id="8" name="左矢印 3">
          <a:extLst>
            <a:ext uri="{FF2B5EF4-FFF2-40B4-BE49-F238E27FC236}">
              <a16:creationId xmlns:a16="http://schemas.microsoft.com/office/drawing/2014/main" id="{00000000-0008-0000-0500-000008000000}"/>
            </a:ext>
          </a:extLst>
        </xdr:cNvPr>
        <xdr:cNvSpPr>
          <a:spLocks/>
        </xdr:cNvSpPr>
      </xdr:nvSpPr>
      <xdr:spPr>
        <a:xfrm rot="10800000">
          <a:off x="6772273" y="533399"/>
          <a:ext cx="1028701" cy="552451"/>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5</xdr:col>
      <xdr:colOff>179387</xdr:colOff>
      <xdr:row>8</xdr:row>
      <xdr:rowOff>46831</xdr:rowOff>
    </xdr:from>
    <xdr:to>
      <xdr:col>9</xdr:col>
      <xdr:colOff>97631</xdr:colOff>
      <xdr:row>9</xdr:row>
      <xdr:rowOff>132556</xdr:rowOff>
    </xdr:to>
    <xdr:pic>
      <xdr:nvPicPr>
        <xdr:cNvPr id="13" name="図 12" descr="xl/media/image13.png">
          <a:extLst>
            <a:ext uri="{FF2B5EF4-FFF2-40B4-BE49-F238E27FC236}">
              <a16:creationId xmlns:a16="http://schemas.microsoft.com/office/drawing/2014/main" id="{00000000-0008-0000-0500-00000D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3219450" y="1435894"/>
          <a:ext cx="3283744" cy="268287"/>
        </a:xfrm>
        <a:prstGeom prst="rect">
          <a:avLst/>
        </a:prstGeom>
        <a:noFill/>
      </xdr:spPr>
    </xdr:pic>
    <xdr:clientData/>
  </xdr:twoCellAnchor>
  <xdr:twoCellAnchor editAs="oneCell">
    <xdr:from>
      <xdr:col>5</xdr:col>
      <xdr:colOff>801687</xdr:colOff>
      <xdr:row>9</xdr:row>
      <xdr:rowOff>57150</xdr:rowOff>
    </xdr:from>
    <xdr:to>
      <xdr:col>9</xdr:col>
      <xdr:colOff>150018</xdr:colOff>
      <xdr:row>17</xdr:row>
      <xdr:rowOff>109061</xdr:rowOff>
    </xdr:to>
    <xdr:pic>
      <xdr:nvPicPr>
        <xdr:cNvPr id="15" name="図 14" descr="xl/media/image14.png">
          <a:extLst>
            <a:ext uri="{FF2B5EF4-FFF2-40B4-BE49-F238E27FC236}">
              <a16:creationId xmlns:a16="http://schemas.microsoft.com/office/drawing/2014/main" id="{00000000-0008-0000-0500-00000F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3841750" y="1628775"/>
          <a:ext cx="2713831" cy="1448911"/>
        </a:xfrm>
        <a:prstGeom prst="rect">
          <a:avLst/>
        </a:prstGeom>
        <a:noFill/>
      </xdr:spPr>
    </xdr:pic>
    <xdr:clientData/>
  </xdr:twoCellAnchor>
  <xdr:twoCellAnchor editAs="oneCell">
    <xdr:from>
      <xdr:col>0</xdr:col>
      <xdr:colOff>219075</xdr:colOff>
      <xdr:row>17</xdr:row>
      <xdr:rowOff>104775</xdr:rowOff>
    </xdr:from>
    <xdr:to>
      <xdr:col>8</xdr:col>
      <xdr:colOff>203994</xdr:colOff>
      <xdr:row>46</xdr:row>
      <xdr:rowOff>146208</xdr:rowOff>
    </xdr:to>
    <xdr:pic>
      <xdr:nvPicPr>
        <xdr:cNvPr id="12" name="図 11" descr="xl/media/image15.png">
          <a:extLst>
            <a:ext uri="{FF2B5EF4-FFF2-40B4-BE49-F238E27FC236}">
              <a16:creationId xmlns:a16="http://schemas.microsoft.com/office/drawing/2014/main" id="{00000000-0008-0000-0500-00000C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219075" y="3162300"/>
          <a:ext cx="6305550" cy="3834765"/>
        </a:xfrm>
        <a:prstGeom prst="rect">
          <a:avLst/>
        </a:prstGeom>
        <a:noFill/>
      </xdr:spPr>
    </xdr:pic>
    <xdr:clientData/>
  </xdr:twoCellAnchor>
  <xdr:twoCellAnchor editAs="oneCell">
    <xdr:from>
      <xdr:col>0</xdr:col>
      <xdr:colOff>552450</xdr:colOff>
      <xdr:row>1</xdr:row>
      <xdr:rowOff>5605</xdr:rowOff>
    </xdr:from>
    <xdr:to>
      <xdr:col>8</xdr:col>
      <xdr:colOff>242094</xdr:colOff>
      <xdr:row>6</xdr:row>
      <xdr:rowOff>169775</xdr:rowOff>
    </xdr:to>
    <xdr:pic>
      <xdr:nvPicPr>
        <xdr:cNvPr id="14" name="図 13">
          <a:extLst>
            <a:ext uri="{FF2B5EF4-FFF2-40B4-BE49-F238E27FC236}">
              <a16:creationId xmlns:a16="http://schemas.microsoft.com/office/drawing/2014/main" id="{00000000-0008-0000-0500-00000E000000}"/>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52450" y="177055"/>
          <a:ext cx="6010275" cy="106904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35</xdr:col>
      <xdr:colOff>466726</xdr:colOff>
      <xdr:row>35</xdr:row>
      <xdr:rowOff>123825</xdr:rowOff>
    </xdr:from>
    <xdr:to>
      <xdr:col>39</xdr:col>
      <xdr:colOff>243841</xdr:colOff>
      <xdr:row>61</xdr:row>
      <xdr:rowOff>81497</xdr:rowOff>
    </xdr:to>
    <xdr:pic>
      <xdr:nvPicPr>
        <xdr:cNvPr id="19" name="図 18">
          <a:extLst>
            <a:ext uri="{FF2B5EF4-FFF2-40B4-BE49-F238E27FC236}">
              <a16:creationId xmlns:a16="http://schemas.microsoft.com/office/drawing/2014/main" id="{00000000-0008-0000-0500-0000130000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632651" y="6229350"/>
          <a:ext cx="3124200" cy="448204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33</xdr:col>
      <xdr:colOff>647701</xdr:colOff>
      <xdr:row>36</xdr:row>
      <xdr:rowOff>19051</xdr:rowOff>
    </xdr:from>
    <xdr:to>
      <xdr:col>35</xdr:col>
      <xdr:colOff>391161</xdr:colOff>
      <xdr:row>39</xdr:row>
      <xdr:rowOff>15876</xdr:rowOff>
    </xdr:to>
    <xdr:sp macro="" textlink="">
      <xdr:nvSpPr>
        <xdr:cNvPr id="20" name="左矢印 3">
          <a:extLst>
            <a:ext uri="{FF2B5EF4-FFF2-40B4-BE49-F238E27FC236}">
              <a16:creationId xmlns:a16="http://schemas.microsoft.com/office/drawing/2014/main" id="{00000000-0008-0000-0500-000014000000}"/>
            </a:ext>
          </a:extLst>
        </xdr:cNvPr>
        <xdr:cNvSpPr>
          <a:spLocks/>
        </xdr:cNvSpPr>
      </xdr:nvSpPr>
      <xdr:spPr>
        <a:xfrm>
          <a:off x="31442026" y="6324601"/>
          <a:ext cx="1115060" cy="539750"/>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34</xdr:col>
      <xdr:colOff>82285</xdr:colOff>
      <xdr:row>43</xdr:row>
      <xdr:rowOff>89470</xdr:rowOff>
    </xdr:from>
    <xdr:to>
      <xdr:col>34</xdr:col>
      <xdr:colOff>542833</xdr:colOff>
      <xdr:row>60</xdr:row>
      <xdr:rowOff>163916</xdr:rowOff>
    </xdr:to>
    <xdr:sp macro="" textlink="">
      <xdr:nvSpPr>
        <xdr:cNvPr id="21" name="左矢印 3">
          <a:extLst>
            <a:ext uri="{FF2B5EF4-FFF2-40B4-BE49-F238E27FC236}">
              <a16:creationId xmlns:a16="http://schemas.microsoft.com/office/drawing/2014/main" id="{00000000-0008-0000-0500-000015000000}"/>
            </a:ext>
          </a:extLst>
        </xdr:cNvPr>
        <xdr:cNvSpPr>
          <a:spLocks/>
        </xdr:cNvSpPr>
      </xdr:nvSpPr>
      <xdr:spPr>
        <a:xfrm rot="3737238" flipV="1">
          <a:off x="30383861" y="8811819"/>
          <a:ext cx="2817646" cy="460548"/>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457437</xdr:colOff>
      <xdr:row>22</xdr:row>
      <xdr:rowOff>109701</xdr:rowOff>
    </xdr:from>
    <xdr:to>
      <xdr:col>11</xdr:col>
      <xdr:colOff>60088</xdr:colOff>
      <xdr:row>25</xdr:row>
      <xdr:rowOff>39526</xdr:rowOff>
    </xdr:to>
    <xdr:sp macro="" textlink="">
      <xdr:nvSpPr>
        <xdr:cNvPr id="4" name="左矢印 2">
          <a:extLst>
            <a:ext uri="{FF2B5EF4-FFF2-40B4-BE49-F238E27FC236}">
              <a16:creationId xmlns:a16="http://schemas.microsoft.com/office/drawing/2014/main" id="{00000000-0008-0000-0500-000004000000}"/>
            </a:ext>
          </a:extLst>
        </xdr:cNvPr>
        <xdr:cNvSpPr>
          <a:spLocks/>
        </xdr:cNvSpPr>
      </xdr:nvSpPr>
      <xdr:spPr>
        <a:xfrm rot="8825577" flipV="1">
          <a:off x="6235937" y="3943514"/>
          <a:ext cx="1047276" cy="453700"/>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414190</xdr:colOff>
      <xdr:row>25</xdr:row>
      <xdr:rowOff>132354</xdr:rowOff>
    </xdr:from>
    <xdr:to>
      <xdr:col>10</xdr:col>
      <xdr:colOff>314409</xdr:colOff>
      <xdr:row>28</xdr:row>
      <xdr:rowOff>164898</xdr:rowOff>
    </xdr:to>
    <xdr:sp macro="" textlink="">
      <xdr:nvSpPr>
        <xdr:cNvPr id="7" name="左矢印 2">
          <a:extLst>
            <a:ext uri="{FF2B5EF4-FFF2-40B4-BE49-F238E27FC236}">
              <a16:creationId xmlns:a16="http://schemas.microsoft.com/office/drawing/2014/main" id="{00000000-0008-0000-0500-000007000000}"/>
            </a:ext>
          </a:extLst>
        </xdr:cNvPr>
        <xdr:cNvSpPr>
          <a:spLocks/>
        </xdr:cNvSpPr>
      </xdr:nvSpPr>
      <xdr:spPr>
        <a:xfrm rot="9421075">
          <a:off x="6192690" y="4490042"/>
          <a:ext cx="852719" cy="556419"/>
        </a:xfrm>
        <a:prstGeom prst="leftArrow">
          <a:avLst/>
        </a:prstGeom>
        <a:solidFill>
          <a:srgbClr val="66FF66"/>
        </a:solidFill>
        <a:ln w="25400" cap="flat" cmpd="sng">
          <a:solidFill>
            <a:srgbClr val="00B05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8</xdr:col>
      <xdr:colOff>301200</xdr:colOff>
      <xdr:row>18</xdr:row>
      <xdr:rowOff>20057</xdr:rowOff>
    </xdr:from>
    <xdr:to>
      <xdr:col>10</xdr:col>
      <xdr:colOff>284374</xdr:colOff>
      <xdr:row>22</xdr:row>
      <xdr:rowOff>57701</xdr:rowOff>
    </xdr:to>
    <xdr:sp macro="" textlink="">
      <xdr:nvSpPr>
        <xdr:cNvPr id="6" name="左矢印 3">
          <a:extLst>
            <a:ext uri="{FF2B5EF4-FFF2-40B4-BE49-F238E27FC236}">
              <a16:creationId xmlns:a16="http://schemas.microsoft.com/office/drawing/2014/main" id="{00000000-0008-0000-0500-000006000000}"/>
            </a:ext>
          </a:extLst>
        </xdr:cNvPr>
        <xdr:cNvSpPr>
          <a:spLocks/>
        </xdr:cNvSpPr>
      </xdr:nvSpPr>
      <xdr:spPr>
        <a:xfrm rot="8947658">
          <a:off x="6079700" y="3155370"/>
          <a:ext cx="935674" cy="736144"/>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10</xdr:col>
      <xdr:colOff>58776</xdr:colOff>
      <xdr:row>8</xdr:row>
      <xdr:rowOff>161934</xdr:rowOff>
    </xdr:from>
    <xdr:to>
      <xdr:col>11</xdr:col>
      <xdr:colOff>83909</xdr:colOff>
      <xdr:row>11</xdr:row>
      <xdr:rowOff>160938</xdr:rowOff>
    </xdr:to>
    <xdr:sp macro="" textlink="">
      <xdr:nvSpPr>
        <xdr:cNvPr id="17" name="左矢印 3">
          <a:extLst>
            <a:ext uri="{FF2B5EF4-FFF2-40B4-BE49-F238E27FC236}">
              <a16:creationId xmlns:a16="http://schemas.microsoft.com/office/drawing/2014/main" id="{00000000-0008-0000-0500-000011000000}"/>
            </a:ext>
          </a:extLst>
        </xdr:cNvPr>
        <xdr:cNvSpPr>
          <a:spLocks/>
        </xdr:cNvSpPr>
      </xdr:nvSpPr>
      <xdr:spPr>
        <a:xfrm rot="8814020">
          <a:off x="6583401" y="1600209"/>
          <a:ext cx="558533" cy="532404"/>
        </a:xfrm>
        <a:prstGeom prst="leftArrow">
          <a:avLst/>
        </a:prstGeom>
        <a:solidFill>
          <a:schemeClr val="tx1"/>
        </a:solidFill>
        <a:ln w="25400" cap="flat" cmpd="sng">
          <a:solidFill>
            <a:schemeClr val="tx1">
              <a:alpha val="10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xdr:from>
      <xdr:col>10</xdr:col>
      <xdr:colOff>83096</xdr:colOff>
      <xdr:row>14</xdr:row>
      <xdr:rowOff>122206</xdr:rowOff>
    </xdr:from>
    <xdr:to>
      <xdr:col>11</xdr:col>
      <xdr:colOff>64533</xdr:colOff>
      <xdr:row>18</xdr:row>
      <xdr:rowOff>33331</xdr:rowOff>
    </xdr:to>
    <xdr:sp macro="" textlink="">
      <xdr:nvSpPr>
        <xdr:cNvPr id="16" name="左矢印 2">
          <a:extLst>
            <a:ext uri="{FF2B5EF4-FFF2-40B4-BE49-F238E27FC236}">
              <a16:creationId xmlns:a16="http://schemas.microsoft.com/office/drawing/2014/main" id="{00000000-0008-0000-0500-000010000000}"/>
            </a:ext>
          </a:extLst>
        </xdr:cNvPr>
        <xdr:cNvSpPr>
          <a:spLocks/>
        </xdr:cNvSpPr>
      </xdr:nvSpPr>
      <xdr:spPr>
        <a:xfrm rot="11452561">
          <a:off x="6607721" y="2636806"/>
          <a:ext cx="514837" cy="635025"/>
        </a:xfrm>
        <a:prstGeom prst="leftArrow">
          <a:avLst/>
        </a:prstGeom>
        <a:solidFill>
          <a:srgbClr val="66FF66"/>
        </a:solidFill>
        <a:ln w="25400" cap="flat" cmpd="sng">
          <a:solidFill>
            <a:srgbClr val="00B05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6.xml><?xml version="1.0" encoding="utf-8"?>
<xdr:wsDr xmlns:xdr="http://schemas.openxmlformats.org/drawingml/2006/spreadsheetDrawing" xmlns:a="http://schemas.openxmlformats.org/drawingml/2006/main">
  <xdr:twoCellAnchor editAs="oneCell">
    <xdr:from>
      <xdr:col>24</xdr:col>
      <xdr:colOff>619125</xdr:colOff>
      <xdr:row>7</xdr:row>
      <xdr:rowOff>171450</xdr:rowOff>
    </xdr:from>
    <xdr:to>
      <xdr:col>32</xdr:col>
      <xdr:colOff>447675</xdr:colOff>
      <xdr:row>15</xdr:row>
      <xdr:rowOff>104140</xdr:rowOff>
    </xdr:to>
    <xdr:pic>
      <xdr:nvPicPr>
        <xdr:cNvPr id="2" name="図 1" descr="xl/media/image16.png">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10782300" y="342900"/>
          <a:ext cx="5343525" cy="1390015"/>
        </a:xfrm>
        <a:prstGeom prst="rect">
          <a:avLst/>
        </a:prstGeom>
        <a:noFill/>
      </xdr:spPr>
    </xdr:pic>
    <xdr:clientData/>
  </xdr:twoCellAnchor>
  <xdr:twoCellAnchor>
    <xdr:from>
      <xdr:col>24</xdr:col>
      <xdr:colOff>28575</xdr:colOff>
      <xdr:row>10</xdr:row>
      <xdr:rowOff>66675</xdr:rowOff>
    </xdr:from>
    <xdr:to>
      <xdr:col>24</xdr:col>
      <xdr:colOff>638810</xdr:colOff>
      <xdr:row>12</xdr:row>
      <xdr:rowOff>177800</xdr:rowOff>
    </xdr:to>
    <xdr:sp macro="" textlink="">
      <xdr:nvSpPr>
        <xdr:cNvPr id="3" name="左矢印 3">
          <a:extLst>
            <a:ext uri="{FF2B5EF4-FFF2-40B4-BE49-F238E27FC236}">
              <a16:creationId xmlns:a16="http://schemas.microsoft.com/office/drawing/2014/main" id="{00000000-0008-0000-0800-000003000000}"/>
            </a:ext>
          </a:extLst>
        </xdr:cNvPr>
        <xdr:cNvSpPr>
          <a:spLocks/>
        </xdr:cNvSpPr>
      </xdr:nvSpPr>
      <xdr:spPr>
        <a:xfrm>
          <a:off x="10018395" y="786765"/>
          <a:ext cx="610235" cy="47307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24</xdr:col>
      <xdr:colOff>381000</xdr:colOff>
      <xdr:row>67</xdr:row>
      <xdr:rowOff>66675</xdr:rowOff>
    </xdr:from>
    <xdr:to>
      <xdr:col>30</xdr:col>
      <xdr:colOff>428625</xdr:colOff>
      <xdr:row>107</xdr:row>
      <xdr:rowOff>115570</xdr:rowOff>
    </xdr:to>
    <xdr:pic>
      <xdr:nvPicPr>
        <xdr:cNvPr id="4" name="図 3" descr="xl/media/image17.png">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0370820" y="5682615"/>
          <a:ext cx="4191000" cy="2992120"/>
        </a:xfrm>
        <a:prstGeom prst="rect">
          <a:avLst/>
        </a:prstGeom>
        <a:noFill/>
      </xdr:spPr>
    </xdr:pic>
    <xdr:clientData/>
  </xdr:twoCellAnchor>
  <xdr:twoCellAnchor>
    <xdr:from>
      <xdr:col>13</xdr:col>
      <xdr:colOff>0</xdr:colOff>
      <xdr:row>88</xdr:row>
      <xdr:rowOff>28575</xdr:rowOff>
    </xdr:from>
    <xdr:to>
      <xdr:col>24</xdr:col>
      <xdr:colOff>355600</xdr:colOff>
      <xdr:row>90</xdr:row>
      <xdr:rowOff>120650</xdr:rowOff>
    </xdr:to>
    <xdr:sp macro="" textlink="">
      <xdr:nvSpPr>
        <xdr:cNvPr id="5" name="左矢印 3">
          <a:extLst>
            <a:ext uri="{FF2B5EF4-FFF2-40B4-BE49-F238E27FC236}">
              <a16:creationId xmlns:a16="http://schemas.microsoft.com/office/drawing/2014/main" id="{00000000-0008-0000-0800-000005000000}"/>
            </a:ext>
          </a:extLst>
        </xdr:cNvPr>
        <xdr:cNvSpPr>
          <a:spLocks/>
        </xdr:cNvSpPr>
      </xdr:nvSpPr>
      <xdr:spPr>
        <a:xfrm>
          <a:off x="9404350" y="11471275"/>
          <a:ext cx="355600" cy="447675"/>
        </a:xfrm>
        <a:prstGeom prst="left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wsDr>
</file>

<file path=xl/drawings/drawing7.xml><?xml version="1.0" encoding="utf-8"?>
<xdr:wsDr xmlns:xdr="http://schemas.openxmlformats.org/drawingml/2006/spreadsheetDrawing" xmlns:a="http://schemas.openxmlformats.org/drawingml/2006/main">
  <xdr:twoCellAnchor>
    <xdr:from>
      <xdr:col>5</xdr:col>
      <xdr:colOff>953775</xdr:colOff>
      <xdr:row>25</xdr:row>
      <xdr:rowOff>168638</xdr:rowOff>
    </xdr:from>
    <xdr:to>
      <xdr:col>7</xdr:col>
      <xdr:colOff>1936748</xdr:colOff>
      <xdr:row>28</xdr:row>
      <xdr:rowOff>124323</xdr:rowOff>
    </xdr:to>
    <xdr:sp macro="" textlink="">
      <xdr:nvSpPr>
        <xdr:cNvPr id="2" name="矢印: 下 1">
          <a:extLst>
            <a:ext uri="{FF2B5EF4-FFF2-40B4-BE49-F238E27FC236}">
              <a16:creationId xmlns:a16="http://schemas.microsoft.com/office/drawing/2014/main" id="{00000000-0008-0000-0900-000002000000}"/>
            </a:ext>
          </a:extLst>
        </xdr:cNvPr>
        <xdr:cNvSpPr>
          <a:spLocks/>
        </xdr:cNvSpPr>
      </xdr:nvSpPr>
      <xdr:spPr>
        <a:xfrm rot="7016320">
          <a:off x="7911081" y="2822057"/>
          <a:ext cx="470035" cy="3011798"/>
        </a:xfrm>
        <a:prstGeom prst="downArrow">
          <a:avLst/>
        </a:prstGeom>
        <a:solidFill>
          <a:srgbClr val="FF0000"/>
        </a:solidFill>
        <a:ln w="25400" cap="flat" cmpd="sng">
          <a:solidFill>
            <a:srgbClr val="FF0000">
              <a:alpha val="100000"/>
            </a:srgbClr>
          </a:solidFill>
          <a:prstDash val="solid"/>
        </a:ln>
      </xdr:spPr>
      <xdr:style>
        <a:lnRef idx="2">
          <a:schemeClr val="accent1">
            <a:shade val="50000"/>
          </a:schemeClr>
        </a:lnRef>
        <a:fillRef idx="1">
          <a:schemeClr val="accent1"/>
        </a:fillRef>
        <a:effectRef idx="0">
          <a:schemeClr val="accent1"/>
        </a:effectRef>
        <a:fontRef idx="minor">
          <a:schemeClr val="lt1"/>
        </a:fontRef>
      </xdr:style>
    </xdr:sp>
    <xdr:clientData/>
  </xdr:twoCellAnchor>
  <xdr:twoCellAnchor editAs="oneCell">
    <xdr:from>
      <xdr:col>13</xdr:col>
      <xdr:colOff>209550</xdr:colOff>
      <xdr:row>23</xdr:row>
      <xdr:rowOff>95250</xdr:rowOff>
    </xdr:from>
    <xdr:to>
      <xdr:col>17</xdr:col>
      <xdr:colOff>504825</xdr:colOff>
      <xdr:row>38</xdr:row>
      <xdr:rowOff>57150</xdr:rowOff>
    </xdr:to>
    <xdr:pic>
      <xdr:nvPicPr>
        <xdr:cNvPr id="5" name="図 4" descr="xl/media/image18.png">
          <a:extLst>
            <a:ext uri="{FF2B5EF4-FFF2-40B4-BE49-F238E27FC236}">
              <a16:creationId xmlns:a16="http://schemas.microsoft.com/office/drawing/2014/main" id="{00000000-0008-0000-09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9332595" y="3863340"/>
          <a:ext cx="2809875" cy="2466975"/>
        </a:xfrm>
        <a:prstGeom prst="rect">
          <a:avLst/>
        </a:prstGeom>
        <a:noFill/>
      </xdr:spPr>
    </xdr:pic>
    <xdr:clientData/>
  </xdr:twoCellAnchor>
  <xdr:twoCellAnchor editAs="oneCell">
    <xdr:from>
      <xdr:col>17</xdr:col>
      <xdr:colOff>647700</xdr:colOff>
      <xdr:row>14</xdr:row>
      <xdr:rowOff>47625</xdr:rowOff>
    </xdr:from>
    <xdr:to>
      <xdr:col>24</xdr:col>
      <xdr:colOff>530225</xdr:colOff>
      <xdr:row>37</xdr:row>
      <xdr:rowOff>152400</xdr:rowOff>
    </xdr:to>
    <xdr:pic>
      <xdr:nvPicPr>
        <xdr:cNvPr id="7" name="図 6" descr="xl/media/image19.png">
          <a:extLst>
            <a:ext uri="{FF2B5EF4-FFF2-40B4-BE49-F238E27FC236}">
              <a16:creationId xmlns:a16="http://schemas.microsoft.com/office/drawing/2014/main" id="{00000000-0008-0000-09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2285345" y="2548890"/>
          <a:ext cx="4683125" cy="3657600"/>
        </a:xfrm>
        <a:prstGeom prst="rect">
          <a:avLst/>
        </a:prstGeom>
        <a:noFill/>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7</xdr:col>
      <xdr:colOff>390525</xdr:colOff>
      <xdr:row>45</xdr:row>
      <xdr:rowOff>114300</xdr:rowOff>
    </xdr:from>
    <xdr:to>
      <xdr:col>23</xdr:col>
      <xdr:colOff>650875</xdr:colOff>
      <xdr:row>54</xdr:row>
      <xdr:rowOff>114300</xdr:rowOff>
    </xdr:to>
    <xdr:pic>
      <xdr:nvPicPr>
        <xdr:cNvPr id="5" name="図 4" descr="xl/media/image20.png">
          <a:extLst>
            <a:ext uri="{FF2B5EF4-FFF2-40B4-BE49-F238E27FC236}">
              <a16:creationId xmlns:a16="http://schemas.microsoft.com/office/drawing/2014/main" id="{00000000-0008-0000-0A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7820025" y="7867650"/>
          <a:ext cx="3973195" cy="1571625"/>
        </a:xfrm>
        <a:prstGeom prst="rect">
          <a:avLst/>
        </a:prstGeom>
        <a:noFill/>
      </xdr:spPr>
    </xdr:pic>
    <xdr:clientData/>
  </xdr:twoCellAnchor>
  <xdr:twoCellAnchor editAs="oneCell">
    <xdr:from>
      <xdr:col>25</xdr:col>
      <xdr:colOff>504825</xdr:colOff>
      <xdr:row>7</xdr:row>
      <xdr:rowOff>9525</xdr:rowOff>
    </xdr:from>
    <xdr:to>
      <xdr:col>32</xdr:col>
      <xdr:colOff>143510</xdr:colOff>
      <xdr:row>21</xdr:row>
      <xdr:rowOff>66675</xdr:rowOff>
    </xdr:to>
    <xdr:pic>
      <xdr:nvPicPr>
        <xdr:cNvPr id="7" name="図 6" descr="xl/media/image21.png">
          <a:extLst>
            <a:ext uri="{FF2B5EF4-FFF2-40B4-BE49-F238E27FC236}">
              <a16:creationId xmlns:a16="http://schemas.microsoft.com/office/drawing/2014/main" id="{00000000-0008-0000-0A00-000007000000}"/>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a:xfrm>
          <a:off x="12561570" y="1263015"/>
          <a:ext cx="4439285" cy="2771775"/>
        </a:xfrm>
        <a:prstGeom prst="rect">
          <a:avLst/>
        </a:prstGeom>
        <a:noFill/>
      </xdr:spPr>
    </xdr:pic>
    <xdr:clientData/>
  </xdr:twoCellAnchor>
  <xdr:twoCellAnchor editAs="oneCell">
    <xdr:from>
      <xdr:col>18</xdr:col>
      <xdr:colOff>361950</xdr:colOff>
      <xdr:row>7</xdr:row>
      <xdr:rowOff>9525</xdr:rowOff>
    </xdr:from>
    <xdr:to>
      <xdr:col>25</xdr:col>
      <xdr:colOff>434975</xdr:colOff>
      <xdr:row>21</xdr:row>
      <xdr:rowOff>104775</xdr:rowOff>
    </xdr:to>
    <xdr:pic>
      <xdr:nvPicPr>
        <xdr:cNvPr id="8" name="図 7" descr="xl/media/image22.png">
          <a:extLst>
            <a:ext uri="{FF2B5EF4-FFF2-40B4-BE49-F238E27FC236}">
              <a16:creationId xmlns:a16="http://schemas.microsoft.com/office/drawing/2014/main" id="{00000000-0008-0000-0A00-000008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a:xfrm>
          <a:off x="7941945" y="1263015"/>
          <a:ext cx="4542155" cy="2809875"/>
        </a:xfrm>
        <a:prstGeom prst="rect">
          <a:avLst/>
        </a:prstGeom>
        <a:noFill/>
      </xdr:spPr>
    </xdr:pic>
    <xdr:clientData/>
  </xdr:twoCellAnchor>
  <xdr:twoCellAnchor editAs="oneCell">
    <xdr:from>
      <xdr:col>19</xdr:col>
      <xdr:colOff>628650</xdr:colOff>
      <xdr:row>53</xdr:row>
      <xdr:rowOff>0</xdr:rowOff>
    </xdr:from>
    <xdr:to>
      <xdr:col>28</xdr:col>
      <xdr:colOff>1905</xdr:colOff>
      <xdr:row>59</xdr:row>
      <xdr:rowOff>47625</xdr:rowOff>
    </xdr:to>
    <xdr:pic>
      <xdr:nvPicPr>
        <xdr:cNvPr id="9" name="図 8" descr="xl/media/image23.png">
          <a:extLst>
            <a:ext uri="{FF2B5EF4-FFF2-40B4-BE49-F238E27FC236}">
              <a16:creationId xmlns:a16="http://schemas.microsoft.com/office/drawing/2014/main" id="{00000000-0008-0000-0A00-000009000000}"/>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rcRect/>
        <a:stretch>
          <a:fillRect/>
        </a:stretch>
      </xdr:blipFill>
      <xdr:spPr>
        <a:xfrm>
          <a:off x="8570595" y="9244965"/>
          <a:ext cx="5476875" cy="1076325"/>
        </a:xfrm>
        <a:prstGeom prst="rect">
          <a:avLst/>
        </a:prstGeom>
        <a:noFill/>
      </xdr:spPr>
    </xdr:pic>
    <xdr:clientData/>
  </xdr:twoCellAnchor>
  <xdr:twoCellAnchor>
    <xdr:from>
      <xdr:col>6</xdr:col>
      <xdr:colOff>752475</xdr:colOff>
      <xdr:row>34</xdr:row>
      <xdr:rowOff>152400</xdr:rowOff>
    </xdr:from>
    <xdr:to>
      <xdr:col>6</xdr:col>
      <xdr:colOff>752476</xdr:colOff>
      <xdr:row>42</xdr:row>
      <xdr:rowOff>161926</xdr:rowOff>
    </xdr:to>
    <xdr:cxnSp macro="">
      <xdr:nvCxnSpPr>
        <xdr:cNvPr id="3" name="直線矢印コネクタ 2">
          <a:extLst>
            <a:ext uri="{FF2B5EF4-FFF2-40B4-BE49-F238E27FC236}">
              <a16:creationId xmlns:a16="http://schemas.microsoft.com/office/drawing/2014/main" id="{00000000-0008-0000-0A00-000003000000}"/>
            </a:ext>
          </a:extLst>
        </xdr:cNvPr>
        <xdr:cNvCxnSpPr/>
      </xdr:nvCxnSpPr>
      <xdr:spPr>
        <a:xfrm flipH="1" flipV="1">
          <a:off x="6619875" y="6076950"/>
          <a:ext cx="1" cy="1085851"/>
        </a:xfrm>
        <a:prstGeom prst="straightConnector1">
          <a:avLst/>
        </a:prstGeom>
        <a:ln w="28575">
          <a:prstDash val="sysDot"/>
          <a:tailEnd type="triangle"/>
        </a:ln>
      </xdr:spPr>
      <xdr:style>
        <a:lnRef idx="1">
          <a:schemeClr val="accent1"/>
        </a:lnRef>
        <a:fillRef idx="0">
          <a:schemeClr val="accent1"/>
        </a:fillRef>
        <a:effectRef idx="0">
          <a:schemeClr val="accent1"/>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257175</xdr:colOff>
      <xdr:row>0</xdr:row>
      <xdr:rowOff>0</xdr:rowOff>
    </xdr:from>
    <xdr:to>
      <xdr:col>4</xdr:col>
      <xdr:colOff>1386205</xdr:colOff>
      <xdr:row>5</xdr:row>
      <xdr:rowOff>142875</xdr:rowOff>
    </xdr:to>
    <xdr:pic>
      <xdr:nvPicPr>
        <xdr:cNvPr id="6" name="図 5" descr="xl/media/image25.png">
          <a:extLst>
            <a:ext uri="{FF2B5EF4-FFF2-40B4-BE49-F238E27FC236}">
              <a16:creationId xmlns:a16="http://schemas.microsoft.com/office/drawing/2014/main" id="{00000000-0008-0000-0B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a:xfrm>
          <a:off x="2722245" y="0"/>
          <a:ext cx="2449830" cy="1362075"/>
        </a:xfrm>
        <a:prstGeom prst="rect">
          <a:avLst/>
        </a:prstGeom>
        <a:noFill/>
      </xdr:spPr>
    </xdr:pic>
    <xdr:clientData/>
  </xdr:twoCellAnchor>
  <xdr:twoCellAnchor>
    <xdr:from>
      <xdr:col>8</xdr:col>
      <xdr:colOff>304800</xdr:colOff>
      <xdr:row>51</xdr:row>
      <xdr:rowOff>123825</xdr:rowOff>
    </xdr:from>
    <xdr:to>
      <xdr:col>8</xdr:col>
      <xdr:colOff>1924050</xdr:colOff>
      <xdr:row>53</xdr:row>
      <xdr:rowOff>38100</xdr:rowOff>
    </xdr:to>
    <xdr:sp macro="" textlink="">
      <xdr:nvSpPr>
        <xdr:cNvPr id="10" name="楕円 6">
          <a:extLst>
            <a:ext uri="{FF2B5EF4-FFF2-40B4-BE49-F238E27FC236}">
              <a16:creationId xmlns:a16="http://schemas.microsoft.com/office/drawing/2014/main" id="{00000000-0008-0000-0B00-00000A000000}"/>
            </a:ext>
          </a:extLst>
        </xdr:cNvPr>
        <xdr:cNvSpPr>
          <a:spLocks/>
        </xdr:cNvSpPr>
      </xdr:nvSpPr>
      <xdr:spPr>
        <a:xfrm>
          <a:off x="8553450" y="8829675"/>
          <a:ext cx="1619250" cy="276225"/>
        </a:xfrm>
        <a:prstGeom prst="ellipse">
          <a:avLst/>
        </a:prstGeom>
        <a:noFill/>
        <a:ln w="25400" cap="flat" cmpd="sng">
          <a:solidFill>
            <a:srgbClr val="FF0000">
              <a:alpha val="100000"/>
            </a:srgbClr>
          </a:solidFill>
          <a:prstDash val="solid"/>
        </a:ln>
      </xdr:spPr>
      <xdr:style>
        <a:lnRef idx="2">
          <a:schemeClr val="accent6"/>
        </a:lnRef>
        <a:fillRef idx="1">
          <a:schemeClr val="lt1"/>
        </a:fillRef>
        <a:effectRef idx="0">
          <a:schemeClr val="accent6"/>
        </a:effectRef>
        <a:fontRef idx="minor">
          <a:schemeClr val="dk1"/>
        </a:fontRef>
      </xdr:style>
    </xdr:sp>
    <xdr:clientData/>
  </xdr:twoCellAnchor>
  <xdr:twoCellAnchor>
    <xdr:from>
      <xdr:col>6</xdr:col>
      <xdr:colOff>16182</xdr:colOff>
      <xdr:row>34</xdr:row>
      <xdr:rowOff>30726</xdr:rowOff>
    </xdr:from>
    <xdr:to>
      <xdr:col>9</xdr:col>
      <xdr:colOff>0</xdr:colOff>
      <xdr:row>56</xdr:row>
      <xdr:rowOff>46908</xdr:rowOff>
    </xdr:to>
    <xdr:sp macro="" textlink="">
      <xdr:nvSpPr>
        <xdr:cNvPr id="2" name="正方形/長方形 1">
          <a:extLst>
            <a:ext uri="{FF2B5EF4-FFF2-40B4-BE49-F238E27FC236}">
              <a16:creationId xmlns:a16="http://schemas.microsoft.com/office/drawing/2014/main" id="{4F8880B3-0350-0FE6-E544-E6E504884708}"/>
            </a:ext>
          </a:extLst>
        </xdr:cNvPr>
        <xdr:cNvSpPr/>
      </xdr:nvSpPr>
      <xdr:spPr>
        <a:xfrm>
          <a:off x="7001182" y="6718710"/>
          <a:ext cx="3783576" cy="4112956"/>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0</xdr:col>
      <xdr:colOff>608984</xdr:colOff>
      <xdr:row>17</xdr:row>
      <xdr:rowOff>38306</xdr:rowOff>
    </xdr:from>
    <xdr:to>
      <xdr:col>4</xdr:col>
      <xdr:colOff>1520585</xdr:colOff>
      <xdr:row>19</xdr:row>
      <xdr:rowOff>120037</xdr:rowOff>
    </xdr:to>
    <xdr:sp macro="" textlink="">
      <xdr:nvSpPr>
        <xdr:cNvPr id="3" name="正方形/長方形 2">
          <a:extLst>
            <a:ext uri="{FF2B5EF4-FFF2-40B4-BE49-F238E27FC236}">
              <a16:creationId xmlns:a16="http://schemas.microsoft.com/office/drawing/2014/main" id="{0124DE6C-C4F2-4AB1-B23A-DDF4449A08DE}"/>
            </a:ext>
          </a:extLst>
        </xdr:cNvPr>
        <xdr:cNvSpPr/>
      </xdr:nvSpPr>
      <xdr:spPr>
        <a:xfrm>
          <a:off x="608984" y="3336209"/>
          <a:ext cx="4407515" cy="450441"/>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twoCellAnchor>
    <xdr:from>
      <xdr:col>6</xdr:col>
      <xdr:colOff>46839</xdr:colOff>
      <xdr:row>17</xdr:row>
      <xdr:rowOff>19323</xdr:rowOff>
    </xdr:from>
    <xdr:to>
      <xdr:col>9</xdr:col>
      <xdr:colOff>40489</xdr:colOff>
      <xdr:row>20</xdr:row>
      <xdr:rowOff>15840</xdr:rowOff>
    </xdr:to>
    <xdr:sp macro="" textlink="">
      <xdr:nvSpPr>
        <xdr:cNvPr id="4" name="正方形/長方形 3">
          <a:extLst>
            <a:ext uri="{FF2B5EF4-FFF2-40B4-BE49-F238E27FC236}">
              <a16:creationId xmlns:a16="http://schemas.microsoft.com/office/drawing/2014/main" id="{BBC74143-2614-4B85-9D27-4447975173A1}"/>
            </a:ext>
          </a:extLst>
        </xdr:cNvPr>
        <xdr:cNvSpPr/>
      </xdr:nvSpPr>
      <xdr:spPr>
        <a:xfrm>
          <a:off x="6437807" y="2975828"/>
          <a:ext cx="3469080" cy="549582"/>
        </a:xfrm>
        <a:prstGeom prst="rect">
          <a:avLst/>
        </a:prstGeom>
        <a:ln>
          <a:solidFill>
            <a:schemeClr val="bg1"/>
          </a:solidFill>
        </a:ln>
      </xdr:spPr>
      <xdr:style>
        <a:lnRef idx="2">
          <a:schemeClr val="accent6"/>
        </a:lnRef>
        <a:fillRef idx="1">
          <a:schemeClr val="lt1"/>
        </a:fillRef>
        <a:effectRef idx="0">
          <a:schemeClr val="accent6"/>
        </a:effectRef>
        <a:fontRef idx="minor">
          <a:schemeClr val="dk1"/>
        </a:fontRef>
      </xdr:style>
      <xdr:txBody>
        <a:bodyPr vertOverflow="clip" horzOverflow="clip" rtlCol="0" anchor="t"/>
        <a:lstStyle/>
        <a:p>
          <a:pPr algn="l"/>
          <a:endParaRPr kumimoji="1" lang="ja-JP" altLang="en-US" sz="1100"/>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19050</xdr:colOff>
      <xdr:row>11</xdr:row>
      <xdr:rowOff>19050</xdr:rowOff>
    </xdr:from>
    <xdr:to>
      <xdr:col>5</xdr:col>
      <xdr:colOff>19050</xdr:colOff>
      <xdr:row>12</xdr:row>
      <xdr:rowOff>44450</xdr:rowOff>
    </xdr:to>
    <xdr:sp macro="" textlink="">
      <xdr:nvSpPr>
        <xdr:cNvPr id="3" name="正方形/長方形 2">
          <a:extLst>
            <a:ext uri="{FF2B5EF4-FFF2-40B4-BE49-F238E27FC236}">
              <a16:creationId xmlns:a16="http://schemas.microsoft.com/office/drawing/2014/main" id="{4FD28632-D8C5-4BCD-8BA1-0210FE3B1308}"/>
            </a:ext>
          </a:extLst>
        </xdr:cNvPr>
        <xdr:cNvSpPr/>
      </xdr:nvSpPr>
      <xdr:spPr>
        <a:xfrm>
          <a:off x="647700" y="1187450"/>
          <a:ext cx="3956050" cy="241300"/>
        </a:xfrm>
        <a:prstGeom prst="rect">
          <a:avLst/>
        </a:prstGeom>
        <a:solidFill>
          <a:srgbClr val="FFFF66"/>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ja-JP" altLang="en-US" sz="1200">
              <a:solidFill>
                <a:srgbClr val="FF0000"/>
              </a:solidFill>
            </a:rPr>
            <a:t>ふるさと納税・住借すまいプラスいずれでも使える機能→</a:t>
          </a: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622300</xdr:colOff>
      <xdr:row>22</xdr:row>
      <xdr:rowOff>88900</xdr:rowOff>
    </xdr:from>
    <xdr:to>
      <xdr:col>7</xdr:col>
      <xdr:colOff>1016253</xdr:colOff>
      <xdr:row>32</xdr:row>
      <xdr:rowOff>19131</xdr:rowOff>
    </xdr:to>
    <xdr:pic>
      <xdr:nvPicPr>
        <xdr:cNvPr id="4" name="図 3">
          <a:extLst>
            <a:ext uri="{FF2B5EF4-FFF2-40B4-BE49-F238E27FC236}">
              <a16:creationId xmlns:a16="http://schemas.microsoft.com/office/drawing/2014/main" id="{AD87A4E9-B3E2-B568-9CA0-E76D13624787}"/>
            </a:ext>
          </a:extLst>
        </xdr:cNvPr>
        <xdr:cNvPicPr>
          <a:picLocks noChangeAspect="1"/>
        </xdr:cNvPicPr>
      </xdr:nvPicPr>
      <xdr:blipFill>
        <a:blip xmlns:r="http://schemas.openxmlformats.org/officeDocument/2006/relationships" r:embed="rId1"/>
        <a:stretch>
          <a:fillRect/>
        </a:stretch>
      </xdr:blipFill>
      <xdr:spPr>
        <a:xfrm>
          <a:off x="622300" y="3962400"/>
          <a:ext cx="4927853" cy="1581231"/>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406400</xdr:colOff>
      <xdr:row>0</xdr:row>
      <xdr:rowOff>260350</xdr:rowOff>
    </xdr:from>
    <xdr:to>
      <xdr:col>15</xdr:col>
      <xdr:colOff>539750</xdr:colOff>
      <xdr:row>23</xdr:row>
      <xdr:rowOff>101600</xdr:rowOff>
    </xdr:to>
    <xdr:sp macro="" textlink="">
      <xdr:nvSpPr>
        <xdr:cNvPr id="3" name="正方形/長方形 2">
          <a:extLst>
            <a:ext uri="{FF2B5EF4-FFF2-40B4-BE49-F238E27FC236}">
              <a16:creationId xmlns:a16="http://schemas.microsoft.com/office/drawing/2014/main" id="{23A17564-7D9F-4D74-935B-E85C1FE1D47C}"/>
            </a:ext>
          </a:extLst>
        </xdr:cNvPr>
        <xdr:cNvSpPr/>
      </xdr:nvSpPr>
      <xdr:spPr>
        <a:xfrm>
          <a:off x="406400" y="260350"/>
          <a:ext cx="11277600" cy="4559300"/>
        </a:xfrm>
        <a:prstGeom prst="rect">
          <a:avLst/>
        </a:prstGeom>
        <a:solidFill>
          <a:srgbClr val="FFFF00"/>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000">
              <a:solidFill>
                <a:schemeClr val="tx1"/>
              </a:solidFill>
            </a:rPr>
            <a:t>本シートのサービスは、税制改正（上場株式等の配当所得等に係る</a:t>
          </a:r>
          <a:endParaRPr kumimoji="1" lang="en-US" altLang="ja-JP" sz="2000">
            <a:solidFill>
              <a:schemeClr val="tx1"/>
            </a:solidFill>
          </a:endParaRPr>
        </a:p>
        <a:p>
          <a:pPr algn="l"/>
          <a:r>
            <a:rPr kumimoji="1" lang="ja-JP" altLang="en-US" sz="2000">
              <a:solidFill>
                <a:schemeClr val="tx1"/>
              </a:solidFill>
            </a:rPr>
            <a:t>課税方式の統一）に伴い終了いたしました。</a:t>
          </a:r>
          <a:endParaRPr kumimoji="1" lang="en-US" altLang="ja-JP" sz="2000">
            <a:solidFill>
              <a:schemeClr val="tx1"/>
            </a:solidFill>
          </a:endParaRPr>
        </a:p>
        <a:p>
          <a:pPr algn="l"/>
          <a:endParaRPr kumimoji="1" lang="ja-JP" altLang="en-US" sz="1100">
            <a:solidFill>
              <a:srgbClr val="FF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431800</xdr:colOff>
      <xdr:row>37</xdr:row>
      <xdr:rowOff>82550</xdr:rowOff>
    </xdr:from>
    <xdr:to>
      <xdr:col>20</xdr:col>
      <xdr:colOff>495300</xdr:colOff>
      <xdr:row>65</xdr:row>
      <xdr:rowOff>19050</xdr:rowOff>
    </xdr:to>
    <xdr:sp macro="" textlink="">
      <xdr:nvSpPr>
        <xdr:cNvPr id="2" name="正方形/長方形 1">
          <a:extLst>
            <a:ext uri="{FF2B5EF4-FFF2-40B4-BE49-F238E27FC236}">
              <a16:creationId xmlns:a16="http://schemas.microsoft.com/office/drawing/2014/main" id="{12ADC2C1-52D5-474B-BA49-72C1873C9B67}"/>
            </a:ext>
          </a:extLst>
        </xdr:cNvPr>
        <xdr:cNvSpPr/>
      </xdr:nvSpPr>
      <xdr:spPr>
        <a:xfrm>
          <a:off x="431800" y="6127750"/>
          <a:ext cx="15468600" cy="4559300"/>
        </a:xfrm>
        <a:prstGeom prst="rect">
          <a:avLst/>
        </a:prstGeom>
        <a:solidFill>
          <a:srgbClr val="FFFF00"/>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nchorCtr="1"/>
        <a:lstStyle/>
        <a:p>
          <a:pPr algn="l"/>
          <a:r>
            <a:rPr kumimoji="1" lang="ja-JP" altLang="en-US" sz="2000">
              <a:solidFill>
                <a:srgbClr val="FFFF00"/>
              </a:solidFill>
            </a:rPr>
            <a:t>外国税額控除試算機能は、「外国税額控除プラス」からダウンロードください。</a:t>
          </a:r>
          <a:endParaRPr kumimoji="1" lang="en-US" altLang="ja-JP" sz="2000">
            <a:solidFill>
              <a:srgbClr val="FFFF00"/>
            </a:solidFill>
          </a:endParaRPr>
        </a:p>
        <a:p>
          <a:pPr algn="l"/>
          <a:r>
            <a:rPr kumimoji="1" lang="ja-JP" altLang="en-US" sz="2000">
              <a:solidFill>
                <a:srgbClr val="FFFF00"/>
              </a:solidFill>
            </a:rPr>
            <a:t>今後バージョンアップを一時停止する可能性はあります。</a:t>
          </a:r>
          <a:endParaRPr kumimoji="1" lang="en-US" altLang="ja-JP" sz="2000">
            <a:solidFill>
              <a:srgbClr val="FFFF00"/>
            </a:solidFill>
          </a:endParaRPr>
        </a:p>
        <a:p>
          <a:pPr algn="l"/>
          <a:endParaRPr kumimoji="1" lang="ja-JP" altLang="en-US" sz="1100">
            <a:solidFill>
              <a:srgbClr val="FF0000"/>
            </a:solidFill>
          </a:endParaRPr>
        </a:p>
      </xdr:txBody>
    </xdr:sp>
    <xdr:clientData/>
  </xdr:twoCellAnchor>
</xdr:wsDr>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aif-planning.blogspot.com/2021/10/fits.html" TargetMode="External"/><Relationship Id="rId2" Type="http://schemas.openxmlformats.org/officeDocument/2006/relationships/hyperlink" Target="https://aif-planning.blogspot.com/2020/11/fitsr2_27.html" TargetMode="External"/><Relationship Id="rId1" Type="http://schemas.openxmlformats.org/officeDocument/2006/relationships/hyperlink" Target="https://aif-planning.blogspot.com/2021/01/fitsr2.html" TargetMode="Externa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1.bin"/><Relationship Id="rId1" Type="http://schemas.openxmlformats.org/officeDocument/2006/relationships/hyperlink" Target="https://aif-planning.blogspot.com/2021/11/fitsr241.html" TargetMode="Externa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2.bin"/><Relationship Id="rId1" Type="http://schemas.openxmlformats.org/officeDocument/2006/relationships/hyperlink" Target="https://aif-planning.blogspot.com/2020/11/fitsr2_27.html"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printerSettings" Target="../printerSettings/printerSettings5.bin"/><Relationship Id="rId1" Type="http://schemas.openxmlformats.org/officeDocument/2006/relationships/hyperlink" Target="https://aif-planning.blogspot.com/2021/10/fits.html" TargetMode="Externa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6.bin"/></Relationships>
</file>

<file path=xl/worksheets/_rels/sheet13.xml.rels><?xml version="1.0" encoding="UTF-8" standalone="yes"?>
<Relationships xmlns="http://schemas.openxmlformats.org/package/2006/relationships"><Relationship Id="rId8" Type="http://schemas.openxmlformats.org/officeDocument/2006/relationships/hyperlink" Target="https://s.shop.vector.co.jp/cart_purchase2/add.php?ITEM_NO=SR464760" TargetMode="External"/><Relationship Id="rId3" Type="http://schemas.openxmlformats.org/officeDocument/2006/relationships/hyperlink" Target="https://s.shop.vector.co.jp/cart_purchase2/add.php?ITEM_NO=SR463581" TargetMode="External"/><Relationship Id="rId7" Type="http://schemas.openxmlformats.org/officeDocument/2006/relationships/hyperlink" Target="https://aif-planning.blogspot.com/2020/12/fitsr2.html" TargetMode="External"/><Relationship Id="rId12" Type="http://schemas.openxmlformats.org/officeDocument/2006/relationships/drawing" Target="../drawings/drawing10.xml"/><Relationship Id="rId2" Type="http://schemas.openxmlformats.org/officeDocument/2006/relationships/hyperlink" Target="https://s.shop.vector.co.jp/cart_purchase2/add.php?ITEM_NO=SR463406" TargetMode="External"/><Relationship Id="rId1" Type="http://schemas.openxmlformats.org/officeDocument/2006/relationships/hyperlink" Target="https://s.shop.vector.co.jp/cart_purchase2/add.php?ITEM_NO=SR463120" TargetMode="External"/><Relationship Id="rId6" Type="http://schemas.openxmlformats.org/officeDocument/2006/relationships/hyperlink" Target="https://s.shop.vector.co.jp/cart_purchase2/add.php?ITEM_NO=SR463580" TargetMode="External"/><Relationship Id="rId11" Type="http://schemas.openxmlformats.org/officeDocument/2006/relationships/printerSettings" Target="../printerSettings/printerSettings7.bin"/><Relationship Id="rId5" Type="http://schemas.openxmlformats.org/officeDocument/2006/relationships/hyperlink" Target="https://s.shop.vector.co.jp/cart_purchase2/add.php?ITEM_NO=SR463560" TargetMode="External"/><Relationship Id="rId10" Type="http://schemas.openxmlformats.org/officeDocument/2006/relationships/hyperlink" Target="https://s.shop.vector.co.jp/cart_purchase2/add.php?ITEM_NO=SR473160" TargetMode="External"/><Relationship Id="rId4" Type="http://schemas.openxmlformats.org/officeDocument/2006/relationships/hyperlink" Target="https://s.shop.vector.co.jp/cart_purchase2/add.php?ITEM_NO=SR463561" TargetMode="External"/><Relationship Id="rId9" Type="http://schemas.openxmlformats.org/officeDocument/2006/relationships/hyperlink" Target="https://s.shop.vector.co.jp/cart_purchase2/add.php?ITEM_NO=SR464740" TargetMode="Externa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8.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B2:N33"/>
  <sheetViews>
    <sheetView showGridLines="0" tabSelected="1" workbookViewId="0">
      <selection activeCell="B8" sqref="B8"/>
    </sheetView>
  </sheetViews>
  <sheetFormatPr defaultRowHeight="13" x14ac:dyDescent="0.2"/>
  <cols>
    <col min="1" max="1" width="9" customWidth="1"/>
    <col min="2" max="2" width="12.90625" customWidth="1"/>
    <col min="3" max="3" width="19.08984375" customWidth="1"/>
    <col min="4" max="4" width="13.90625" customWidth="1"/>
    <col min="5" max="5" width="11.81640625" customWidth="1"/>
    <col min="6" max="6" width="17.54296875" customWidth="1"/>
  </cols>
  <sheetData>
    <row r="2" spans="2:14" ht="14" x14ac:dyDescent="0.2">
      <c r="B2" s="250" t="s">
        <v>0</v>
      </c>
      <c r="C2" s="80"/>
      <c r="D2" s="80" t="s">
        <v>1</v>
      </c>
      <c r="E2" s="80"/>
      <c r="F2" s="80"/>
      <c r="G2" s="80"/>
      <c r="H2" s="80"/>
      <c r="I2" s="80"/>
      <c r="J2" s="80"/>
      <c r="K2" s="80"/>
      <c r="L2" s="80"/>
      <c r="M2" s="80"/>
      <c r="N2" s="80"/>
    </row>
    <row r="3" spans="2:14" ht="14" x14ac:dyDescent="0.2">
      <c r="B3" s="80" t="s">
        <v>2</v>
      </c>
      <c r="C3" s="2"/>
      <c r="D3" s="80"/>
      <c r="E3" s="80"/>
      <c r="F3" s="80"/>
      <c r="G3" s="80"/>
      <c r="H3" s="80"/>
      <c r="I3" s="80"/>
      <c r="J3" s="80"/>
      <c r="K3" s="80"/>
      <c r="L3" s="80"/>
      <c r="M3" s="80"/>
      <c r="N3" s="80"/>
    </row>
    <row r="4" spans="2:14" ht="14" x14ac:dyDescent="0.2">
      <c r="B4" s="250" t="s">
        <v>3</v>
      </c>
      <c r="C4" s="80"/>
      <c r="D4" s="80"/>
      <c r="E4" s="80" t="s">
        <v>4</v>
      </c>
      <c r="F4" s="80"/>
      <c r="G4" s="80"/>
      <c r="H4" s="80"/>
      <c r="I4" s="80"/>
      <c r="J4" s="80"/>
      <c r="K4" s="80"/>
      <c r="L4" s="80"/>
      <c r="M4" s="80"/>
      <c r="N4" s="80"/>
    </row>
    <row r="5" spans="2:14" ht="14" x14ac:dyDescent="0.2">
      <c r="B5" s="80" t="s">
        <v>2</v>
      </c>
      <c r="C5" s="158" t="s">
        <v>5</v>
      </c>
      <c r="D5" s="80"/>
      <c r="E5" s="80"/>
      <c r="F5" s="80"/>
      <c r="G5" s="80"/>
      <c r="H5" s="80"/>
      <c r="I5" s="80"/>
      <c r="J5" s="80"/>
      <c r="K5" s="80"/>
      <c r="L5" s="80"/>
      <c r="M5" s="80"/>
      <c r="N5" s="80"/>
    </row>
    <row r="6" spans="2:14" ht="14" x14ac:dyDescent="0.2">
      <c r="B6" s="250" t="s">
        <v>6</v>
      </c>
      <c r="C6" s="80"/>
      <c r="D6" s="80" t="s">
        <v>7</v>
      </c>
      <c r="E6" s="80"/>
      <c r="F6" s="80"/>
      <c r="G6" s="80"/>
      <c r="H6" s="80"/>
      <c r="I6" s="80"/>
      <c r="J6" s="80"/>
      <c r="K6" s="80"/>
      <c r="L6" s="80"/>
      <c r="M6" s="80"/>
      <c r="N6" s="80"/>
    </row>
    <row r="7" spans="2:14" ht="14" x14ac:dyDescent="0.2">
      <c r="B7" s="80" t="s">
        <v>2</v>
      </c>
      <c r="C7" s="80"/>
      <c r="D7" s="80"/>
      <c r="E7" s="80"/>
      <c r="F7" s="80"/>
      <c r="G7" s="80"/>
      <c r="H7" s="80"/>
      <c r="I7" s="80"/>
      <c r="J7" s="80"/>
      <c r="K7" s="80"/>
      <c r="L7" s="80"/>
      <c r="M7" s="80"/>
      <c r="N7" s="80"/>
    </row>
    <row r="8" spans="2:14" ht="14" x14ac:dyDescent="0.2">
      <c r="B8" s="250" t="s">
        <v>8</v>
      </c>
      <c r="C8" s="80"/>
      <c r="D8" s="80" t="s">
        <v>9</v>
      </c>
      <c r="E8" s="80"/>
      <c r="F8" s="80"/>
      <c r="G8" s="2"/>
      <c r="H8" s="80"/>
      <c r="I8" s="80"/>
      <c r="J8" s="80"/>
      <c r="K8" s="80"/>
      <c r="L8" s="80"/>
      <c r="M8" s="80"/>
      <c r="N8" s="80"/>
    </row>
    <row r="9" spans="2:14" ht="14" x14ac:dyDescent="0.2">
      <c r="B9" s="80" t="s">
        <v>2</v>
      </c>
      <c r="C9" s="262" t="s">
        <v>10</v>
      </c>
      <c r="D9" s="80"/>
      <c r="E9" s="80"/>
      <c r="F9" s="80"/>
      <c r="G9" s="80"/>
      <c r="H9" s="80"/>
      <c r="I9" s="80"/>
      <c r="J9" s="80"/>
      <c r="K9" s="81"/>
      <c r="L9" s="80"/>
      <c r="M9" s="80"/>
      <c r="N9" s="80"/>
    </row>
    <row r="10" spans="2:14" ht="14" x14ac:dyDescent="0.2">
      <c r="B10" s="250" t="s">
        <v>11</v>
      </c>
      <c r="C10" s="80"/>
      <c r="D10" s="80"/>
      <c r="E10" s="80"/>
      <c r="F10" s="80" t="s">
        <v>12</v>
      </c>
      <c r="G10" s="80"/>
      <c r="H10" s="80"/>
      <c r="I10" s="80"/>
      <c r="J10" s="80"/>
      <c r="K10" s="80"/>
      <c r="L10" s="80"/>
      <c r="M10" s="80"/>
      <c r="N10" s="80"/>
    </row>
    <row r="11" spans="2:14" ht="14" x14ac:dyDescent="0.2">
      <c r="B11" s="80" t="s">
        <v>2</v>
      </c>
      <c r="C11" s="157" t="s">
        <v>13</v>
      </c>
      <c r="D11" s="80"/>
      <c r="E11" s="80"/>
      <c r="F11" s="80"/>
      <c r="G11" s="80"/>
      <c r="H11" s="80"/>
      <c r="I11" s="80"/>
      <c r="J11" s="80"/>
      <c r="K11" s="81"/>
      <c r="L11" s="80"/>
      <c r="M11" s="80"/>
      <c r="N11" s="80"/>
    </row>
    <row r="12" spans="2:14" ht="14" x14ac:dyDescent="0.2">
      <c r="B12" s="80" t="s">
        <v>2</v>
      </c>
      <c r="C12" s="262" t="s">
        <v>14</v>
      </c>
      <c r="D12" s="80"/>
      <c r="E12" s="80"/>
      <c r="F12" s="80"/>
      <c r="G12" s="80"/>
      <c r="I12" s="80"/>
      <c r="J12" s="80"/>
      <c r="K12" s="80"/>
      <c r="L12" s="80"/>
      <c r="M12" s="80"/>
      <c r="N12" s="80"/>
    </row>
    <row r="13" spans="2:14" ht="14" x14ac:dyDescent="0.2">
      <c r="B13" s="250" t="s">
        <v>15</v>
      </c>
      <c r="C13" s="80"/>
      <c r="D13" s="80"/>
      <c r="E13" s="80" t="s">
        <v>16</v>
      </c>
      <c r="F13" s="80"/>
      <c r="G13" s="80"/>
      <c r="H13" s="81"/>
      <c r="I13" s="80"/>
      <c r="J13" s="80"/>
      <c r="K13" s="80"/>
      <c r="L13" s="80"/>
      <c r="M13" s="80"/>
      <c r="N13" s="80"/>
    </row>
    <row r="14" spans="2:14" ht="14" x14ac:dyDescent="0.2">
      <c r="B14" s="80" t="s">
        <v>2</v>
      </c>
      <c r="C14" t="s">
        <v>17</v>
      </c>
      <c r="D14" s="80"/>
      <c r="E14" s="80"/>
      <c r="F14" s="80"/>
      <c r="G14" s="80"/>
      <c r="H14" s="81"/>
      <c r="I14" s="80"/>
      <c r="J14" s="80"/>
      <c r="K14" s="80"/>
      <c r="L14" s="80"/>
      <c r="M14" s="80"/>
      <c r="N14" s="80"/>
    </row>
    <row r="15" spans="2:14" ht="14" x14ac:dyDescent="0.2">
      <c r="B15" s="250" t="s">
        <v>18</v>
      </c>
      <c r="E15" s="80" t="s">
        <v>19</v>
      </c>
      <c r="F15" s="80"/>
      <c r="G15" s="80"/>
      <c r="H15" s="81"/>
      <c r="I15" s="80"/>
      <c r="J15" s="80"/>
      <c r="K15" s="80"/>
      <c r="L15" s="80"/>
      <c r="M15" s="80"/>
      <c r="N15" s="80"/>
    </row>
    <row r="16" spans="2:14" ht="14" x14ac:dyDescent="0.2">
      <c r="B16" s="80" t="s">
        <v>2</v>
      </c>
      <c r="D16" s="80"/>
      <c r="E16" s="80"/>
      <c r="F16" s="80"/>
      <c r="G16" s="80"/>
      <c r="H16" s="81"/>
      <c r="I16" s="80"/>
      <c r="J16" s="80"/>
      <c r="K16" s="80"/>
      <c r="L16" s="80"/>
      <c r="M16" s="80"/>
      <c r="N16" s="80"/>
    </row>
    <row r="17" spans="2:14" ht="14" x14ac:dyDescent="0.2">
      <c r="B17" s="250" t="s">
        <v>20</v>
      </c>
      <c r="C17" s="80"/>
      <c r="D17" s="80"/>
      <c r="E17" s="80" t="s">
        <v>21</v>
      </c>
      <c r="F17" s="80"/>
      <c r="G17" s="80"/>
      <c r="H17" s="81"/>
      <c r="I17" s="80"/>
      <c r="J17" s="80"/>
      <c r="K17" s="80"/>
      <c r="L17" s="80"/>
      <c r="M17" s="80"/>
      <c r="N17" s="80"/>
    </row>
    <row r="18" spans="2:14" ht="14" x14ac:dyDescent="0.2">
      <c r="B18" s="80" t="s">
        <v>2</v>
      </c>
      <c r="C18" s="157"/>
      <c r="D18" s="80"/>
      <c r="E18" s="80"/>
      <c r="F18" s="80"/>
      <c r="G18" s="80"/>
      <c r="H18" s="81"/>
      <c r="I18" s="80"/>
      <c r="J18" s="80"/>
      <c r="K18" s="80"/>
      <c r="L18" s="80"/>
      <c r="M18" s="80"/>
      <c r="N18" s="80"/>
    </row>
    <row r="19" spans="2:14" ht="14" x14ac:dyDescent="0.2">
      <c r="B19" s="250" t="s">
        <v>22</v>
      </c>
      <c r="C19" s="2"/>
      <c r="D19" s="80" t="s">
        <v>23</v>
      </c>
      <c r="E19" s="80"/>
      <c r="F19" s="80"/>
      <c r="G19" s="80"/>
      <c r="H19" s="81"/>
      <c r="I19" s="80"/>
      <c r="J19" s="80"/>
      <c r="K19" s="80"/>
      <c r="L19" s="80"/>
      <c r="M19" s="80"/>
      <c r="N19" s="80"/>
    </row>
    <row r="20" spans="2:14" ht="14" x14ac:dyDescent="0.2">
      <c r="B20" s="80" t="s">
        <v>2</v>
      </c>
      <c r="C20" s="262" t="s">
        <v>24</v>
      </c>
      <c r="D20" s="80"/>
      <c r="E20" s="80"/>
      <c r="F20" s="80"/>
      <c r="G20" s="80"/>
      <c r="H20" s="81"/>
      <c r="I20" s="80"/>
      <c r="J20" s="80"/>
      <c r="K20" s="80"/>
      <c r="L20" s="80"/>
      <c r="M20" s="80"/>
      <c r="N20" s="80"/>
    </row>
    <row r="21" spans="2:14" ht="14" x14ac:dyDescent="0.2">
      <c r="B21" s="250" t="s">
        <v>25</v>
      </c>
      <c r="C21" s="2"/>
      <c r="D21" s="80" t="s">
        <v>26</v>
      </c>
      <c r="E21" s="80"/>
      <c r="F21" s="80"/>
      <c r="G21" s="80"/>
      <c r="H21" s="81"/>
      <c r="I21" s="80"/>
      <c r="J21" s="80"/>
      <c r="K21" s="80"/>
      <c r="L21" s="80"/>
      <c r="M21" s="80"/>
      <c r="N21" s="80"/>
    </row>
    <row r="22" spans="2:14" ht="14" x14ac:dyDescent="0.2">
      <c r="B22" s="80" t="s">
        <v>2</v>
      </c>
      <c r="C22" s="157" t="s">
        <v>27</v>
      </c>
      <c r="D22" s="80"/>
      <c r="E22" s="80"/>
      <c r="F22" s="80"/>
      <c r="G22" s="80"/>
      <c r="H22" s="81"/>
      <c r="I22" s="80"/>
      <c r="J22" s="80"/>
      <c r="K22" s="80"/>
      <c r="L22" s="80"/>
      <c r="M22" s="80"/>
      <c r="N22" s="80"/>
    </row>
    <row r="23" spans="2:14" ht="14" x14ac:dyDescent="0.2">
      <c r="B23" s="250" t="s">
        <v>28</v>
      </c>
      <c r="C23" s="80" t="s">
        <v>29</v>
      </c>
      <c r="D23" s="80"/>
      <c r="E23" s="80"/>
      <c r="F23" s="80"/>
      <c r="G23" s="80"/>
      <c r="H23" s="80"/>
      <c r="I23" s="80"/>
      <c r="J23" s="80"/>
      <c r="K23" s="80"/>
      <c r="L23" s="80"/>
      <c r="M23" s="80"/>
      <c r="N23" s="80"/>
    </row>
    <row r="24" spans="2:14" ht="14" x14ac:dyDescent="0.2">
      <c r="B24" s="80" t="s">
        <v>2</v>
      </c>
      <c r="C24" s="158" t="s">
        <v>30</v>
      </c>
      <c r="D24" s="80"/>
      <c r="E24" s="80"/>
      <c r="F24" s="80"/>
      <c r="G24" s="80"/>
      <c r="H24" s="80"/>
      <c r="I24" s="80"/>
      <c r="J24" s="80"/>
      <c r="K24" s="80"/>
      <c r="L24" s="80"/>
      <c r="M24" s="80"/>
      <c r="N24" s="80"/>
    </row>
    <row r="25" spans="2:14" ht="15.65" customHeight="1" x14ac:dyDescent="0.2">
      <c r="B25" s="250" t="s">
        <v>31</v>
      </c>
      <c r="C25" s="80"/>
      <c r="D25" s="80" t="s">
        <v>32</v>
      </c>
      <c r="E25" s="80"/>
      <c r="F25" s="80"/>
      <c r="G25" s="80"/>
      <c r="H25" s="80"/>
      <c r="I25" s="80"/>
      <c r="J25" s="80"/>
      <c r="K25" s="80"/>
      <c r="L25" s="80"/>
      <c r="M25" s="80"/>
      <c r="N25" s="80"/>
    </row>
    <row r="26" spans="2:14" ht="15.65" customHeight="1" x14ac:dyDescent="0.2">
      <c r="B26" s="470" t="s">
        <v>2</v>
      </c>
      <c r="C26" s="157" t="s">
        <v>33</v>
      </c>
      <c r="D26" s="80"/>
      <c r="E26" s="80"/>
      <c r="F26" s="80"/>
      <c r="G26" s="80"/>
      <c r="H26" s="80"/>
      <c r="I26" s="80"/>
      <c r="J26" s="80"/>
      <c r="K26" s="80"/>
      <c r="L26" s="80"/>
      <c r="M26" s="80"/>
      <c r="N26" s="80"/>
    </row>
    <row r="27" spans="2:14" ht="15.65" hidden="1" customHeight="1" x14ac:dyDescent="0.2">
      <c r="B27" s="250" t="s">
        <v>34</v>
      </c>
      <c r="C27" s="80"/>
      <c r="D27" s="80" t="s">
        <v>35</v>
      </c>
      <c r="E27" s="80"/>
      <c r="F27" s="80"/>
      <c r="G27" s="80"/>
      <c r="H27" s="80"/>
      <c r="I27" s="80"/>
      <c r="J27" s="80"/>
      <c r="K27" s="80"/>
      <c r="L27" s="80"/>
      <c r="M27" s="80"/>
      <c r="N27" s="80"/>
    </row>
    <row r="28" spans="2:14" ht="15.65" hidden="1" customHeight="1" x14ac:dyDescent="0.2">
      <c r="B28" s="80" t="s">
        <v>2</v>
      </c>
      <c r="C28" s="2" t="s">
        <v>36</v>
      </c>
    </row>
    <row r="29" spans="2:14" ht="14" hidden="1" x14ac:dyDescent="0.2">
      <c r="B29" s="250" t="s">
        <v>37</v>
      </c>
      <c r="D29" s="80" t="s">
        <v>38</v>
      </c>
    </row>
    <row r="30" spans="2:14" ht="14" hidden="1" x14ac:dyDescent="0.2">
      <c r="B30" s="82"/>
      <c r="C30" s="157" t="s">
        <v>39</v>
      </c>
    </row>
    <row r="31" spans="2:14" ht="14" x14ac:dyDescent="0.2">
      <c r="B31" s="250" t="s">
        <v>1339</v>
      </c>
      <c r="E31" s="80" t="s">
        <v>1340</v>
      </c>
    </row>
    <row r="32" spans="2:14" x14ac:dyDescent="0.2">
      <c r="C32" s="157" t="s">
        <v>1341</v>
      </c>
    </row>
    <row r="33" spans="2:2" ht="14" x14ac:dyDescent="0.2">
      <c r="B33" s="249" t="s">
        <v>40</v>
      </c>
    </row>
  </sheetData>
  <sheetProtection algorithmName="SHA-512" hashValue="BCJspNnXpIR4U1oQ0FqOfcg1UB1jOP18c1L+hrd6WcX13CvrSxrE33WxoY6xOk+pMMkb1xmpROTfiGtmRde3JQ==" saltValue="eklhZc7FJiDilvWQ8vOdBw==" spinCount="100000" sheet="1" objects="1" scenarios="1"/>
  <phoneticPr fontId="1" type="noConversion"/>
  <hyperlinks>
    <hyperlink ref="B2" location="先物取引に係る雑所得等!A1" display="【先物取引に係る雑所得等】" xr:uid="{00000000-0004-0000-0000-000000000000}"/>
    <hyperlink ref="B4" location="'株式等譲渡所得（源泉徴収されないもの）'!A1" display="【株式等譲渡所得（源泉徴収されないもの）】" xr:uid="{00000000-0004-0000-0000-000001000000}"/>
    <hyperlink ref="B6" location="上場株式等の繰越損失!A1" display="【上場株式等の繰越損失】" xr:uid="{00000000-0004-0000-0000-000002000000}"/>
    <hyperlink ref="B8" location="総所得金額ほか!A1" display="【総所得金額ほか】" xr:uid="{00000000-0004-0000-0000-000003000000}"/>
    <hyperlink ref="B10" location="'上場株式等の譲渡所得（源泉あり）・特定口座受入配当'!A1" display="【上場株式等の譲渡所得（源泉あり）・特定口座受入配当】" xr:uid="{00000000-0004-0000-0000-000004000000}"/>
    <hyperlink ref="B13" location="特定口座受入配当⑥⑦の内訳・配当控除!A1" display="【特定口座受入配当⑥⑦の内訳・配当控除】" xr:uid="{00000000-0004-0000-0000-000005000000}"/>
    <hyperlink ref="B15" location="投信分配金の配当控除参考情報!A1" display="【配当控除参考情報】" xr:uid="{00000000-0004-0000-0000-000006000000}"/>
    <hyperlink ref="B17" location="'株式配当等（特定口座受入配当除く）'!A1" display="【株式配当等（特定口座受入配当除く）】" xr:uid="{00000000-0004-0000-0000-000007000000}"/>
    <hyperlink ref="B19" location="所得控除の内訳!A1" display="【所得控除の内訳】" xr:uid="{00000000-0004-0000-0000-000008000000}"/>
    <hyperlink ref="B21" location="各種控除必要情報!A1" display="【各種控除必要情報】" xr:uid="{00000000-0004-0000-0000-000009000000}"/>
    <hyperlink ref="B23" location="試算結果!A1" display="【試算結果】" xr:uid="{00000000-0004-0000-0000-00000A000000}"/>
    <hyperlink ref="B25" location="シェアウェア版有効設定!A1" display="【シェアウェア版有効設定】" xr:uid="{00000000-0004-0000-0000-00000B000000}"/>
    <hyperlink ref="B27" location="住民税申告書参考情報!A1" display="【住民税申告書参考情報】" xr:uid="{00000000-0004-0000-0000-00000C000000}"/>
    <hyperlink ref="B29" location="外国税額控除参考情報!A1" display="【外国税額控除参考情報】" xr:uid="{00000000-0004-0000-0000-00000D000000}"/>
    <hyperlink ref="C9" r:id="rId1" xr:uid="{00000000-0004-0000-0000-00000E000000}"/>
    <hyperlink ref="C12" r:id="rId2" xr:uid="{00000000-0004-0000-0000-00000F000000}"/>
    <hyperlink ref="C20" r:id="rId3" display="https://aif-planning.blogspot.com/2021/10/fits.html" xr:uid="{00000000-0004-0000-0000-000010000000}"/>
    <hyperlink ref="B31" location="定額減税調整・不足額給付計算!A1" display="※【定額減税調整・不足額給付計算】" xr:uid="{AF7B02C3-D2F4-463E-AB89-5BFF86C02BF0}"/>
  </hyperlinks>
  <pageMargins left="0.7" right="0.7" top="0.75" bottom="0.75" header="0.3" footer="0.3"/>
  <pageSetup paperSize="9" orientation="portrai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B1:J9"/>
  <sheetViews>
    <sheetView showGridLines="0" workbookViewId="0">
      <selection activeCell="C3" sqref="C3"/>
    </sheetView>
  </sheetViews>
  <sheetFormatPr defaultColWidth="9" defaultRowHeight="13" x14ac:dyDescent="0.2"/>
  <cols>
    <col min="1" max="1" width="9" style="95" customWidth="1"/>
    <col min="2" max="2" width="21.90625" style="95" customWidth="1"/>
    <col min="3" max="4" width="12.08984375" style="95" customWidth="1"/>
    <col min="5" max="8" width="9" style="95"/>
    <col min="9" max="9" width="10.90625" style="95" customWidth="1"/>
    <col min="10" max="16384" width="9" style="95"/>
  </cols>
  <sheetData>
    <row r="1" spans="2:10" ht="14" x14ac:dyDescent="0.2">
      <c r="B1" s="98" t="s">
        <v>41</v>
      </c>
    </row>
    <row r="2" spans="2:10" ht="13.5" thickBot="1" x14ac:dyDescent="0.25">
      <c r="J2" s="97" t="s">
        <v>42</v>
      </c>
    </row>
    <row r="3" spans="2:10" ht="13.5" thickBot="1" x14ac:dyDescent="0.25">
      <c r="B3" s="96" t="s">
        <v>43</v>
      </c>
      <c r="C3" s="10"/>
    </row>
    <row r="4" spans="2:10" ht="23.25" customHeight="1" thickBot="1" x14ac:dyDescent="0.25">
      <c r="B4" s="97"/>
      <c r="C4" s="416" t="s">
        <v>44</v>
      </c>
      <c r="D4" s="416" t="s">
        <v>45</v>
      </c>
      <c r="G4" s="415" t="s">
        <v>45</v>
      </c>
      <c r="J4" s="97" t="s">
        <v>46</v>
      </c>
    </row>
    <row r="5" spans="2:10" ht="13.5" thickBot="1" x14ac:dyDescent="0.25">
      <c r="B5" s="96" t="s">
        <v>47</v>
      </c>
      <c r="C5" s="10"/>
      <c r="D5" s="10"/>
      <c r="G5" s="109">
        <f>IF(ISBLANK(D5),C5,D5)</f>
        <v>0</v>
      </c>
      <c r="J5" s="97" t="s">
        <v>48</v>
      </c>
    </row>
    <row r="6" spans="2:10" ht="13.5" thickBot="1" x14ac:dyDescent="0.25">
      <c r="B6" s="97"/>
      <c r="J6" s="97" t="s">
        <v>49</v>
      </c>
    </row>
    <row r="7" spans="2:10" ht="13.5" thickBot="1" x14ac:dyDescent="0.25">
      <c r="B7" s="96" t="s">
        <v>50</v>
      </c>
      <c r="C7" s="109">
        <f>C3-C5</f>
        <v>0</v>
      </c>
      <c r="D7" s="109">
        <f>C3-G5</f>
        <v>0</v>
      </c>
      <c r="J7" s="97"/>
    </row>
    <row r="8" spans="2:10" x14ac:dyDescent="0.2">
      <c r="J8" s="97" t="s">
        <v>51</v>
      </c>
    </row>
    <row r="9" spans="2:10" x14ac:dyDescent="0.2">
      <c r="J9" s="97" t="s">
        <v>52</v>
      </c>
    </row>
  </sheetData>
  <sheetProtection algorithmName="SHA-512" hashValue="9IIGblUALKB9vjFEG7j+vjfqS1NNpFSp+0uoR9XT7lwxejZ6rTuymnchyya9D+TDp7W5lOaih+8a76/hU4IrcA==" saltValue="iXh0Ionn4tmfVbZB5yvVdw==" spinCount="100000" sheet="1" objects="1" scenarios="1" selectLockedCells="1"/>
  <phoneticPr fontId="1" type="noConversion"/>
  <dataValidations count="3">
    <dataValidation type="whole" operator="notEqual" allowBlank="1" showInputMessage="1" showErrorMessage="1" error="整数で入力してください。_x000a_なお、0は空白としてください。" sqref="C3" xr:uid="{00000000-0002-0000-0100-000000000000}">
      <formula1>0</formula1>
    </dataValidation>
    <dataValidation type="whole" operator="greaterThanOrEqual" allowBlank="1" showInputMessage="1" showErrorMessage="1" error="損失はマイナスをつけないで入力してください" sqref="C5" xr:uid="{00000000-0002-0000-0100-000001000000}">
      <formula1>0</formula1>
    </dataValidation>
    <dataValidation type="whole" allowBlank="1" showInputMessage="1" showErrorMessage="1" error="整数で入力してください。_x000a_損失はマイナスをつけないで入力してください。_x000a_所得税の繰越損失額より多い金額は入力できません。" sqref="D5" xr:uid="{00000000-0002-0000-0100-000002000000}">
      <formula1>0</formula1>
      <formula2>C5</formula2>
    </dataValidation>
  </dataValidations>
  <pageMargins left="0.7" right="0.7" top="0.75" bottom="0.75" header="0.3" footer="0.3"/>
  <pageSetup paperSize="9" orientation="portrait"/>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B1:K19"/>
  <sheetViews>
    <sheetView showGridLines="0" topLeftCell="B1" workbookViewId="0">
      <selection activeCell="E2" sqref="E2"/>
    </sheetView>
  </sheetViews>
  <sheetFormatPr defaultColWidth="9" defaultRowHeight="13" x14ac:dyDescent="0.2"/>
  <cols>
    <col min="1" max="3" width="9" style="9" customWidth="1"/>
    <col min="4" max="4" width="19.90625" style="9" customWidth="1"/>
    <col min="5" max="5" width="13.6328125" style="9" customWidth="1"/>
    <col min="6" max="6" width="9" style="9" customWidth="1"/>
    <col min="7" max="16384" width="9" style="9"/>
  </cols>
  <sheetData>
    <row r="1" spans="2:11" ht="14.25" customHeight="1" x14ac:dyDescent="0.2"/>
    <row r="2" spans="2:11" ht="14" x14ac:dyDescent="0.2">
      <c r="B2" s="75" t="s">
        <v>53</v>
      </c>
      <c r="E2" s="10"/>
      <c r="K2" s="11" t="s">
        <v>54</v>
      </c>
    </row>
    <row r="3" spans="2:11" ht="14" x14ac:dyDescent="0.2">
      <c r="B3" s="75" t="s">
        <v>55</v>
      </c>
      <c r="K3" s="11"/>
    </row>
    <row r="4" spans="2:11" ht="14" x14ac:dyDescent="0.2">
      <c r="B4" s="76"/>
      <c r="K4" s="11" t="s">
        <v>56</v>
      </c>
    </row>
    <row r="5" spans="2:11" ht="14" x14ac:dyDescent="0.2">
      <c r="B5" s="75" t="s">
        <v>53</v>
      </c>
      <c r="E5" s="10"/>
      <c r="K5" s="11" t="s">
        <v>57</v>
      </c>
    </row>
    <row r="6" spans="2:11" ht="14" x14ac:dyDescent="0.2">
      <c r="B6" s="75" t="s">
        <v>58</v>
      </c>
      <c r="K6" s="11"/>
    </row>
    <row r="7" spans="2:11" ht="14" x14ac:dyDescent="0.2">
      <c r="B7" s="75"/>
      <c r="K7" s="11" t="s">
        <v>59</v>
      </c>
    </row>
    <row r="8" spans="2:11" ht="14" x14ac:dyDescent="0.2">
      <c r="B8" s="75" t="s">
        <v>60</v>
      </c>
      <c r="E8" s="10"/>
      <c r="K8" s="11" t="s">
        <v>61</v>
      </c>
    </row>
    <row r="9" spans="2:11" ht="14" x14ac:dyDescent="0.2">
      <c r="B9" s="75" t="s">
        <v>62</v>
      </c>
      <c r="K9" s="11"/>
    </row>
    <row r="10" spans="2:11" x14ac:dyDescent="0.2">
      <c r="K10" s="11" t="s">
        <v>63</v>
      </c>
    </row>
    <row r="18" spans="11:11" x14ac:dyDescent="0.2">
      <c r="K18" s="11"/>
    </row>
    <row r="19" spans="11:11" x14ac:dyDescent="0.2">
      <c r="K19" s="11"/>
    </row>
  </sheetData>
  <sheetProtection algorithmName="SHA-512" hashValue="I5dFNKB2Fc+fZ1UsDDgviHkADzLgPDfb9++IazvZ4TgTPAF5o+Q4KV36luInUopx0Js0KSwq2J857P9fAGUhdw==" saltValue="qH2fb1dFgeLauJuFaNfGwA==" spinCount="100000" sheet="1" objects="1" scenarios="1" selectLockedCells="1"/>
  <phoneticPr fontId="1" type="noConversion"/>
  <dataValidations count="2">
    <dataValidation type="whole" operator="notEqual" allowBlank="1" showInputMessage="1" showErrorMessage="1" sqref="E8" xr:uid="{00000000-0002-0000-0200-000000000000}">
      <formula1>0</formula1>
    </dataValidation>
    <dataValidation type="whole" operator="notEqual" allowBlank="1" showInputMessage="1" showErrorMessage="1" error="整数で入力してください。_x000a_なお、0は空白としてください。" sqref="E2 E5" xr:uid="{00000000-0002-0000-0200-000001000000}">
      <formula1>0</formula1>
    </dataValidation>
  </dataValidations>
  <pageMargins left="0.7" right="0.7" top="0.75" bottom="0.75" header="0.3" footer="0.3"/>
  <pageSetup paperSize="9" orientation="portrait"/>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P19"/>
  <sheetViews>
    <sheetView workbookViewId="0">
      <selection activeCell="C3" sqref="C3"/>
    </sheetView>
  </sheetViews>
  <sheetFormatPr defaultColWidth="9" defaultRowHeight="13" x14ac:dyDescent="0.2"/>
  <cols>
    <col min="1" max="1" width="9" style="9" customWidth="1"/>
    <col min="2" max="2" width="17" style="9" customWidth="1"/>
    <col min="3" max="4" width="12.08984375" style="9" customWidth="1"/>
    <col min="5" max="14" width="9.36328125" style="9" hidden="1" customWidth="1"/>
    <col min="15" max="15" width="9.36328125" style="9" customWidth="1"/>
    <col min="16" max="16" width="9" style="9" customWidth="1"/>
    <col min="17" max="16384" width="9" style="9"/>
  </cols>
  <sheetData>
    <row r="1" spans="1:16" x14ac:dyDescent="0.2">
      <c r="C1" s="19" t="s">
        <v>64</v>
      </c>
      <c r="D1" s="19" t="s">
        <v>65</v>
      </c>
    </row>
    <row r="2" spans="1:16" ht="14.25" customHeight="1" x14ac:dyDescent="0.2"/>
    <row r="3" spans="1:16" ht="14" x14ac:dyDescent="0.2">
      <c r="A3" s="76"/>
      <c r="B3" s="77" t="s">
        <v>47</v>
      </c>
      <c r="C3" s="10"/>
      <c r="D3" s="10"/>
      <c r="F3" s="9" t="s">
        <v>66</v>
      </c>
      <c r="M3" s="109">
        <f>C3</f>
        <v>0</v>
      </c>
      <c r="N3" s="109">
        <f>IF(ISBLANK(D3),C3,D3)</f>
        <v>0</v>
      </c>
      <c r="P3" s="11" t="s">
        <v>67</v>
      </c>
    </row>
    <row r="4" spans="1:16" ht="15.75" customHeight="1" x14ac:dyDescent="0.2">
      <c r="A4" s="76"/>
      <c r="B4" s="77" t="s">
        <v>68</v>
      </c>
      <c r="P4" s="11" t="s">
        <v>69</v>
      </c>
    </row>
    <row r="5" spans="1:16" ht="14.25" hidden="1" customHeight="1" x14ac:dyDescent="0.2">
      <c r="B5" s="11" t="s">
        <v>70</v>
      </c>
      <c r="C5" s="20"/>
      <c r="D5" s="20"/>
      <c r="F5" s="20"/>
      <c r="G5" s="9" t="s">
        <v>71</v>
      </c>
      <c r="H5" s="20"/>
      <c r="I5" s="9" t="s">
        <v>72</v>
      </c>
      <c r="J5" s="20"/>
      <c r="K5" s="9" t="s">
        <v>73</v>
      </c>
      <c r="P5" s="11"/>
    </row>
    <row r="6" spans="1:16" ht="14.25" hidden="1" customHeight="1" x14ac:dyDescent="0.2">
      <c r="B6" s="11"/>
      <c r="P6" s="11"/>
    </row>
    <row r="7" spans="1:16" ht="14.25" hidden="1" customHeight="1" x14ac:dyDescent="0.2">
      <c r="B7" s="11" t="s">
        <v>74</v>
      </c>
      <c r="C7" s="20"/>
      <c r="D7" s="20"/>
      <c r="F7" s="20"/>
      <c r="G7" s="9" t="s">
        <v>71</v>
      </c>
      <c r="H7" s="20"/>
      <c r="I7" s="9" t="s">
        <v>72</v>
      </c>
      <c r="J7" s="20"/>
      <c r="K7" s="9" t="s">
        <v>73</v>
      </c>
      <c r="P7" s="11"/>
    </row>
    <row r="8" spans="1:16" ht="14.25" hidden="1" customHeight="1" x14ac:dyDescent="0.2">
      <c r="B8" s="11"/>
      <c r="P8" s="11"/>
    </row>
    <row r="9" spans="1:16" ht="14.25" hidden="1" customHeight="1" x14ac:dyDescent="0.2">
      <c r="B9" s="11" t="s">
        <v>75</v>
      </c>
      <c r="C9" s="20"/>
      <c r="D9" s="20"/>
      <c r="F9" s="20"/>
      <c r="G9" s="9" t="s">
        <v>71</v>
      </c>
      <c r="H9" s="20"/>
      <c r="I9" s="9" t="s">
        <v>72</v>
      </c>
      <c r="J9" s="20"/>
      <c r="K9" s="9" t="s">
        <v>73</v>
      </c>
      <c r="P9" s="11"/>
    </row>
    <row r="10" spans="1:16" ht="14.25" hidden="1" customHeight="1" x14ac:dyDescent="0.2">
      <c r="B10" s="11"/>
      <c r="P10" s="11"/>
    </row>
    <row r="11" spans="1:16" ht="14.25" hidden="1" customHeight="1" x14ac:dyDescent="0.2">
      <c r="B11" s="11" t="s">
        <v>76</v>
      </c>
      <c r="C11" s="20"/>
      <c r="D11" s="20"/>
      <c r="P11" s="11"/>
    </row>
    <row r="12" spans="1:16" ht="13.5" hidden="1" customHeight="1" x14ac:dyDescent="0.2">
      <c r="B12" s="11" t="s">
        <v>77</v>
      </c>
      <c r="P12" s="11"/>
    </row>
    <row r="13" spans="1:16" ht="15.75" customHeight="1" x14ac:dyDescent="0.2">
      <c r="P13" s="11"/>
    </row>
    <row r="14" spans="1:16" x14ac:dyDescent="0.2">
      <c r="P14" s="11" t="s">
        <v>78</v>
      </c>
    </row>
    <row r="15" spans="1:16" x14ac:dyDescent="0.2">
      <c r="P15" s="11" t="s">
        <v>48</v>
      </c>
    </row>
    <row r="16" spans="1:16" x14ac:dyDescent="0.2">
      <c r="P16" s="11" t="s">
        <v>49</v>
      </c>
    </row>
    <row r="18" spans="16:16" x14ac:dyDescent="0.2">
      <c r="P18" s="11" t="s">
        <v>51</v>
      </c>
    </row>
    <row r="19" spans="16:16" x14ac:dyDescent="0.2">
      <c r="P19" s="11" t="s">
        <v>52</v>
      </c>
    </row>
  </sheetData>
  <sheetProtection algorithmName="SHA-512" hashValue="JwecUNvxnp3+MCKnc53S/36njl2yqfD1ToaB2lCCgdQh9YRqTWMklZeCLD+E3yBrGIWUzkqOQZaGfl3owE5YDA==" saltValue="DyTWzpwxRkEfnfh5cNmqbA==" spinCount="100000" sheet="1" objects="1" scenarios="1" selectLockedCells="1"/>
  <phoneticPr fontId="1" type="noConversion"/>
  <dataValidations count="1">
    <dataValidation type="whole" operator="greaterThanOrEqual" allowBlank="1" showInputMessage="1" showErrorMessage="1" error="整数で入力してください。_x000a_損失はマイナスをつけないで入力してください。" sqref="C3:D3" xr:uid="{00000000-0002-0000-0300-000000000000}">
      <formula1>0</formula1>
    </dataValidation>
  </dataValidations>
  <pageMargins left="0.7" right="0.7" top="0.75" bottom="0.75" header="0.3" footer="0.3"/>
  <pageSetup paperSize="9" orientation="portrait"/>
  <drawing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U69"/>
  <sheetViews>
    <sheetView showGridLines="0" topLeftCell="B1" zoomScaleNormal="100" workbookViewId="0">
      <selection activeCell="D6" sqref="D6"/>
    </sheetView>
  </sheetViews>
  <sheetFormatPr defaultColWidth="9" defaultRowHeight="13" x14ac:dyDescent="0.2"/>
  <cols>
    <col min="1" max="1" width="6.36328125" style="12" customWidth="1"/>
    <col min="2" max="2" width="17.1796875" style="12" customWidth="1"/>
    <col min="3" max="3" width="24.08984375" style="12" customWidth="1"/>
    <col min="4" max="4" width="12.90625" style="12" customWidth="1"/>
    <col min="5" max="5" width="3.36328125" style="12" bestFit="1" customWidth="1"/>
    <col min="6" max="6" width="20.54296875" style="12" customWidth="1"/>
    <col min="7" max="7" width="12.90625" style="12" hidden="1" customWidth="1"/>
    <col min="8" max="8" width="5.81640625" style="12" hidden="1" customWidth="1"/>
    <col min="9" max="9" width="11" style="12" hidden="1" customWidth="1"/>
    <col min="10" max="10" width="23.453125" style="12" hidden="1" customWidth="1"/>
    <col min="11" max="11" width="21.36328125" style="12" hidden="1" customWidth="1"/>
    <col min="12" max="12" width="14.453125" style="12" customWidth="1"/>
    <col min="13" max="19" width="9" style="12" customWidth="1"/>
    <col min="20" max="20" width="3.36328125" style="12" customWidth="1"/>
    <col min="21" max="21" width="9" style="12" customWidth="1"/>
    <col min="22" max="16384" width="9" style="12"/>
  </cols>
  <sheetData>
    <row r="1" spans="1:21" ht="14" x14ac:dyDescent="0.2">
      <c r="G1" s="502" t="s">
        <v>79</v>
      </c>
      <c r="H1" s="502"/>
    </row>
    <row r="2" spans="1:21" ht="13.5" thickBot="1" x14ac:dyDescent="0.25">
      <c r="G2" s="18" t="s">
        <v>80</v>
      </c>
      <c r="H2" s="18" t="s">
        <v>81</v>
      </c>
      <c r="U2" s="15"/>
    </row>
    <row r="3" spans="1:21" ht="14.5" thickBot="1" x14ac:dyDescent="0.25">
      <c r="B3" s="316" t="s">
        <v>82</v>
      </c>
      <c r="C3" s="266" t="s">
        <v>83</v>
      </c>
      <c r="D3" s="107" t="s">
        <v>84</v>
      </c>
      <c r="F3" s="359"/>
      <c r="G3" s="16"/>
      <c r="H3" s="16"/>
      <c r="I3" s="15" t="s">
        <v>64</v>
      </c>
      <c r="J3" s="109">
        <f>IF(ISBLANK(G3),IF(ISBLANK(H3),所得控除の内訳!C20,H3),G3)</f>
        <v>480000</v>
      </c>
      <c r="K3" s="109">
        <f>IF(ISBLANK(H3),IF(ISBLANK(G3),所得控除の内訳!D20,G3),H3)</f>
        <v>480000</v>
      </c>
      <c r="U3" s="15"/>
    </row>
    <row r="4" spans="1:21" ht="14.5" thickBot="1" x14ac:dyDescent="0.25">
      <c r="B4" s="316" t="s">
        <v>85</v>
      </c>
      <c r="C4" s="381" t="s">
        <v>86</v>
      </c>
      <c r="D4" s="271" t="s">
        <v>87</v>
      </c>
      <c r="F4" s="359"/>
      <c r="G4" s="16"/>
      <c r="H4" s="16"/>
      <c r="I4" s="15" t="s">
        <v>65</v>
      </c>
      <c r="J4" s="109">
        <f>IF(ISBLANK(G4),IF(ISBLANK(H4),所得控除の内訳!E20,H4),G4)</f>
        <v>430000</v>
      </c>
      <c r="K4" s="109">
        <f>IF(ISBLANK(H4),IF(ISBLANK(G4),所得控除の内訳!F20,G4),H4)</f>
        <v>430000</v>
      </c>
      <c r="L4" s="17"/>
    </row>
    <row r="5" spans="1:21" ht="16.5" customHeight="1" thickBot="1" x14ac:dyDescent="0.25">
      <c r="B5" s="379"/>
      <c r="C5" s="381" t="s">
        <v>88</v>
      </c>
      <c r="D5" s="270"/>
      <c r="F5" s="17" t="s">
        <v>89</v>
      </c>
      <c r="G5" s="382" t="s">
        <v>90</v>
      </c>
      <c r="K5" s="14"/>
      <c r="L5" s="195"/>
      <c r="U5" s="15"/>
    </row>
    <row r="6" spans="1:21" ht="14.25" customHeight="1" thickBot="1" x14ac:dyDescent="0.25">
      <c r="A6" s="265"/>
      <c r="B6" s="266"/>
      <c r="C6" s="79" t="str">
        <f>IF(D4=G5,"配当所得除く総所得金額","事業所得の金額")</f>
        <v>事業所得の金額</v>
      </c>
      <c r="D6" s="10"/>
      <c r="F6" s="194" t="s">
        <v>91</v>
      </c>
      <c r="G6" s="382" t="s">
        <v>87</v>
      </c>
      <c r="I6" s="317" t="s">
        <v>92</v>
      </c>
      <c r="J6" s="317" t="s">
        <v>93</v>
      </c>
      <c r="K6" s="109">
        <f>D6+D7+IF(D7&lt;0,IF(D7+F8&gt;0,-D7,F8),0)+D8*K8</f>
        <v>0</v>
      </c>
      <c r="L6" s="284"/>
      <c r="U6" s="270"/>
    </row>
    <row r="7" spans="1:21" ht="14.25" customHeight="1" thickBot="1" x14ac:dyDescent="0.25">
      <c r="A7" s="265"/>
      <c r="B7" s="266"/>
      <c r="C7" s="79" t="str">
        <f>IF(D4=G5,"入力不要","不動産所得の金額")</f>
        <v>不動産所得の金額</v>
      </c>
      <c r="D7" s="10"/>
      <c r="F7" s="194" t="s">
        <v>94</v>
      </c>
      <c r="G7" s="382"/>
      <c r="I7" s="109">
        <f>D6+D26</f>
        <v>0</v>
      </c>
      <c r="J7" s="317" t="s">
        <v>95</v>
      </c>
      <c r="K7" s="109">
        <f>K6+F13</f>
        <v>0</v>
      </c>
      <c r="L7" s="284"/>
      <c r="U7" s="270"/>
    </row>
    <row r="8" spans="1:21" ht="14.25" customHeight="1" thickBot="1" x14ac:dyDescent="0.25">
      <c r="A8" s="265"/>
      <c r="B8" s="266"/>
      <c r="C8" s="79" t="str">
        <f>IF(D4=G5,"入力不要",IF(K8=0,"有料機能入力箇所","（総合）利子所得の金額"))</f>
        <v>有料機能入力箇所</v>
      </c>
      <c r="D8" s="10"/>
      <c r="F8" s="10"/>
      <c r="G8" s="382"/>
      <c r="I8" s="14"/>
      <c r="J8" s="317" t="s">
        <v>96</v>
      </c>
      <c r="K8" s="109">
        <f>試算結果!L33</f>
        <v>0</v>
      </c>
      <c r="L8" s="284" t="s">
        <v>97</v>
      </c>
      <c r="U8" s="270"/>
    </row>
    <row r="9" spans="1:21" ht="17.25" customHeight="1" thickBot="1" x14ac:dyDescent="0.25">
      <c r="A9" s="265"/>
      <c r="B9" s="273" t="str">
        <f>IF(D4=G5,"","あれば要入力↓")</f>
        <v>あれば要入力↓</v>
      </c>
      <c r="C9" s="269" t="str">
        <f>IF(D4=G5,"入力不要","年収（支払金額）")</f>
        <v>年収（支払金額）</v>
      </c>
      <c r="D9" s="269" t="str">
        <f>IF(OR(J11=1,D4=G5),"","所得金額")</f>
        <v>所得金額</v>
      </c>
      <c r="F9" s="194" t="str">
        <f>IF(D4=G5,"↑入力不要","↑土地取得負債利子")</f>
        <v>↑土地取得負債利子</v>
      </c>
      <c r="J9" s="12" t="s">
        <v>98</v>
      </c>
      <c r="K9" s="269" t="s">
        <v>99</v>
      </c>
      <c r="L9" s="284" t="s">
        <v>100</v>
      </c>
      <c r="U9" s="270"/>
    </row>
    <row r="10" spans="1:21" ht="17.25" customHeight="1" thickBot="1" x14ac:dyDescent="0.25">
      <c r="A10" s="265"/>
      <c r="B10" s="268" t="str">
        <f>IF(D4=G5,"入力不要","給与")</f>
        <v>給与</v>
      </c>
      <c r="C10" s="10"/>
      <c r="D10" s="109">
        <f>IF($D$4=$G$5,$G$10,IF(J11=1,"",K10-J10*IF(K10+D11&gt;100000,1,0)*MAX(0,MIN(100000,K10)+MIN(100000,D11)-100000)))</f>
        <v>0</v>
      </c>
      <c r="F10" s="194" t="str">
        <f>IF(D4=G5,"","のほか、不動産所得")</f>
        <v>のほか、不動産所得</v>
      </c>
      <c r="G10" s="12" t="s">
        <v>101</v>
      </c>
      <c r="J10" s="109">
        <f>IF(AND(C10&gt;0,C11&gt;0),1,0)</f>
        <v>0</v>
      </c>
      <c r="K10" s="109">
        <f>IF($D$4=$G$5,0,SUM(J28:J38))</f>
        <v>0</v>
      </c>
      <c r="L10" s="284" t="s">
        <v>102</v>
      </c>
      <c r="U10" s="270"/>
    </row>
    <row r="11" spans="1:21" ht="15.75" customHeight="1" thickBot="1" x14ac:dyDescent="0.25">
      <c r="A11" s="265"/>
      <c r="B11" s="268" t="str">
        <f>IF(D4=G5,"入力不要","公的年金等")</f>
        <v>公的年金等</v>
      </c>
      <c r="C11" s="10"/>
      <c r="D11" s="109">
        <f>IF($D$4=$G$5,$G$10,IF(J11=1,"",MAX(K11,0)))</f>
        <v>0</v>
      </c>
      <c r="F11" s="194" t="str">
        <f>IF(D4=G5,"","において損益通算の")</f>
        <v>において損益通算の</v>
      </c>
      <c r="J11" s="109">
        <f>試算結果!N26</f>
        <v>0</v>
      </c>
      <c r="K11" s="109">
        <f>IF($D$4=$G$5,0,SUM(K28:K33))</f>
        <v>-1100000</v>
      </c>
      <c r="L11" s="284" t="s">
        <v>103</v>
      </c>
      <c r="U11" s="270"/>
    </row>
    <row r="12" spans="1:21" ht="15.75" customHeight="1" thickBot="1" x14ac:dyDescent="0.25">
      <c r="A12" s="265"/>
      <c r="B12" s="268"/>
      <c r="C12" s="268" t="str">
        <f>IF(D4=G5,"入力不要",IF(K8=0,"有料機能入力箇所","業務に係る雑所得"))</f>
        <v>有料機能入力箇所</v>
      </c>
      <c r="D12" s="10"/>
      <c r="F12" s="194" t="str">
        <f>IF(D4=G5,"","対象外になるもの")</f>
        <v>対象外になるもの</v>
      </c>
      <c r="J12" s="12" t="s">
        <v>104</v>
      </c>
      <c r="L12" s="284"/>
      <c r="U12" s="404" t="s">
        <v>105</v>
      </c>
    </row>
    <row r="13" spans="1:21" ht="15.75" customHeight="1" thickBot="1" x14ac:dyDescent="0.25">
      <c r="A13" s="265"/>
      <c r="B13" s="268"/>
      <c r="C13" s="268" t="str">
        <f>IF(D4=G5,"入力不要",IF(K8=0,"有料機能入力箇所","その他の雑所得"))</f>
        <v>有料機能入力箇所</v>
      </c>
      <c r="D13" s="10"/>
      <c r="F13" s="10"/>
      <c r="J13" s="109">
        <f>IF(AND($D$4=$G$6,C11&gt;0),1,0)</f>
        <v>0</v>
      </c>
      <c r="K13" s="12" t="s">
        <v>106</v>
      </c>
      <c r="L13" s="284"/>
      <c r="U13" s="404" t="s">
        <v>107</v>
      </c>
    </row>
    <row r="14" spans="1:21" ht="13.5" customHeight="1" thickBot="1" x14ac:dyDescent="0.25">
      <c r="A14" s="265"/>
      <c r="B14" s="383"/>
      <c r="C14" s="384" t="str">
        <f>IF(D4=G5,"入力不要",IF(K8=0,"有料機能","収入金額"))</f>
        <v>有料機能</v>
      </c>
      <c r="D14" s="384" t="str">
        <f>IF(D4=G5,"入力不要",IF(K8=0,"入力箇所","経費・支出"))</f>
        <v>入力箇所</v>
      </c>
      <c r="F14" s="194" t="s">
        <v>108</v>
      </c>
      <c r="J14" s="109">
        <f>IF(AND($D$4=$G$6,D3="☑"),1,0)</f>
        <v>1</v>
      </c>
      <c r="K14" s="109">
        <f>MAX(K11-J14*150000,0)</f>
        <v>0</v>
      </c>
      <c r="L14" s="195"/>
      <c r="U14" s="405"/>
    </row>
    <row r="15" spans="1:21" ht="15" customHeight="1" thickBot="1" x14ac:dyDescent="0.25">
      <c r="A15" s="265"/>
      <c r="B15" s="385" t="str">
        <f>IF(D4=G5,"入力不要",IF(K8=0,"有料機能入力箇所","総合短期譲渡"))</f>
        <v>有料機能入力箇所</v>
      </c>
      <c r="C15" s="386"/>
      <c r="D15" s="386"/>
      <c r="F15" s="194" t="s">
        <v>109</v>
      </c>
      <c r="K15" s="14" t="s">
        <v>110</v>
      </c>
      <c r="L15" s="195"/>
      <c r="U15" s="404" t="s">
        <v>111</v>
      </c>
    </row>
    <row r="16" spans="1:21" ht="15" customHeight="1" thickBot="1" x14ac:dyDescent="0.25">
      <c r="A16" s="265"/>
      <c r="B16" s="385" t="str">
        <f>IF(D4=G5,"入力不要",IF(K8=0,"有料機能入力箇所","総合長期譲渡"))</f>
        <v>有料機能入力箇所</v>
      </c>
      <c r="C16" s="386"/>
      <c r="D16" s="386"/>
      <c r="F16" s="194" t="s">
        <v>112</v>
      </c>
      <c r="K16" s="14"/>
      <c r="L16" s="195"/>
      <c r="U16" s="404" t="s">
        <v>113</v>
      </c>
    </row>
    <row r="17" spans="1:21" ht="15" customHeight="1" thickBot="1" x14ac:dyDescent="0.25">
      <c r="A17" s="265"/>
      <c r="B17" s="385" t="str">
        <f>IF(D4=G5,"入力不要",IF(K8=0,"有料機能入力箇所","一時"))</f>
        <v>有料機能入力箇所</v>
      </c>
      <c r="C17" s="386"/>
      <c r="D17" s="386"/>
      <c r="F17" s="194" t="s">
        <v>114</v>
      </c>
      <c r="J17" s="317" t="s">
        <v>115</v>
      </c>
      <c r="K17" s="109">
        <f>C15-D15</f>
        <v>0</v>
      </c>
      <c r="L17" s="195"/>
      <c r="U17" s="404" t="s">
        <v>116</v>
      </c>
    </row>
    <row r="18" spans="1:21" ht="15" customHeight="1" thickBot="1" x14ac:dyDescent="0.25">
      <c r="A18" s="265"/>
      <c r="B18" s="266"/>
      <c r="C18" s="266"/>
      <c r="D18" s="272"/>
      <c r="F18" s="194"/>
      <c r="J18" s="317" t="s">
        <v>117</v>
      </c>
      <c r="K18" s="109">
        <f>C16-D16</f>
        <v>0</v>
      </c>
      <c r="L18" s="195"/>
      <c r="U18" s="404" t="s">
        <v>118</v>
      </c>
    </row>
    <row r="19" spans="1:21" ht="13.5" thickBot="1" x14ac:dyDescent="0.25">
      <c r="A19" s="265"/>
      <c r="B19" s="266"/>
      <c r="C19" s="267" t="s">
        <v>119</v>
      </c>
      <c r="D19" s="18" t="str">
        <f>IF(K25=0,"","特別控除後E")</f>
        <v/>
      </c>
      <c r="F19" s="193" t="str">
        <f>IF(K25=0,"有料機能入力箇所","うち特別控除額D")</f>
        <v>有料機能入力箇所</v>
      </c>
      <c r="J19" s="317" t="s">
        <v>120</v>
      </c>
      <c r="K19" s="109">
        <f>C17-D17</f>
        <v>0</v>
      </c>
      <c r="L19" s="195"/>
      <c r="U19" s="404" t="s">
        <v>121</v>
      </c>
    </row>
    <row r="20" spans="1:21" ht="14.5" thickBot="1" x14ac:dyDescent="0.25">
      <c r="C20" s="79" t="str">
        <f>IF(K25=0,"有料機能入力箇所","（分離）短期譲渡所得金額")</f>
        <v>有料機能入力箇所</v>
      </c>
      <c r="D20" s="10"/>
      <c r="E20" s="13" t="s">
        <v>122</v>
      </c>
      <c r="F20" s="10"/>
      <c r="H20" s="317" t="s">
        <v>123</v>
      </c>
      <c r="I20" s="109">
        <f>SUM(K17:K18)</f>
        <v>0</v>
      </c>
      <c r="J20" s="317" t="s">
        <v>124</v>
      </c>
      <c r="K20" s="419">
        <f>K17-500000</f>
        <v>-500000</v>
      </c>
      <c r="U20" s="404" t="s">
        <v>125</v>
      </c>
    </row>
    <row r="21" spans="1:21" ht="13.5" thickBot="1" x14ac:dyDescent="0.25">
      <c r="F21" s="193"/>
      <c r="H21" s="382" t="s">
        <v>126</v>
      </c>
      <c r="I21" s="109">
        <f>IF(K18&lt;0,1,IF(K17&lt;500000,2,0))</f>
        <v>2</v>
      </c>
      <c r="J21" s="317" t="s">
        <v>127</v>
      </c>
      <c r="K21" s="109">
        <f>I22+MAX(0,I24)</f>
        <v>0</v>
      </c>
      <c r="U21" s="458" t="s">
        <v>128</v>
      </c>
    </row>
    <row r="22" spans="1:21" ht="14.5" thickBot="1" x14ac:dyDescent="0.25">
      <c r="C22" s="79" t="str">
        <f>IF(K25=0,"有料機能入力箇所","（分離）長期譲渡所得金額a")</f>
        <v>有料機能入力箇所</v>
      </c>
      <c r="D22" s="10"/>
      <c r="E22" s="13" t="s">
        <v>122</v>
      </c>
      <c r="F22" s="109">
        <v>30000000</v>
      </c>
      <c r="H22" s="317" t="s">
        <v>129</v>
      </c>
      <c r="I22" s="109">
        <f>IF(I21=0,K17-500000,0)</f>
        <v>0</v>
      </c>
      <c r="J22" s="317" t="s">
        <v>130</v>
      </c>
      <c r="K22" s="109">
        <f>I23+MAX(0,I25)</f>
        <v>0</v>
      </c>
      <c r="U22" s="458" t="s">
        <v>131</v>
      </c>
    </row>
    <row r="23" spans="1:21" ht="13.5" thickBot="1" x14ac:dyDescent="0.25">
      <c r="C23" s="318" t="str">
        <f>IF(K25=0,"","※措置法31条の3居住用財産の軽減税率適用(E&gt;0)")</f>
        <v/>
      </c>
      <c r="F23" s="193"/>
      <c r="H23" s="317" t="s">
        <v>132</v>
      </c>
      <c r="I23" s="109">
        <f>IF(I21=0,K18,0)</f>
        <v>0</v>
      </c>
      <c r="J23" s="317" t="s">
        <v>133</v>
      </c>
      <c r="K23" s="109">
        <f>MAX(0,K19-500000)</f>
        <v>0</v>
      </c>
      <c r="U23" s="456" t="s">
        <v>134</v>
      </c>
    </row>
    <row r="24" spans="1:21" ht="14.5" thickBot="1" x14ac:dyDescent="0.25">
      <c r="C24" s="79" t="str">
        <f>IF(K25=0,"有料機能入力箇所","（分離）長期譲渡所得金額b")</f>
        <v>有料機能入力箇所</v>
      </c>
      <c r="D24" s="10"/>
      <c r="E24" s="13" t="s">
        <v>122</v>
      </c>
      <c r="F24" s="10"/>
      <c r="H24" s="317" t="s">
        <v>135</v>
      </c>
      <c r="I24" s="109">
        <f>IF(I21=1,I20-MAX(0,MIN(500000,I20)),0)</f>
        <v>0</v>
      </c>
      <c r="J24" s="317" t="s">
        <v>136</v>
      </c>
      <c r="K24" s="109">
        <f>K22+K23</f>
        <v>0</v>
      </c>
      <c r="U24" s="456" t="s">
        <v>137</v>
      </c>
    </row>
    <row r="25" spans="1:21" ht="13.5" thickBot="1" x14ac:dyDescent="0.25">
      <c r="C25" s="318" t="str">
        <f>IF(K25=0,"","※上記以外の標準税率適用・31条の3適用可でもE=0")</f>
        <v/>
      </c>
      <c r="F25" s="193"/>
      <c r="H25" s="317" t="s">
        <v>138</v>
      </c>
      <c r="I25" s="109">
        <f>IF(I21=2,(I20-500000),0)</f>
        <v>-500000</v>
      </c>
      <c r="J25" s="317" t="s">
        <v>139</v>
      </c>
      <c r="K25" s="109">
        <f>試算結果!Q10</f>
        <v>0</v>
      </c>
      <c r="U25" s="456" t="s">
        <v>140</v>
      </c>
    </row>
    <row r="26" spans="1:21" ht="14.5" thickBot="1" x14ac:dyDescent="0.25">
      <c r="C26" s="79" t="s">
        <v>141</v>
      </c>
      <c r="D26" s="10">
        <v>0</v>
      </c>
      <c r="H26" s="317" t="s">
        <v>142</v>
      </c>
      <c r="I26" s="419">
        <f>MAX(0,SUM(I22:I25))</f>
        <v>0</v>
      </c>
      <c r="U26" s="456" t="s">
        <v>143</v>
      </c>
    </row>
    <row r="27" spans="1:21" ht="13.5" thickBot="1" x14ac:dyDescent="0.25">
      <c r="C27" s="15"/>
      <c r="D27" s="17" t="s">
        <v>144</v>
      </c>
      <c r="F27" s="17"/>
      <c r="J27" s="12" t="s">
        <v>145</v>
      </c>
      <c r="K27" s="12" t="s">
        <v>146</v>
      </c>
      <c r="L27" s="17"/>
    </row>
    <row r="28" spans="1:21" ht="13.5" thickBot="1" x14ac:dyDescent="0.25">
      <c r="D28" s="363" t="s">
        <v>147</v>
      </c>
      <c r="F28" s="17"/>
      <c r="J28" s="109">
        <f>IF(AND(C10&gt;=551000,C10&lt;1619000),C10-550000,0)</f>
        <v>0</v>
      </c>
      <c r="K28" s="109">
        <f>IF(AND(NOT(D3="☑"),C11&lt;1300000),C11-600000,0)</f>
        <v>0</v>
      </c>
      <c r="L28" s="17"/>
      <c r="U28" s="404" t="s">
        <v>148</v>
      </c>
    </row>
    <row r="29" spans="1:21" ht="13.5" thickBot="1" x14ac:dyDescent="0.25">
      <c r="J29" s="109">
        <f>IF(AND(C10&gt;=1619000,C10&lt;1620000),1069000,0)</f>
        <v>0</v>
      </c>
      <c r="K29" s="109">
        <f>IF(AND(D3="☑",C11&lt;3300000),C11-1100000,0)</f>
        <v>-1100000</v>
      </c>
      <c r="U29" s="404" t="s">
        <v>149</v>
      </c>
    </row>
    <row r="30" spans="1:21" ht="13.5" thickBot="1" x14ac:dyDescent="0.25">
      <c r="J30" s="109">
        <f>IF(AND(C10&gt;=1620000,C10&lt;1622000),1070000,0)</f>
        <v>0</v>
      </c>
      <c r="K30" s="109">
        <f>IF(AND(C11&lt;4100000,OR(AND(NOT(D3="☑"),C11&gt;=1300000),AND(D3="☑",C11&gt;=3300000))),C11*75%-275000,0)</f>
        <v>0</v>
      </c>
      <c r="Q30" s="161"/>
      <c r="U30" s="404" t="s">
        <v>150</v>
      </c>
    </row>
    <row r="31" spans="1:21" ht="13.5" thickBot="1" x14ac:dyDescent="0.25">
      <c r="J31" s="109">
        <f>IF(AND(C10&gt;=1622000,C10&lt;1624000),1072000,0)</f>
        <v>0</v>
      </c>
      <c r="K31" s="109">
        <f>IF(AND(C11&gt;=4100000,C11&lt;7700000),C11*85%-685000,0)</f>
        <v>0</v>
      </c>
      <c r="Q31" s="161"/>
    </row>
    <row r="32" spans="1:21" ht="13.5" thickBot="1" x14ac:dyDescent="0.25">
      <c r="J32" s="109">
        <f>IF(AND(C10&gt;=1624000,C10&lt;1628000),1074000,0)</f>
        <v>0</v>
      </c>
      <c r="K32" s="109">
        <f>IF(AND(C11&gt;=7700000,C11&lt;10000000),C11*95%-1455000,0)</f>
        <v>0</v>
      </c>
      <c r="Q32" s="161"/>
      <c r="U32" s="456" t="s">
        <v>151</v>
      </c>
    </row>
    <row r="33" spans="2:21" ht="13.5" thickBot="1" x14ac:dyDescent="0.25">
      <c r="J33" s="109">
        <f>IF(AND(C10&gt;=1628000,C10&lt;1800000),ROUNDDOWN(C10/4,-3)*2.4+100000,0)</f>
        <v>0</v>
      </c>
      <c r="K33" s="109">
        <f>IF(C11&gt;=10000000,C11-1955000,0)</f>
        <v>0</v>
      </c>
      <c r="Q33" s="161"/>
      <c r="S33" s="161"/>
      <c r="U33" s="456" t="s">
        <v>152</v>
      </c>
    </row>
    <row r="34" spans="2:21" ht="13.5" thickBot="1" x14ac:dyDescent="0.25">
      <c r="B34" s="161"/>
      <c r="J34" s="109"/>
      <c r="Q34" s="161"/>
      <c r="S34" s="161"/>
      <c r="U34" s="405"/>
    </row>
    <row r="35" spans="2:21" ht="13.5" thickBot="1" x14ac:dyDescent="0.25">
      <c r="J35" s="109">
        <f>IF(AND(C10&gt;=1800000,C10&lt;3600000),ROUNDDOWN(C10/4,-3)*2.8-80000,0)</f>
        <v>0</v>
      </c>
      <c r="S35" s="161"/>
      <c r="U35" s="407" t="s">
        <v>153</v>
      </c>
    </row>
    <row r="36" spans="2:21" ht="13.5" thickBot="1" x14ac:dyDescent="0.25">
      <c r="J36" s="109">
        <f>IF(AND(C10&gt;=3600000,C10&lt;6600000),ROUNDDOWN(C10/4,-3)*3.2-440000,0)</f>
        <v>0</v>
      </c>
      <c r="S36" s="161"/>
      <c r="U36" s="407" t="s">
        <v>154</v>
      </c>
    </row>
    <row r="37" spans="2:21" ht="13.5" thickBot="1" x14ac:dyDescent="0.25">
      <c r="J37" s="109">
        <f>IF(AND(C10&gt;=6600000,C10&lt;8500000),C10*0.9-1100000,0)</f>
        <v>0</v>
      </c>
      <c r="U37" s="405"/>
    </row>
    <row r="38" spans="2:21" ht="13.5" thickBot="1" x14ac:dyDescent="0.25">
      <c r="J38" s="109">
        <f>IF(C10&gt;=8500000,C10-1950000,0)-IF(AND(C10&gt;8500000,各種控除必要情報!L22=1),MIN(150000,(C10-8500000)*0.1),0)</f>
        <v>0</v>
      </c>
      <c r="U38" s="406" t="s">
        <v>155</v>
      </c>
    </row>
    <row r="39" spans="2:21" x14ac:dyDescent="0.2">
      <c r="U39" s="407"/>
    </row>
    <row r="40" spans="2:21" ht="13.5" thickBot="1" x14ac:dyDescent="0.25">
      <c r="U40" s="457" t="s">
        <v>156</v>
      </c>
    </row>
    <row r="41" spans="2:21" ht="14.5" thickBot="1" x14ac:dyDescent="0.25">
      <c r="B41" s="316" t="s">
        <v>85</v>
      </c>
      <c r="C41" s="317" t="s">
        <v>157</v>
      </c>
      <c r="D41" s="10"/>
      <c r="U41" s="456" t="s">
        <v>158</v>
      </c>
    </row>
    <row r="42" spans="2:21" ht="13.5" thickBot="1" x14ac:dyDescent="0.25">
      <c r="B42" s="458" t="s">
        <v>159</v>
      </c>
      <c r="C42" s="317" t="s">
        <v>160</v>
      </c>
      <c r="D42" s="10"/>
      <c r="U42" s="456" t="s">
        <v>161</v>
      </c>
    </row>
    <row r="43" spans="2:21" ht="13.5" thickBot="1" x14ac:dyDescent="0.25">
      <c r="B43" s="458" t="s">
        <v>162</v>
      </c>
      <c r="C43" s="317" t="s">
        <v>163</v>
      </c>
      <c r="D43" s="10"/>
      <c r="U43" s="456" t="s">
        <v>164</v>
      </c>
    </row>
    <row r="44" spans="2:21" ht="13.5" thickBot="1" x14ac:dyDescent="0.25">
      <c r="B44" s="458" t="s">
        <v>165</v>
      </c>
      <c r="C44" s="317" t="s">
        <v>166</v>
      </c>
      <c r="D44" s="109">
        <f>D8</f>
        <v>0</v>
      </c>
      <c r="U44" s="456" t="s">
        <v>167</v>
      </c>
    </row>
    <row r="45" spans="2:21" ht="13.5" thickBot="1" x14ac:dyDescent="0.25">
      <c r="B45" s="458" t="s">
        <v>168</v>
      </c>
      <c r="C45" s="317" t="s">
        <v>169</v>
      </c>
      <c r="D45" s="109">
        <f>MAX(0,'株式配当等（特定口座受入配当除く）'!D98+'株式配当等（特定口座受入配当除く）'!D99+'上場株式等の譲渡所得（源泉あり）・特定口座受入配当'!Q15)+'上場株式等の譲渡所得（源泉あり）・特定口座受入配当'!P29</f>
        <v>0</v>
      </c>
      <c r="E45" s="382" t="s">
        <v>170</v>
      </c>
      <c r="F45" s="10"/>
      <c r="U45" s="405"/>
    </row>
    <row r="46" spans="2:21" ht="13.5" thickBot="1" x14ac:dyDescent="0.25">
      <c r="B46" s="458" t="s">
        <v>171</v>
      </c>
      <c r="C46" s="317" t="s">
        <v>172</v>
      </c>
      <c r="D46" s="109">
        <f>C10</f>
        <v>0</v>
      </c>
      <c r="F46" s="382" t="s">
        <v>173</v>
      </c>
      <c r="U46" s="407" t="s">
        <v>174</v>
      </c>
    </row>
    <row r="47" spans="2:21" ht="13.5" thickBot="1" x14ac:dyDescent="0.25">
      <c r="B47" s="458" t="s">
        <v>175</v>
      </c>
      <c r="C47" s="317" t="s">
        <v>176</v>
      </c>
      <c r="D47" s="109">
        <f>C11</f>
        <v>0</v>
      </c>
      <c r="F47" s="382" t="s">
        <v>177</v>
      </c>
      <c r="U47" s="407" t="s">
        <v>178</v>
      </c>
    </row>
    <row r="48" spans="2:21" ht="13.5" thickBot="1" x14ac:dyDescent="0.25">
      <c r="B48" s="161"/>
      <c r="C48" s="317" t="s">
        <v>179</v>
      </c>
      <c r="D48" s="10"/>
      <c r="F48" s="382" t="s">
        <v>180</v>
      </c>
    </row>
    <row r="49" spans="2:21" ht="13.5" thickBot="1" x14ac:dyDescent="0.25">
      <c r="B49" s="161"/>
      <c r="C49" s="317" t="s">
        <v>181</v>
      </c>
      <c r="D49" s="10"/>
      <c r="F49" s="382" t="s">
        <v>182</v>
      </c>
      <c r="U49" s="15" t="s">
        <v>183</v>
      </c>
    </row>
    <row r="50" spans="2:21" ht="13.5" thickBot="1" x14ac:dyDescent="0.25">
      <c r="B50" s="161"/>
      <c r="C50" s="317" t="s">
        <v>184</v>
      </c>
      <c r="D50" s="109">
        <f>C15</f>
        <v>0</v>
      </c>
      <c r="U50" s="15" t="s">
        <v>185</v>
      </c>
    </row>
    <row r="51" spans="2:21" ht="13.5" thickBot="1" x14ac:dyDescent="0.25">
      <c r="B51" s="161"/>
      <c r="C51" s="317" t="s">
        <v>186</v>
      </c>
      <c r="D51" s="109">
        <f>C16</f>
        <v>0</v>
      </c>
      <c r="U51" s="458" t="s">
        <v>187</v>
      </c>
    </row>
    <row r="52" spans="2:21" ht="13.5" thickBot="1" x14ac:dyDescent="0.25">
      <c r="B52" s="161"/>
      <c r="C52" s="317" t="s">
        <v>188</v>
      </c>
      <c r="D52" s="109">
        <f>C17</f>
        <v>0</v>
      </c>
      <c r="U52" s="15" t="s">
        <v>189</v>
      </c>
    </row>
    <row r="53" spans="2:21" ht="13.5" thickBot="1" x14ac:dyDescent="0.25">
      <c r="B53" s="161"/>
      <c r="C53" s="317" t="s">
        <v>190</v>
      </c>
      <c r="D53" s="10"/>
      <c r="U53" s="417" t="s">
        <v>191</v>
      </c>
    </row>
    <row r="54" spans="2:21" ht="13.5" thickBot="1" x14ac:dyDescent="0.25">
      <c r="C54" s="317" t="s">
        <v>192</v>
      </c>
      <c r="D54" s="10"/>
      <c r="Q54" s="15" t="s">
        <v>193</v>
      </c>
    </row>
    <row r="55" spans="2:21" ht="13.5" thickBot="1" x14ac:dyDescent="0.25">
      <c r="C55" s="317" t="s">
        <v>194</v>
      </c>
      <c r="D55" s="10"/>
      <c r="Q55" s="15" t="s">
        <v>195</v>
      </c>
      <c r="U55" s="458" t="s">
        <v>196</v>
      </c>
    </row>
    <row r="56" spans="2:21" ht="13.5" thickBot="1" x14ac:dyDescent="0.25">
      <c r="C56" s="317" t="s">
        <v>197</v>
      </c>
      <c r="D56" s="10"/>
      <c r="Q56" s="15" t="s">
        <v>198</v>
      </c>
      <c r="U56" s="458" t="s">
        <v>199</v>
      </c>
    </row>
    <row r="57" spans="2:21" ht="13.5" thickBot="1" x14ac:dyDescent="0.25">
      <c r="C57" s="317" t="s">
        <v>200</v>
      </c>
      <c r="D57" s="10"/>
      <c r="Q57" s="15" t="s">
        <v>201</v>
      </c>
    </row>
    <row r="58" spans="2:21" ht="13.5" thickBot="1" x14ac:dyDescent="0.25">
      <c r="C58" s="317" t="s">
        <v>202</v>
      </c>
      <c r="D58" s="10"/>
      <c r="Q58" s="15" t="s">
        <v>203</v>
      </c>
      <c r="U58" s="408" t="s">
        <v>204</v>
      </c>
    </row>
    <row r="59" spans="2:21" ht="13.5" thickBot="1" x14ac:dyDescent="0.25">
      <c r="B59" s="318" t="s">
        <v>205</v>
      </c>
      <c r="C59" s="317" t="s">
        <v>206</v>
      </c>
      <c r="D59" s="10"/>
      <c r="Q59" s="15" t="s">
        <v>207</v>
      </c>
      <c r="U59" s="408" t="s">
        <v>208</v>
      </c>
    </row>
    <row r="60" spans="2:21" ht="13.5" thickBot="1" x14ac:dyDescent="0.25">
      <c r="B60" s="318" t="s">
        <v>209</v>
      </c>
      <c r="C60" s="317" t="s">
        <v>206</v>
      </c>
      <c r="D60" s="109">
        <f>'上場株式等の譲渡所得（源泉あり）・特定口座受入配当'!X8</f>
        <v>0</v>
      </c>
      <c r="Q60" s="15" t="s">
        <v>210</v>
      </c>
      <c r="U60" s="408" t="s">
        <v>211</v>
      </c>
    </row>
    <row r="61" spans="2:21" ht="13.5" thickBot="1" x14ac:dyDescent="0.25">
      <c r="C61" s="317" t="s">
        <v>212</v>
      </c>
      <c r="D61" s="109">
        <f>'上場株式等の譲渡所得（源泉あり）・特定口座受入配当'!Q21</f>
        <v>0</v>
      </c>
      <c r="Q61" s="15" t="s">
        <v>213</v>
      </c>
    </row>
    <row r="62" spans="2:21" ht="13.5" thickBot="1" x14ac:dyDescent="0.25">
      <c r="C62" s="317" t="s">
        <v>214</v>
      </c>
      <c r="D62" s="10"/>
      <c r="Q62" s="15" t="s">
        <v>215</v>
      </c>
      <c r="U62" s="408" t="s">
        <v>216</v>
      </c>
    </row>
    <row r="63" spans="2:21" ht="13.5" thickBot="1" x14ac:dyDescent="0.25">
      <c r="C63" s="317" t="s">
        <v>217</v>
      </c>
      <c r="D63" s="10"/>
      <c r="Q63" s="15" t="s">
        <v>218</v>
      </c>
      <c r="U63" s="408" t="s">
        <v>219</v>
      </c>
    </row>
    <row r="64" spans="2:21" ht="13.5" thickBot="1" x14ac:dyDescent="0.25">
      <c r="C64" s="317" t="s">
        <v>220</v>
      </c>
      <c r="D64" s="319" t="s">
        <v>221</v>
      </c>
      <c r="Q64" s="15" t="s">
        <v>222</v>
      </c>
      <c r="U64" s="408" t="s">
        <v>223</v>
      </c>
    </row>
    <row r="65" spans="2:21" ht="14.5" thickBot="1" x14ac:dyDescent="0.25">
      <c r="C65" s="321" t="s">
        <v>224</v>
      </c>
      <c r="D65" s="282">
        <f>(SUM(D41:D63)+IF(F45&gt;0,-D45+F45))*試算結果!M31</f>
        <v>0</v>
      </c>
      <c r="Q65" s="15" t="s">
        <v>225</v>
      </c>
      <c r="U65" s="408" t="s">
        <v>226</v>
      </c>
    </row>
    <row r="66" spans="2:21" ht="13.5" thickBot="1" x14ac:dyDescent="0.25">
      <c r="B66" s="458" t="s">
        <v>227</v>
      </c>
      <c r="C66" s="322" t="s">
        <v>228</v>
      </c>
      <c r="U66" s="408" t="s">
        <v>229</v>
      </c>
    </row>
    <row r="67" spans="2:21" ht="13.5" thickBot="1" x14ac:dyDescent="0.25">
      <c r="B67" s="458" t="s">
        <v>230</v>
      </c>
      <c r="C67" s="317" t="s">
        <v>231</v>
      </c>
      <c r="D67" s="10"/>
      <c r="G67" s="109">
        <f>SUM(D67:D69)</f>
        <v>0</v>
      </c>
      <c r="I67" s="15" t="s">
        <v>232</v>
      </c>
      <c r="U67" s="408" t="s">
        <v>233</v>
      </c>
    </row>
    <row r="68" spans="2:21" ht="13.5" thickBot="1" x14ac:dyDescent="0.25">
      <c r="C68" s="317" t="s">
        <v>234</v>
      </c>
      <c r="D68" s="10"/>
      <c r="G68" s="109">
        <f>G67+C11</f>
        <v>0</v>
      </c>
      <c r="I68" s="15" t="s">
        <v>235</v>
      </c>
      <c r="U68" s="408" t="s">
        <v>236</v>
      </c>
    </row>
    <row r="69" spans="2:21" ht="13.5" thickBot="1" x14ac:dyDescent="0.25">
      <c r="C69" s="317" t="s">
        <v>237</v>
      </c>
      <c r="D69" s="10"/>
    </row>
  </sheetData>
  <sheetProtection algorithmName="SHA-512" hashValue="prWJNCubKMLgmU6vyzlSg/q8wckSxj6BFTiuDfx88c7WylatFRqQJIFqP0QYRA1mPj9Ii+9eLO6lFFm8ry36wA==" saltValue="Cx+9J9pOPHMwf4NmGVul5g==" spinCount="100000" sheet="1" objects="1" scenarios="1" selectLockedCells="1"/>
  <protectedRanges>
    <protectedRange sqref="D3" name="R1StartUp_4"/>
  </protectedRanges>
  <mergeCells count="1">
    <mergeCell ref="G1:H1"/>
  </mergeCells>
  <phoneticPr fontId="1" type="noConversion"/>
  <dataValidations count="10">
    <dataValidation type="whole" operator="greaterThanOrEqual" allowBlank="1" showInputMessage="1" showErrorMessage="1" sqref="G3:H3" xr:uid="{00000000-0002-0000-0400-000000000000}">
      <formula1>380000</formula1>
    </dataValidation>
    <dataValidation type="whole" operator="greaterThanOrEqual" allowBlank="1" showInputMessage="1" showErrorMessage="1" sqref="G4:H4" xr:uid="{00000000-0002-0000-0400-000001000000}">
      <formula1>330000</formula1>
    </dataValidation>
    <dataValidation type="whole" operator="notEqual" allowBlank="1" showInputMessage="1" showErrorMessage="1" error="整数で入力してください。_x000a_なお、0は空白としてください。" sqref="D12:D13 D6:D7" xr:uid="{00000000-0002-0000-0400-000002000000}">
      <formula1>0</formula1>
    </dataValidation>
    <dataValidation type="whole" operator="greaterThanOrEqual" allowBlank="1" showInputMessage="1" showErrorMessage="1" error="整数で入力してください。_x000a_マイナスの場合は0としてください。" sqref="D26" xr:uid="{00000000-0002-0000-0400-000003000000}">
      <formula1>0</formula1>
    </dataValidation>
    <dataValidation type="list" allowBlank="1" showInputMessage="1" showErrorMessage="1" sqref="D3" xr:uid="{00000000-0002-0000-0400-000004000000}">
      <formula1>"　,☑"</formula1>
    </dataValidation>
    <dataValidation type="list" showInputMessage="1" showErrorMessage="1" sqref="D4" xr:uid="{00000000-0002-0000-0400-000005000000}">
      <formula1>$G$5:$G$6</formula1>
    </dataValidation>
    <dataValidation type="whole" operator="greaterThanOrEqual" allowBlank="1" showInputMessage="1" showErrorMessage="1" sqref="C10:C11 D20 D22 D24 F3:F4 C15:D17" xr:uid="{00000000-0002-0000-0400-000006000000}">
      <formula1>0</formula1>
    </dataValidation>
    <dataValidation type="whole" operator="greaterThanOrEqual" allowBlank="1" showInputMessage="1" showErrorMessage="1" error="整数で入力してください。_x000a_なお、0は空白としてください。" sqref="D48:D59 F13 D62:D63 D67:D69 D8 D41:D43 F8" xr:uid="{00000000-0002-0000-0400-000007000000}">
      <formula1>0</formula1>
    </dataValidation>
    <dataValidation type="whole" allowBlank="1" showInputMessage="1" showErrorMessage="1" sqref="F22 F24 F20" xr:uid="{00000000-0002-0000-0400-000008000000}">
      <formula1>0</formula1>
      <formula2>50000000</formula2>
    </dataValidation>
    <dataValidation type="whole" operator="greaterThanOrEqual" allowBlank="1" showInputMessage="1" showErrorMessage="1" error="整数で入力してください。_x000a_なお、0は空白としてください。" sqref="F45" xr:uid="{00000000-0002-0000-0400-000009000000}">
      <formula1>D45</formula1>
    </dataValidation>
  </dataValidations>
  <hyperlinks>
    <hyperlink ref="U53" r:id="rId1" xr:uid="{00000000-0004-0000-0400-000000000000}"/>
  </hyperlinks>
  <pageMargins left="0.7" right="0.7" top="0.75" bottom="0.75" header="0.3" footer="0.3"/>
  <pageSetup paperSize="9" orientation="portrait" r:id="rId2"/>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2:CG74"/>
  <sheetViews>
    <sheetView zoomScale="80" zoomScaleNormal="80" workbookViewId="0">
      <selection activeCell="AA5" sqref="AA5"/>
    </sheetView>
  </sheetViews>
  <sheetFormatPr defaultColWidth="9" defaultRowHeight="13" x14ac:dyDescent="0.2"/>
  <cols>
    <col min="1" max="1" width="7.6328125" style="9" customWidth="1"/>
    <col min="2" max="5" width="9" style="9"/>
    <col min="6" max="6" width="21.08984375" style="9" customWidth="1"/>
    <col min="7" max="9" width="9" style="9"/>
    <col min="10" max="10" width="4.6328125" style="9" customWidth="1"/>
    <col min="11" max="11" width="6.90625" style="9" customWidth="1"/>
    <col min="12" max="12" width="1.6328125" style="9" customWidth="1"/>
    <col min="13" max="13" width="8.54296875" style="9" customWidth="1"/>
    <col min="14" max="14" width="29.54296875" style="9" customWidth="1"/>
    <col min="15" max="15" width="9.90625" style="9" hidden="1" customWidth="1"/>
    <col min="16" max="16" width="14.453125" style="9" hidden="1" customWidth="1"/>
    <col min="17" max="17" width="64.90625" style="9" hidden="1" customWidth="1"/>
    <col min="18" max="18" width="8.81640625" style="9" hidden="1" customWidth="1"/>
    <col min="19" max="19" width="47" style="9" hidden="1" customWidth="1"/>
    <col min="20" max="20" width="24.6328125" style="9" hidden="1" customWidth="1"/>
    <col min="21" max="22" width="8.453125" style="9" hidden="1" customWidth="1"/>
    <col min="23" max="23" width="13.08984375" style="9" hidden="1" customWidth="1"/>
    <col min="24" max="24" width="15.6328125" style="9" hidden="1" customWidth="1"/>
    <col min="25" max="25" width="8.453125" style="9" hidden="1" customWidth="1"/>
    <col min="26" max="26" width="12.90625" style="9" customWidth="1"/>
    <col min="27" max="27" width="11.54296875" style="9" customWidth="1"/>
    <col min="28" max="31" width="10.08984375" style="9" customWidth="1"/>
    <col min="32" max="32" width="11" style="9" customWidth="1"/>
    <col min="33" max="33" width="11.54296875" style="9" customWidth="1"/>
    <col min="34" max="37" width="10.08984375" style="9" customWidth="1"/>
    <col min="38" max="38" width="11" style="9" customWidth="1"/>
    <col min="39" max="39" width="11.54296875" style="9" customWidth="1"/>
    <col min="40" max="43" width="10.08984375" style="9" customWidth="1"/>
    <col min="44" max="44" width="11" style="9" customWidth="1"/>
    <col min="45" max="45" width="11.54296875" style="9" customWidth="1"/>
    <col min="46" max="49" width="10.08984375" style="9" customWidth="1"/>
    <col min="50" max="50" width="11" style="9" customWidth="1"/>
    <col min="51" max="51" width="11.54296875" style="9" customWidth="1"/>
    <col min="52" max="55" width="10.08984375" style="9" customWidth="1"/>
    <col min="56" max="56" width="11" style="9" customWidth="1"/>
    <col min="57" max="57" width="11.54296875" style="9" customWidth="1"/>
    <col min="58" max="61" width="10.08984375" style="9" customWidth="1"/>
    <col min="62" max="62" width="11" style="9" customWidth="1"/>
    <col min="63" max="63" width="11.54296875" style="9" customWidth="1"/>
    <col min="64" max="67" width="10.08984375" style="9" customWidth="1"/>
    <col min="68" max="68" width="11" style="9" customWidth="1"/>
    <col min="69" max="69" width="11.54296875" style="9" customWidth="1"/>
    <col min="70" max="73" width="10.08984375" style="9" customWidth="1"/>
    <col min="74" max="74" width="11" style="9" customWidth="1"/>
    <col min="75" max="75" width="11.54296875" style="9" customWidth="1"/>
    <col min="76" max="79" width="10.08984375" style="9" customWidth="1"/>
    <col min="80" max="80" width="11" style="9" customWidth="1"/>
    <col min="81" max="81" width="11.54296875" style="9" customWidth="1"/>
    <col min="82" max="85" width="10.08984375" style="9" customWidth="1"/>
    <col min="86" max="16384" width="9" style="9"/>
  </cols>
  <sheetData>
    <row r="2" spans="1:85" x14ac:dyDescent="0.2">
      <c r="AA2" s="503" t="s">
        <v>238</v>
      </c>
      <c r="AB2" s="503"/>
      <c r="AC2" s="503"/>
      <c r="AD2" s="503"/>
      <c r="AE2" s="503"/>
      <c r="AF2" s="78"/>
      <c r="AG2" s="503" t="s">
        <v>239</v>
      </c>
      <c r="AH2" s="503"/>
      <c r="AI2" s="503"/>
      <c r="AJ2" s="503"/>
      <c r="AK2" s="503"/>
      <c r="AL2" s="78"/>
      <c r="AM2" s="503" t="s">
        <v>240</v>
      </c>
      <c r="AN2" s="503"/>
      <c r="AO2" s="503"/>
      <c r="AP2" s="503"/>
      <c r="AQ2" s="503"/>
      <c r="AR2" s="78"/>
      <c r="AS2" s="503" t="s">
        <v>241</v>
      </c>
      <c r="AT2" s="503"/>
      <c r="AU2" s="503"/>
      <c r="AV2" s="503"/>
      <c r="AW2" s="503"/>
      <c r="AX2" s="78"/>
      <c r="AY2" s="503" t="s">
        <v>242</v>
      </c>
      <c r="AZ2" s="503"/>
      <c r="BA2" s="503"/>
      <c r="BB2" s="503"/>
      <c r="BC2" s="503"/>
      <c r="BD2" s="78"/>
      <c r="BE2" s="503" t="s">
        <v>243</v>
      </c>
      <c r="BF2" s="503"/>
      <c r="BG2" s="503"/>
      <c r="BH2" s="503"/>
      <c r="BI2" s="503"/>
      <c r="BJ2" s="78"/>
      <c r="BK2" s="503" t="s">
        <v>244</v>
      </c>
      <c r="BL2" s="503"/>
      <c r="BM2" s="503"/>
      <c r="BN2" s="503"/>
      <c r="BO2" s="503"/>
      <c r="BP2" s="78"/>
      <c r="BQ2" s="503" t="s">
        <v>245</v>
      </c>
      <c r="BR2" s="503"/>
      <c r="BS2" s="503"/>
      <c r="BT2" s="503"/>
      <c r="BU2" s="503"/>
      <c r="BV2" s="78"/>
      <c r="BW2" s="503" t="s">
        <v>246</v>
      </c>
      <c r="BX2" s="503"/>
      <c r="BY2" s="503"/>
      <c r="BZ2" s="503"/>
      <c r="CA2" s="503"/>
      <c r="CB2" s="78"/>
      <c r="CC2" s="503" t="s">
        <v>247</v>
      </c>
      <c r="CD2" s="503"/>
      <c r="CE2" s="503"/>
      <c r="CF2" s="503"/>
      <c r="CG2" s="503"/>
    </row>
    <row r="3" spans="1:85" x14ac:dyDescent="0.2">
      <c r="Q3" s="522" t="s">
        <v>248</v>
      </c>
      <c r="R3" s="522"/>
      <c r="S3" s="522"/>
      <c r="T3" s="27"/>
      <c r="W3" s="438" t="s">
        <v>249</v>
      </c>
      <c r="AA3" s="30"/>
      <c r="AB3" s="30"/>
      <c r="AC3" s="30"/>
      <c r="AD3" s="30"/>
      <c r="AE3" s="30"/>
      <c r="AG3" s="30"/>
      <c r="AH3" s="30"/>
      <c r="AI3" s="30"/>
      <c r="AJ3" s="30"/>
      <c r="AK3" s="30"/>
      <c r="AM3" s="30"/>
      <c r="AN3" s="30"/>
      <c r="AO3" s="30"/>
      <c r="AP3" s="30"/>
      <c r="AQ3" s="30"/>
      <c r="AS3" s="503" t="s">
        <v>250</v>
      </c>
      <c r="AT3" s="503"/>
      <c r="AU3" s="503"/>
      <c r="AV3" s="503"/>
      <c r="AW3" s="503"/>
      <c r="AY3" s="503" t="s">
        <v>250</v>
      </c>
      <c r="AZ3" s="503"/>
      <c r="BA3" s="503"/>
      <c r="BB3" s="503"/>
      <c r="BC3" s="503"/>
      <c r="BE3" s="503" t="s">
        <v>250</v>
      </c>
      <c r="BF3" s="503"/>
      <c r="BG3" s="503"/>
      <c r="BH3" s="503"/>
      <c r="BI3" s="503"/>
      <c r="BK3" s="503" t="s">
        <v>250</v>
      </c>
      <c r="BL3" s="503"/>
      <c r="BM3" s="503"/>
      <c r="BN3" s="503"/>
      <c r="BO3" s="503"/>
      <c r="BQ3" s="503" t="s">
        <v>250</v>
      </c>
      <c r="BR3" s="503"/>
      <c r="BS3" s="503"/>
      <c r="BT3" s="503"/>
      <c r="BU3" s="503"/>
      <c r="BW3" s="503" t="s">
        <v>250</v>
      </c>
      <c r="BX3" s="503"/>
      <c r="BY3" s="503"/>
      <c r="BZ3" s="503"/>
      <c r="CA3" s="503"/>
      <c r="CC3" s="503" t="s">
        <v>250</v>
      </c>
      <c r="CD3" s="503"/>
      <c r="CE3" s="503"/>
      <c r="CF3" s="503"/>
      <c r="CG3" s="503"/>
    </row>
    <row r="4" spans="1:85" ht="14.5" thickBot="1" x14ac:dyDescent="0.25">
      <c r="K4" s="28"/>
      <c r="M4" s="76"/>
      <c r="N4" s="76"/>
      <c r="Q4" s="11" t="s">
        <v>251</v>
      </c>
      <c r="R4" s="11" t="s">
        <v>252</v>
      </c>
      <c r="S4" s="11" t="s">
        <v>253</v>
      </c>
      <c r="T4" s="11" t="s">
        <v>254</v>
      </c>
      <c r="U4" s="19" t="s">
        <v>64</v>
      </c>
      <c r="V4" s="27" t="s">
        <v>65</v>
      </c>
      <c r="W4" s="27" t="s">
        <v>255</v>
      </c>
      <c r="X4" s="27" t="s">
        <v>256</v>
      </c>
      <c r="Y4" s="19" t="s">
        <v>257</v>
      </c>
      <c r="AA4" s="27" t="s">
        <v>99</v>
      </c>
      <c r="AB4" s="19" t="s">
        <v>64</v>
      </c>
      <c r="AC4" s="27" t="s">
        <v>65</v>
      </c>
      <c r="AD4" s="365" t="s">
        <v>258</v>
      </c>
      <c r="AE4" s="19"/>
      <c r="AG4" s="27" t="s">
        <v>99</v>
      </c>
      <c r="AH4" s="19" t="s">
        <v>64</v>
      </c>
      <c r="AI4" s="27" t="s">
        <v>65</v>
      </c>
      <c r="AJ4" s="365" t="s">
        <v>258</v>
      </c>
      <c r="AK4" s="19"/>
      <c r="AL4" s="504"/>
      <c r="AM4" s="27" t="s">
        <v>99</v>
      </c>
      <c r="AN4" s="19" t="s">
        <v>64</v>
      </c>
      <c r="AO4" s="27" t="s">
        <v>65</v>
      </c>
      <c r="AP4" s="365" t="s">
        <v>258</v>
      </c>
      <c r="AQ4" s="19"/>
      <c r="AR4" s="504"/>
      <c r="AS4" s="27" t="s">
        <v>99</v>
      </c>
      <c r="AT4" s="19" t="s">
        <v>64</v>
      </c>
      <c r="AU4" s="27" t="s">
        <v>65</v>
      </c>
      <c r="AV4" s="365" t="s">
        <v>258</v>
      </c>
      <c r="AW4" s="19"/>
      <c r="AX4" s="504"/>
      <c r="AY4" s="27" t="s">
        <v>99</v>
      </c>
      <c r="AZ4" s="19" t="s">
        <v>64</v>
      </c>
      <c r="BA4" s="27" t="s">
        <v>65</v>
      </c>
      <c r="BB4" s="365" t="s">
        <v>258</v>
      </c>
      <c r="BC4" s="19"/>
      <c r="BD4" s="504"/>
      <c r="BE4" s="27" t="s">
        <v>99</v>
      </c>
      <c r="BF4" s="19" t="s">
        <v>64</v>
      </c>
      <c r="BG4" s="27" t="s">
        <v>65</v>
      </c>
      <c r="BH4" s="365" t="s">
        <v>258</v>
      </c>
      <c r="BI4" s="19"/>
      <c r="BJ4" s="504"/>
      <c r="BK4" s="27" t="s">
        <v>99</v>
      </c>
      <c r="BL4" s="19" t="s">
        <v>64</v>
      </c>
      <c r="BM4" s="27" t="s">
        <v>65</v>
      </c>
      <c r="BN4" s="365" t="s">
        <v>258</v>
      </c>
      <c r="BO4" s="19"/>
      <c r="BP4" s="504"/>
      <c r="BQ4" s="27" t="s">
        <v>99</v>
      </c>
      <c r="BR4" s="19" t="s">
        <v>64</v>
      </c>
      <c r="BS4" s="27" t="s">
        <v>65</v>
      </c>
      <c r="BT4" s="365" t="s">
        <v>258</v>
      </c>
      <c r="BU4" s="19"/>
      <c r="BV4" s="504"/>
      <c r="BW4" s="27" t="s">
        <v>99</v>
      </c>
      <c r="BX4" s="19" t="s">
        <v>64</v>
      </c>
      <c r="BY4" s="27" t="s">
        <v>65</v>
      </c>
      <c r="BZ4" s="365" t="s">
        <v>258</v>
      </c>
      <c r="CA4" s="19"/>
      <c r="CB4" s="504"/>
      <c r="CC4" s="27" t="s">
        <v>99</v>
      </c>
      <c r="CD4" s="19" t="s">
        <v>64</v>
      </c>
      <c r="CE4" s="27" t="s">
        <v>65</v>
      </c>
      <c r="CF4" s="365" t="s">
        <v>258</v>
      </c>
      <c r="CG4" s="19"/>
    </row>
    <row r="5" spans="1:85" ht="14.5" thickBot="1" x14ac:dyDescent="0.25">
      <c r="K5" s="28"/>
      <c r="M5" s="76"/>
      <c r="N5" s="77" t="s">
        <v>259</v>
      </c>
      <c r="P5" s="38" t="s">
        <v>260</v>
      </c>
      <c r="Q5" s="111">
        <f>(AA5-$R$9*AD6-AD29)*AB8+(AG5-$R$9*AJ6-AJ29)*AH8+(AM5-$R$9*AP6-AP29)*AN8+$R$9*((AS5-$R$9*AV6-AV29)*AT8+(AY5-$R$9*BB6-BB29)*AZ8+(BE5-$R$9*BH6-BH29)*BF8+(BK5-$R$9*BN6-BN29)*BL8+(BQ5-$R$9*BT6-BT29)*BR8+(BW5-$R$9*BZ6-BZ29)*BX8+(CC5-$R$9*CF6-CF29)*CD8)</f>
        <v>0</v>
      </c>
      <c r="R5" s="111">
        <f>'株式等譲渡所得（源泉徴収されないもの）'!E2+'株式等譲渡所得（源泉徴収されないもの）'!E5+Q5</f>
        <v>0</v>
      </c>
      <c r="S5" s="111">
        <f>-上場株式等の繰越損失!M3+MAX(0,R5)</f>
        <v>0</v>
      </c>
      <c r="T5" s="111">
        <f>MAX(0,S5)</f>
        <v>0</v>
      </c>
      <c r="U5" s="476">
        <f>AB5*(AB8)+AH5*(AH8)+AN5*(AN8)+$R$9*(AT5*(AT8)+AZ5*(AZ8)+BF5*(BF8)+BL5*(BL8)+BR5*(BR8)+BX5*(BX8)+CD5*(CD8))</f>
        <v>0</v>
      </c>
      <c r="V5" s="437">
        <f>IF($S$25=5,V6,V8)</f>
        <v>0</v>
      </c>
      <c r="W5" s="476">
        <f>AC5*AB8+AI5*AH8+AO5*AN8+$R$9*(AU5*AT8+BA5*AZ8+BG5*BF8+BM5*BL8+BS5*BR8+BY5*BX8+CE5*CD8)</f>
        <v>0</v>
      </c>
      <c r="X5" s="434">
        <f>AA6*AB8+AG6*AH8+AM6*AN8+$R$9*(AS6*AT8+AY6*AZ8+BE6*BF8+BK6*BL8+BQ6*BR8+BW6*BX8+CC6*CD8)</f>
        <v>0</v>
      </c>
      <c r="Y5" s="112"/>
      <c r="AA5" s="10"/>
      <c r="AB5" s="40"/>
      <c r="AC5" s="40"/>
      <c r="AD5" s="365" t="s">
        <v>261</v>
      </c>
      <c r="AE5" s="30"/>
      <c r="AG5" s="10"/>
      <c r="AH5" s="40"/>
      <c r="AI5" s="40"/>
      <c r="AJ5" s="365" t="s">
        <v>261</v>
      </c>
      <c r="AK5" s="30"/>
      <c r="AL5" s="504"/>
      <c r="AM5" s="10"/>
      <c r="AN5" s="40"/>
      <c r="AO5" s="40"/>
      <c r="AP5" s="365" t="s">
        <v>261</v>
      </c>
      <c r="AQ5" s="30"/>
      <c r="AR5" s="504"/>
      <c r="AS5" s="10"/>
      <c r="AT5" s="40"/>
      <c r="AU5" s="40"/>
      <c r="AV5" s="365" t="s">
        <v>261</v>
      </c>
      <c r="AW5" s="30"/>
      <c r="AX5" s="504"/>
      <c r="AY5" s="10"/>
      <c r="AZ5" s="40"/>
      <c r="BA5" s="40"/>
      <c r="BB5" s="365" t="s">
        <v>261</v>
      </c>
      <c r="BC5" s="30"/>
      <c r="BD5" s="504"/>
      <c r="BE5" s="10"/>
      <c r="BF5" s="40"/>
      <c r="BG5" s="40"/>
      <c r="BH5" s="365" t="s">
        <v>261</v>
      </c>
      <c r="BI5" s="30"/>
      <c r="BJ5" s="504"/>
      <c r="BK5" s="10"/>
      <c r="BL5" s="40"/>
      <c r="BM5" s="40"/>
      <c r="BN5" s="365" t="s">
        <v>261</v>
      </c>
      <c r="BO5" s="30"/>
      <c r="BP5" s="504"/>
      <c r="BQ5" s="10"/>
      <c r="BR5" s="40"/>
      <c r="BS5" s="40"/>
      <c r="BT5" s="365" t="s">
        <v>261</v>
      </c>
      <c r="BU5" s="30"/>
      <c r="BV5" s="504"/>
      <c r="BW5" s="10"/>
      <c r="BX5" s="40"/>
      <c r="BY5" s="40"/>
      <c r="BZ5" s="365" t="s">
        <v>261</v>
      </c>
      <c r="CA5" s="30"/>
      <c r="CB5" s="504"/>
      <c r="CC5" s="10"/>
      <c r="CD5" s="40"/>
      <c r="CE5" s="40"/>
      <c r="CF5" s="365" t="s">
        <v>261</v>
      </c>
      <c r="CG5" s="30"/>
    </row>
    <row r="6" spans="1:85" ht="13.5" thickBot="1" x14ac:dyDescent="0.25">
      <c r="K6" s="28"/>
      <c r="P6" s="38" t="s">
        <v>262</v>
      </c>
      <c r="Q6" s="476">
        <f>AA5*(1-AB8)+AG5*(1-AH8)+AM5*(1-AN8)+$R$9*(AS5*(1-AT8)+AY5*(1-AZ8)+BE5*(1-BF8)+BK5*(1-BL8)+BQ5*(1-BR8)+BW5*(1-BX8)+CC5*(1-CD8))</f>
        <v>0</v>
      </c>
      <c r="R6" s="110"/>
      <c r="S6" s="440">
        <f>MAX(AA5,0)*(1-AB8)+MAX(AG5,0)*(1-AH8)+MAX(AM5,0)*(1-AN8)+$R$9*(MAX(AS5,0)*(1-AT8)+MAX(AY5,0)*(1-AZ8)+MAX(BE5,0)*(1-BF8)+MAX(BK5,0)*(1-BL8)+MAX(BQ5,0)*(1-BR8)+MAX(BW5,0)*(1-BX8)+MAX(CC5,0)*(1-CD8))</f>
        <v>0</v>
      </c>
      <c r="T6" s="440">
        <f>S6</f>
        <v>0</v>
      </c>
      <c r="U6" s="111">
        <f>AB5*(1-AB8)+AH5*(1-AH8)+AN5*(1-AN8)+$R$9*(AT5*(1-AT8)+AZ5*(1-AZ8)+BF5*(1-BF8)+BL5*(1-BL8)+BR5*(1-BR8)+BX5*(1-BX8)+CD5*(1-CD8))</f>
        <v>0</v>
      </c>
      <c r="V6" s="434">
        <f>AC5*(1-AB8)+AI5*(1-AH8)+AO5*(1-AN8)+$R$9*(AU5*(1-AT8)+BA5*(1-AZ8)+BG5*(1-BF8)+BM5*(1-BL8)+BS5*(1-BR8)+BY5*(1-BX8)+CE5*(1-CD8))</f>
        <v>0</v>
      </c>
      <c r="W6" s="362" t="s">
        <v>263</v>
      </c>
      <c r="X6" s="111">
        <f>AA6*AC8+AG6*AI8+AM6*AO8+$R$9*(AS6*AU8+AY6*BA8+BE6*BG8+BK6*BM8+BQ6*BS8+BW6*BY8+CC6*CE8)</f>
        <v>0</v>
      </c>
      <c r="Y6" s="112"/>
      <c r="Z6" s="21" t="s">
        <v>264</v>
      </c>
      <c r="AA6" s="10"/>
      <c r="AB6" s="296" t="s">
        <v>265</v>
      </c>
      <c r="AC6" s="295"/>
      <c r="AD6" s="10"/>
      <c r="AE6" s="35" t="s">
        <v>266</v>
      </c>
      <c r="AF6" s="21" t="s">
        <v>264</v>
      </c>
      <c r="AG6" s="10"/>
      <c r="AH6" s="296" t="s">
        <v>265</v>
      </c>
      <c r="AI6" s="295"/>
      <c r="AJ6" s="10"/>
      <c r="AK6" s="35" t="s">
        <v>266</v>
      </c>
      <c r="AL6" s="21" t="s">
        <v>264</v>
      </c>
      <c r="AM6" s="10"/>
      <c r="AN6" s="296" t="s">
        <v>265</v>
      </c>
      <c r="AO6" s="295"/>
      <c r="AP6" s="10"/>
      <c r="AQ6" s="35" t="s">
        <v>266</v>
      </c>
      <c r="AR6" s="21" t="s">
        <v>264</v>
      </c>
      <c r="AS6" s="10"/>
      <c r="AT6" s="296" t="s">
        <v>265</v>
      </c>
      <c r="AU6" s="295"/>
      <c r="AV6" s="10"/>
      <c r="AW6" s="35" t="s">
        <v>266</v>
      </c>
      <c r="AX6" s="21" t="s">
        <v>264</v>
      </c>
      <c r="AY6" s="10"/>
      <c r="AZ6" s="296" t="s">
        <v>265</v>
      </c>
      <c r="BA6" s="295"/>
      <c r="BB6" s="10"/>
      <c r="BC6" s="35" t="s">
        <v>266</v>
      </c>
      <c r="BD6" s="21" t="s">
        <v>264</v>
      </c>
      <c r="BE6" s="10"/>
      <c r="BF6" s="296" t="s">
        <v>265</v>
      </c>
      <c r="BG6" s="295"/>
      <c r="BH6" s="10"/>
      <c r="BI6" s="35" t="s">
        <v>266</v>
      </c>
      <c r="BJ6" s="21" t="s">
        <v>264</v>
      </c>
      <c r="BK6" s="10"/>
      <c r="BL6" s="296" t="s">
        <v>265</v>
      </c>
      <c r="BM6" s="295"/>
      <c r="BN6" s="10"/>
      <c r="BO6" s="35" t="s">
        <v>266</v>
      </c>
      <c r="BP6" s="21" t="s">
        <v>264</v>
      </c>
      <c r="BQ6" s="10"/>
      <c r="BR6" s="296" t="s">
        <v>265</v>
      </c>
      <c r="BS6" s="295"/>
      <c r="BT6" s="10"/>
      <c r="BU6" s="35" t="s">
        <v>266</v>
      </c>
      <c r="BV6" s="21" t="s">
        <v>264</v>
      </c>
      <c r="BW6" s="10"/>
      <c r="BX6" s="296" t="s">
        <v>265</v>
      </c>
      <c r="BY6" s="295"/>
      <c r="BZ6" s="10"/>
      <c r="CA6" s="35" t="s">
        <v>266</v>
      </c>
      <c r="CB6" s="21" t="s">
        <v>264</v>
      </c>
      <c r="CC6" s="10"/>
      <c r="CD6" s="296" t="s">
        <v>265</v>
      </c>
      <c r="CE6" s="295"/>
      <c r="CF6" s="10"/>
      <c r="CG6" s="35" t="s">
        <v>266</v>
      </c>
    </row>
    <row r="7" spans="1:85" ht="13.5" thickBot="1" x14ac:dyDescent="0.25">
      <c r="P7" s="38" t="s">
        <v>260</v>
      </c>
      <c r="Q7" s="111">
        <f>(AA5-$R$9*AD6-AD29)*AC8+(AG5-$R$9*AJ6-AJ29)*AI8+(AM5-$R$9*AP6-AP29)*AO8+$R$9*((AS5-$R$9*AV6-AV29)*AU8+(AY5-$R$9*BB6-BB29)*BA8+(BE5-$R$9*BH6-BH29)*BG8+(BK5-$R$9*BN6-BN29)*BM8+(BQ5-$R$9*BT6-BT29)*BS8+(BW5-$R$9*BZ6-BZ29)*BY8+(CC5-$R$9*CF6-CF29)*CE8)</f>
        <v>0</v>
      </c>
      <c r="R7" s="111">
        <f>'株式等譲渡所得（源泉徴収されないもの）'!E2+'株式等譲渡所得（源泉徴収されないもの）'!E5+Q7</f>
        <v>0</v>
      </c>
      <c r="S7" s="111">
        <f>-上場株式等の繰越損失!N3+MAX(0,R7)</f>
        <v>0</v>
      </c>
      <c r="T7" s="111">
        <f>MAX(0,S7)</f>
        <v>0</v>
      </c>
      <c r="U7" s="433" t="s">
        <v>267</v>
      </c>
      <c r="V7" s="372">
        <f>T7*5%</f>
        <v>0</v>
      </c>
      <c r="W7" s="111">
        <f>AC5*AC8+AI5*AI8+AO5*AO8+$R$9*(AU5*AU8+BA5*BA8+BG5*BG8+BM5*BM8+BS5*BS8+BY5*BY8+CE5*CE8)</f>
        <v>0</v>
      </c>
      <c r="X7" s="437">
        <f>IF($S$25=5,X5,X6)</f>
        <v>0</v>
      </c>
      <c r="Y7" s="112"/>
      <c r="AA7" s="21" t="s">
        <v>268</v>
      </c>
      <c r="AB7" s="39" t="s">
        <v>269</v>
      </c>
      <c r="AC7" s="450"/>
      <c r="AD7" s="11" t="s">
        <v>270</v>
      </c>
      <c r="AG7" s="21" t="s">
        <v>268</v>
      </c>
      <c r="AH7" s="39" t="s">
        <v>269</v>
      </c>
      <c r="AI7" s="450"/>
      <c r="AJ7" s="11" t="s">
        <v>270</v>
      </c>
      <c r="AL7" s="44"/>
      <c r="AM7" s="21" t="s">
        <v>268</v>
      </c>
      <c r="AN7" s="39" t="s">
        <v>269</v>
      </c>
      <c r="AO7" s="450"/>
      <c r="AP7" s="11" t="s">
        <v>270</v>
      </c>
      <c r="AR7" s="44"/>
      <c r="AS7" s="21" t="s">
        <v>268</v>
      </c>
      <c r="AT7" s="39" t="s">
        <v>269</v>
      </c>
      <c r="AU7" s="450"/>
      <c r="AV7" s="11" t="s">
        <v>270</v>
      </c>
      <c r="AX7" s="44"/>
      <c r="AY7" s="21" t="s">
        <v>268</v>
      </c>
      <c r="AZ7" s="39" t="s">
        <v>269</v>
      </c>
      <c r="BA7" s="450"/>
      <c r="BB7" s="11" t="s">
        <v>270</v>
      </c>
      <c r="BD7" s="44"/>
      <c r="BE7" s="21" t="s">
        <v>268</v>
      </c>
      <c r="BF7" s="39" t="s">
        <v>269</v>
      </c>
      <c r="BG7" s="450"/>
      <c r="BH7" s="11" t="s">
        <v>270</v>
      </c>
      <c r="BJ7" s="44"/>
      <c r="BK7" s="21" t="s">
        <v>268</v>
      </c>
      <c r="BL7" s="39" t="s">
        <v>269</v>
      </c>
      <c r="BM7" s="450"/>
      <c r="BN7" s="11" t="s">
        <v>270</v>
      </c>
      <c r="BP7" s="44"/>
      <c r="BQ7" s="21" t="s">
        <v>268</v>
      </c>
      <c r="BR7" s="39" t="s">
        <v>269</v>
      </c>
      <c r="BS7" s="452"/>
      <c r="BT7" s="11" t="s">
        <v>270</v>
      </c>
      <c r="BV7" s="44"/>
      <c r="BW7" s="21" t="s">
        <v>268</v>
      </c>
      <c r="BX7" s="39" t="s">
        <v>269</v>
      </c>
      <c r="BY7" s="450"/>
      <c r="BZ7" s="11" t="s">
        <v>270</v>
      </c>
      <c r="CB7" s="44"/>
      <c r="CC7" s="21" t="s">
        <v>268</v>
      </c>
      <c r="CD7" s="39" t="s">
        <v>269</v>
      </c>
      <c r="CE7" s="450"/>
      <c r="CF7" s="11" t="s">
        <v>270</v>
      </c>
    </row>
    <row r="8" spans="1:85" ht="13.5" thickBot="1" x14ac:dyDescent="0.25">
      <c r="P8" s="38" t="s">
        <v>262</v>
      </c>
      <c r="Q8" s="110"/>
      <c r="R8" s="437">
        <f>IF($S$25=5,R5,R7)</f>
        <v>0</v>
      </c>
      <c r="S8" s="372">
        <f>AA5*(1-AC8)+AG5*(1-AI8)+AM5*(1-AO8)+$R$9*0</f>
        <v>0</v>
      </c>
      <c r="T8" s="372">
        <f>S8</f>
        <v>0</v>
      </c>
      <c r="U8" s="433" t="s">
        <v>267</v>
      </c>
      <c r="V8" s="111">
        <f>AC5*(1-AC8)+AI5*(1-AI8)+AO5*(1-AO8)+$R$9*(AU5*(1-AU8)+BA5*(1-BA8)+BG5*(1-BG8)+BM5*(1-BM8)+BS5*(1-BS8)+BY5*(1-BY8)+CE5*(1-CE8))</f>
        <v>0</v>
      </c>
      <c r="W8" s="111">
        <f>V8</f>
        <v>0</v>
      </c>
      <c r="X8" s="446">
        <f>AA6+AG6+AM6+$R$9*(AS6+AY6+BE6+BK6+BQ6+BW6+CC6)*(1-(1-R32)*(1-R33))+X7*(1-R32)*(1-R33)</f>
        <v>0</v>
      </c>
      <c r="Y8" s="112"/>
      <c r="AA8" s="11"/>
      <c r="AB8" s="155">
        <f>IF(AB7=$M$30,1,0)</f>
        <v>0</v>
      </c>
      <c r="AC8" s="155">
        <f>IF(AC7=$M$30,1,0)</f>
        <v>0</v>
      </c>
      <c r="AD8" s="11" t="s">
        <v>272</v>
      </c>
      <c r="AE8" s="43"/>
      <c r="AF8" s="43"/>
      <c r="AG8" s="52"/>
      <c r="AH8" s="155">
        <f>IF(AH7=$M$30,1,0)</f>
        <v>0</v>
      </c>
      <c r="AI8" s="155">
        <f>IF(AI7=$M$30,1,0)</f>
        <v>0</v>
      </c>
      <c r="AJ8" s="11" t="s">
        <v>272</v>
      </c>
      <c r="AM8" s="52"/>
      <c r="AN8" s="155">
        <f>IF(AN7=$M$30,1,0)</f>
        <v>0</v>
      </c>
      <c r="AO8" s="155">
        <f>IF(AO7=$M$30,1,0)</f>
        <v>0</v>
      </c>
      <c r="AP8" s="11" t="s">
        <v>272</v>
      </c>
      <c r="AS8" s="52"/>
      <c r="AT8" s="155">
        <f>IF(AT7=$M$30,1,0)</f>
        <v>0</v>
      </c>
      <c r="AU8" s="155">
        <f>IF(AU7=$M$30,1,0)</f>
        <v>0</v>
      </c>
      <c r="AV8" s="11" t="s">
        <v>272</v>
      </c>
      <c r="AY8" s="52"/>
      <c r="AZ8" s="155">
        <f>IF(AZ7=$M$30,1,0)</f>
        <v>0</v>
      </c>
      <c r="BA8" s="155">
        <f>IF(BA7=$M$30,1,0)</f>
        <v>0</v>
      </c>
      <c r="BB8" s="11" t="s">
        <v>272</v>
      </c>
      <c r="BE8" s="52"/>
      <c r="BF8" s="155">
        <f>IF(BF7=$M$30,1,0)</f>
        <v>0</v>
      </c>
      <c r="BG8" s="155">
        <f>IF(BG7=$M$30,1,0)</f>
        <v>0</v>
      </c>
      <c r="BH8" s="11" t="s">
        <v>272</v>
      </c>
      <c r="BK8" s="52"/>
      <c r="BL8" s="155">
        <f>IF(BL7=$M$30,1,0)</f>
        <v>0</v>
      </c>
      <c r="BM8" s="155">
        <f>IF(BM7=$M$30,1,0)</f>
        <v>0</v>
      </c>
      <c r="BN8" s="11" t="s">
        <v>272</v>
      </c>
      <c r="BQ8" s="52"/>
      <c r="BR8" s="155">
        <f>IF(BR7=$M$30,1,0)</f>
        <v>0</v>
      </c>
      <c r="BS8" s="155">
        <f>IF(BS7=$M$30,1,0)</f>
        <v>0</v>
      </c>
      <c r="BT8" s="11" t="s">
        <v>272</v>
      </c>
      <c r="BW8" s="52"/>
      <c r="BX8" s="155">
        <f>IF(BX7=$M$30,1,0)</f>
        <v>0</v>
      </c>
      <c r="BY8" s="155">
        <f>IF(BY7=$M$30,1,0)</f>
        <v>0</v>
      </c>
      <c r="BZ8" s="11" t="s">
        <v>272</v>
      </c>
      <c r="CC8" s="52"/>
      <c r="CD8" s="155">
        <f>IF(CD7=$M$30,1,0)</f>
        <v>0</v>
      </c>
      <c r="CE8" s="155">
        <f>IF(CE7=$M$30,1,0)</f>
        <v>0</v>
      </c>
      <c r="CF8" s="11" t="s">
        <v>272</v>
      </c>
    </row>
    <row r="9" spans="1:85" ht="14.5" thickBot="1" x14ac:dyDescent="0.25">
      <c r="N9" s="77" t="s">
        <v>273</v>
      </c>
      <c r="Q9" s="21" t="s">
        <v>274</v>
      </c>
      <c r="R9" s="9">
        <f>試算結果!M16</f>
        <v>0</v>
      </c>
      <c r="T9" s="437">
        <f>IF($S$25=5,T5,T7)</f>
        <v>0</v>
      </c>
      <c r="W9" s="9" t="str">
        <f>IF(W7+W8=AC5+AI5+AO5,"OK","NG")</f>
        <v>OK</v>
      </c>
      <c r="AA9" s="27" t="s">
        <v>275</v>
      </c>
      <c r="AD9" s="10"/>
      <c r="AG9" s="27" t="s">
        <v>275</v>
      </c>
      <c r="AJ9" s="10"/>
      <c r="AM9" s="27" t="s">
        <v>275</v>
      </c>
      <c r="AP9" s="10"/>
      <c r="AS9" s="27" t="s">
        <v>275</v>
      </c>
      <c r="AV9" s="10"/>
      <c r="AY9" s="27" t="s">
        <v>275</v>
      </c>
      <c r="BB9" s="10"/>
      <c r="BE9" s="27" t="s">
        <v>275</v>
      </c>
      <c r="BH9" s="10"/>
      <c r="BK9" s="27" t="s">
        <v>275</v>
      </c>
      <c r="BN9" s="10"/>
      <c r="BQ9" s="27" t="s">
        <v>275</v>
      </c>
      <c r="BT9" s="10"/>
      <c r="BW9" s="27" t="s">
        <v>275</v>
      </c>
      <c r="BZ9" s="10"/>
      <c r="CC9" s="27" t="s">
        <v>275</v>
      </c>
      <c r="CF9" s="10"/>
    </row>
    <row r="10" spans="1:85" ht="13.5" thickBot="1" x14ac:dyDescent="0.25">
      <c r="M10" s="514" t="s">
        <v>276</v>
      </c>
      <c r="N10" s="53" t="s">
        <v>277</v>
      </c>
      <c r="O10" s="37">
        <v>0</v>
      </c>
      <c r="P10" s="37"/>
      <c r="Q10" s="45"/>
      <c r="U10" s="37"/>
      <c r="V10" s="37"/>
      <c r="W10" s="111">
        <f>W15+W21</f>
        <v>0</v>
      </c>
      <c r="X10" s="480" t="s">
        <v>278</v>
      </c>
      <c r="Y10" s="37"/>
      <c r="Z10" s="37"/>
      <c r="AA10" s="59"/>
      <c r="AB10" s="46"/>
      <c r="AC10" s="46"/>
      <c r="AD10" s="366" t="s">
        <v>279</v>
      </c>
      <c r="AE10" s="46"/>
      <c r="AF10" s="34"/>
      <c r="AG10" s="59"/>
      <c r="AH10" s="46"/>
      <c r="AI10" s="46"/>
      <c r="AJ10" s="366" t="s">
        <v>279</v>
      </c>
      <c r="AK10" s="46"/>
      <c r="AM10" s="59"/>
      <c r="AN10" s="46"/>
      <c r="AO10" s="46"/>
      <c r="AP10" s="366" t="s">
        <v>279</v>
      </c>
      <c r="AQ10" s="46"/>
      <c r="AS10" s="59"/>
      <c r="AT10" s="46"/>
      <c r="AU10" s="46"/>
      <c r="AV10" s="366" t="s">
        <v>279</v>
      </c>
      <c r="AW10" s="46"/>
      <c r="AY10" s="59"/>
      <c r="AZ10" s="46"/>
      <c r="BA10" s="46"/>
      <c r="BB10" s="366" t="s">
        <v>279</v>
      </c>
      <c r="BC10" s="46"/>
      <c r="BE10" s="59"/>
      <c r="BF10" s="46"/>
      <c r="BG10" s="46"/>
      <c r="BH10" s="366" t="s">
        <v>279</v>
      </c>
      <c r="BI10" s="46"/>
      <c r="BK10" s="59"/>
      <c r="BL10" s="46"/>
      <c r="BM10" s="46"/>
      <c r="BN10" s="366" t="s">
        <v>279</v>
      </c>
      <c r="BO10" s="46"/>
      <c r="BQ10" s="59"/>
      <c r="BR10" s="46"/>
      <c r="BS10" s="46"/>
      <c r="BT10" s="366" t="s">
        <v>279</v>
      </c>
      <c r="BU10" s="46"/>
      <c r="BW10" s="59"/>
      <c r="BX10" s="46"/>
      <c r="BY10" s="46"/>
      <c r="BZ10" s="366" t="s">
        <v>279</v>
      </c>
      <c r="CA10" s="46"/>
      <c r="CC10" s="59"/>
      <c r="CD10" s="46"/>
      <c r="CE10" s="46"/>
      <c r="CF10" s="366" t="s">
        <v>279</v>
      </c>
      <c r="CG10" s="46"/>
    </row>
    <row r="11" spans="1:85" ht="13.5" thickBot="1" x14ac:dyDescent="0.25">
      <c r="A11" s="11" t="s">
        <v>280</v>
      </c>
      <c r="M11" s="515"/>
      <c r="N11" s="54" t="s">
        <v>281</v>
      </c>
      <c r="O11" s="28" t="s">
        <v>282</v>
      </c>
      <c r="P11" s="28"/>
      <c r="Q11" s="45" t="s">
        <v>283</v>
      </c>
      <c r="S11" s="28"/>
      <c r="T11" s="28"/>
      <c r="U11" s="28"/>
      <c r="V11" s="28"/>
      <c r="W11" s="438" t="s">
        <v>249</v>
      </c>
      <c r="X11" s="28"/>
      <c r="Y11" s="28"/>
      <c r="Z11" s="28"/>
      <c r="AA11" s="60"/>
      <c r="AB11" s="46"/>
      <c r="AC11" s="392" t="s">
        <v>284</v>
      </c>
      <c r="AD11" s="366" t="s">
        <v>285</v>
      </c>
      <c r="AE11" s="46"/>
      <c r="AF11" s="34"/>
      <c r="AG11" s="60"/>
      <c r="AH11" s="46"/>
      <c r="AI11" s="392" t="s">
        <v>284</v>
      </c>
      <c r="AJ11" s="366" t="s">
        <v>285</v>
      </c>
      <c r="AK11" s="46"/>
      <c r="AM11" s="60"/>
      <c r="AN11" s="46"/>
      <c r="AO11" s="392" t="s">
        <v>284</v>
      </c>
      <c r="AP11" s="366" t="s">
        <v>285</v>
      </c>
      <c r="AQ11" s="46"/>
      <c r="AS11" s="60"/>
      <c r="AT11" s="46"/>
      <c r="AU11" s="392" t="s">
        <v>284</v>
      </c>
      <c r="AV11" s="366" t="s">
        <v>285</v>
      </c>
      <c r="AW11" s="46"/>
      <c r="AY11" s="60"/>
      <c r="AZ11" s="46"/>
      <c r="BA11" s="392" t="s">
        <v>284</v>
      </c>
      <c r="BB11" s="366" t="s">
        <v>285</v>
      </c>
      <c r="BC11" s="46"/>
      <c r="BE11" s="60"/>
      <c r="BF11" s="46"/>
      <c r="BG11" s="392" t="s">
        <v>284</v>
      </c>
      <c r="BH11" s="366" t="s">
        <v>285</v>
      </c>
      <c r="BI11" s="46"/>
      <c r="BK11" s="60"/>
      <c r="BL11" s="46"/>
      <c r="BM11" s="392" t="s">
        <v>284</v>
      </c>
      <c r="BN11" s="366" t="s">
        <v>285</v>
      </c>
      <c r="BO11" s="46"/>
      <c r="BQ11" s="60"/>
      <c r="BR11" s="46"/>
      <c r="BS11" s="392" t="s">
        <v>284</v>
      </c>
      <c r="BT11" s="366" t="s">
        <v>285</v>
      </c>
      <c r="BU11" s="46"/>
      <c r="BW11" s="60"/>
      <c r="BX11" s="46"/>
      <c r="BY11" s="392" t="s">
        <v>284</v>
      </c>
      <c r="BZ11" s="366" t="s">
        <v>285</v>
      </c>
      <c r="CA11" s="46"/>
      <c r="CC11" s="60"/>
      <c r="CD11" s="46"/>
      <c r="CE11" s="392" t="s">
        <v>284</v>
      </c>
      <c r="CF11" s="366" t="s">
        <v>285</v>
      </c>
      <c r="CG11" s="46"/>
    </row>
    <row r="12" spans="1:85" ht="13.5" thickBot="1" x14ac:dyDescent="0.25">
      <c r="A12" s="11" t="s">
        <v>286</v>
      </c>
      <c r="M12" s="516"/>
      <c r="N12" s="55" t="s">
        <v>287</v>
      </c>
      <c r="O12" s="28"/>
      <c r="P12" s="28"/>
      <c r="Q12" s="45"/>
      <c r="R12" s="437">
        <f>IF($S$25=5,R14,R17)</f>
        <v>0</v>
      </c>
      <c r="S12" s="28"/>
      <c r="T12" s="437">
        <f>IF($S$25=5,T14,T17)</f>
        <v>0</v>
      </c>
      <c r="U12" s="28"/>
      <c r="V12" s="28"/>
      <c r="W12" s="27" t="s">
        <v>288</v>
      </c>
      <c r="X12" s="27"/>
      <c r="Y12" s="28"/>
      <c r="Z12" s="28"/>
      <c r="AA12" s="61"/>
      <c r="AB12" s="394" t="s">
        <v>289</v>
      </c>
      <c r="AC12" s="392"/>
      <c r="AD12" s="373" t="s">
        <v>290</v>
      </c>
      <c r="AE12" s="46"/>
      <c r="AF12" s="34"/>
      <c r="AG12" s="61"/>
      <c r="AH12" s="394" t="s">
        <v>289</v>
      </c>
      <c r="AI12" s="392"/>
      <c r="AJ12" s="373" t="s">
        <v>290</v>
      </c>
      <c r="AK12" s="46"/>
      <c r="AM12" s="61"/>
      <c r="AN12" s="394" t="s">
        <v>289</v>
      </c>
      <c r="AO12" s="392"/>
      <c r="AP12" s="373" t="s">
        <v>290</v>
      </c>
      <c r="AQ12" s="46"/>
      <c r="AS12" s="61"/>
      <c r="AT12" s="394" t="s">
        <v>289</v>
      </c>
      <c r="AU12" s="392" t="s">
        <v>291</v>
      </c>
      <c r="AV12" s="373" t="s">
        <v>290</v>
      </c>
      <c r="AW12" s="46"/>
      <c r="AY12" s="61"/>
      <c r="AZ12" s="394" t="s">
        <v>289</v>
      </c>
      <c r="BA12" s="392"/>
      <c r="BB12" s="373" t="s">
        <v>290</v>
      </c>
      <c r="BC12" s="46"/>
      <c r="BE12" s="61"/>
      <c r="BF12" s="394" t="s">
        <v>289</v>
      </c>
      <c r="BG12" s="392"/>
      <c r="BH12" s="373" t="s">
        <v>290</v>
      </c>
      <c r="BI12" s="46"/>
      <c r="BK12" s="61"/>
      <c r="BL12" s="394" t="s">
        <v>289</v>
      </c>
      <c r="BM12" s="392"/>
      <c r="BN12" s="373" t="s">
        <v>290</v>
      </c>
      <c r="BO12" s="46"/>
      <c r="BQ12" s="61"/>
      <c r="BR12" s="394" t="s">
        <v>289</v>
      </c>
      <c r="BS12" s="392"/>
      <c r="BT12" s="373" t="s">
        <v>290</v>
      </c>
      <c r="BU12" s="46"/>
      <c r="BW12" s="61"/>
      <c r="BX12" s="394" t="s">
        <v>289</v>
      </c>
      <c r="BY12" s="392"/>
      <c r="BZ12" s="373" t="s">
        <v>290</v>
      </c>
      <c r="CA12" s="46"/>
      <c r="CC12" s="61"/>
      <c r="CD12" s="394" t="s">
        <v>289</v>
      </c>
      <c r="CE12" s="392"/>
      <c r="CF12" s="373" t="s">
        <v>290</v>
      </c>
      <c r="CG12" s="46"/>
    </row>
    <row r="13" spans="1:85" ht="13.5" thickBot="1" x14ac:dyDescent="0.25">
      <c r="A13" s="409" t="s">
        <v>292</v>
      </c>
      <c r="M13" s="517" t="s">
        <v>293</v>
      </c>
      <c r="N13" s="56" t="s">
        <v>294</v>
      </c>
      <c r="O13" s="37">
        <v>0</v>
      </c>
      <c r="P13" s="28"/>
      <c r="Q13" s="11" t="s">
        <v>295</v>
      </c>
      <c r="S13" s="28"/>
      <c r="T13" s="437">
        <f>IF($S$25=5,T15,T18)</f>
        <v>0</v>
      </c>
      <c r="U13" s="372">
        <f>T14*15.315%</f>
        <v>0</v>
      </c>
      <c r="V13" s="50" t="s">
        <v>296</v>
      </c>
      <c r="W13" s="111">
        <f>'株式配当等（特定口座受入配当除く）'!F39+'株式配当等（特定口座受入配当除く）'!F65+AC24*AC28+AI24*AI28+AO24*AO28+$R$9*(AU24*AU28+BA24*BA28+BG24*BG28+BM24*BM28+BS24*BS28+BY24*BY28+CE24*CE28)</f>
        <v>0</v>
      </c>
      <c r="X13" s="27" t="s">
        <v>297</v>
      </c>
      <c r="Y13" s="28"/>
      <c r="Z13" s="28"/>
      <c r="AA13" s="62"/>
      <c r="AB13" s="393">
        <v>0.1</v>
      </c>
      <c r="AC13" s="205"/>
      <c r="AD13" s="46"/>
      <c r="AE13" s="46"/>
      <c r="AF13" s="34"/>
      <c r="AG13" s="62"/>
      <c r="AH13" s="393">
        <v>0.1</v>
      </c>
      <c r="AI13" s="205"/>
      <c r="AJ13" s="46"/>
      <c r="AK13" s="46"/>
      <c r="AM13" s="62"/>
      <c r="AN13" s="393">
        <v>0.1</v>
      </c>
      <c r="AO13" s="205"/>
      <c r="AP13" s="46"/>
      <c r="AQ13" s="46"/>
      <c r="AS13" s="62"/>
      <c r="AT13" s="393">
        <v>0.1</v>
      </c>
      <c r="AU13" s="205"/>
      <c r="AV13" s="46"/>
      <c r="AW13" s="46"/>
      <c r="AY13" s="62"/>
      <c r="AZ13" s="393">
        <v>0.1</v>
      </c>
      <c r="BA13" s="205"/>
      <c r="BB13" s="46"/>
      <c r="BC13" s="46"/>
      <c r="BE13" s="62"/>
      <c r="BF13" s="393">
        <v>0.1</v>
      </c>
      <c r="BG13" s="205"/>
      <c r="BH13" s="46"/>
      <c r="BI13" s="46"/>
      <c r="BK13" s="62"/>
      <c r="BL13" s="393">
        <v>0.1</v>
      </c>
      <c r="BM13" s="205"/>
      <c r="BN13" s="46"/>
      <c r="BO13" s="46"/>
      <c r="BQ13" s="62"/>
      <c r="BR13" s="393">
        <v>0.1</v>
      </c>
      <c r="BS13" s="205"/>
      <c r="BT13" s="46"/>
      <c r="BU13" s="46"/>
      <c r="BW13" s="62"/>
      <c r="BX13" s="393">
        <v>0.1</v>
      </c>
      <c r="BY13" s="205"/>
      <c r="BZ13" s="46"/>
      <c r="CA13" s="46"/>
      <c r="CC13" s="62"/>
      <c r="CD13" s="393">
        <v>0.1</v>
      </c>
      <c r="CE13" s="205"/>
      <c r="CF13" s="46"/>
      <c r="CG13" s="46"/>
    </row>
    <row r="14" spans="1:85" ht="14.25" customHeight="1" thickBot="1" x14ac:dyDescent="0.25">
      <c r="A14" s="263" t="s">
        <v>298</v>
      </c>
      <c r="M14" s="515"/>
      <c r="N14" s="54" t="s">
        <v>299</v>
      </c>
      <c r="O14" s="28" t="s">
        <v>282</v>
      </c>
      <c r="P14" s="36" t="s">
        <v>300</v>
      </c>
      <c r="Q14" s="111">
        <f>Q15+Q21</f>
        <v>0</v>
      </c>
      <c r="R14" s="111">
        <f>MIN(R5,0)+Q14</f>
        <v>0</v>
      </c>
      <c r="S14" s="111">
        <f>MAX(0,R14)+MIN(S5,0)</f>
        <v>0</v>
      </c>
      <c r="T14" s="111">
        <f>MAX(0,S14)</f>
        <v>0</v>
      </c>
      <c r="U14" s="476">
        <f>'株式配当等（特定口座受入配当除く）'!E39+'株式配当等（特定口座受入配当除く）'!E65+AB24*(AB28)+AH24*(AH28)+AN24*(AN28)+$R$9*(AT24*(AT28)+AZ24*(AZ28)+BF24*(BF28)+BL24*(BL28)+BR24*(BR28)+BX24*(BX28)+CD24*(CD28))</f>
        <v>0</v>
      </c>
      <c r="W14" s="476">
        <f>'株式配当等（特定口座受入配当除く）'!F39+'株式配当等（特定口座受入配当除く）'!F65+AC24*(AB28)+AI24*(AH28)+AO24*(AN28)+$R$9*(AU24*(AT28)+BA24*(AZ28)+BG24*(BF28)+BM24*(BL28)+BS24*(BR28)+BY24*(BX28)+CE24*(CD28))</f>
        <v>0</v>
      </c>
      <c r="X14" s="111">
        <f>'株式配当等（特定口座受入配当除く）'!H39+'株式配当等（特定口座受入配当除く）'!H65+(AD19-AD20+AD21-AD23)*AB28+(AJ19-AJ20+AJ21-AJ23)*AH28+(AP19-AP20+AP21-AP23)*AN28+$R$9*((AV19-AV20+AV21-AV23)*AT28+(BB19-BB20+BB21-BB23)*AZ28+(BH19-BH20+BH21-BH23)*BF28+(BN19-BN20+BN21-BN23)*BL28+(BT19-BT20+BT21-BT23)*BR28+(BZ19-BZ20+BZ21-BZ23)*BX28+(CF19-CF20+CF21-CF23)*CD28)</f>
        <v>0</v>
      </c>
      <c r="Y14" s="111">
        <f>(AE18+AE22)*AB28+(AK18+AK22)*AH28+(AQ18+AQ22)*AN28+$R$9*((AW18+AW22)*AT28+(BC18+BC22)*AZ28+(BI18+BI22)*BF28+(BO18+BO22)*BL28+(BU18+BU22)*BR28+(CA18+CA22)*BX28+(CG18+CG22)*CD28)</f>
        <v>0</v>
      </c>
      <c r="Z14" s="37"/>
      <c r="AA14" s="60"/>
      <c r="AB14" s="393">
        <v>0.05</v>
      </c>
      <c r="AC14" s="205"/>
      <c r="AD14" s="46"/>
      <c r="AE14" s="46"/>
      <c r="AF14" s="34"/>
      <c r="AG14" s="60"/>
      <c r="AH14" s="393">
        <v>0.05</v>
      </c>
      <c r="AI14" s="205"/>
      <c r="AJ14" s="46"/>
      <c r="AK14" s="46"/>
      <c r="AM14" s="60"/>
      <c r="AN14" s="393">
        <v>0.05</v>
      </c>
      <c r="AO14" s="205"/>
      <c r="AP14" s="46"/>
      <c r="AQ14" s="46"/>
      <c r="AS14" s="60"/>
      <c r="AT14" s="393">
        <v>0.05</v>
      </c>
      <c r="AU14" s="205"/>
      <c r="AV14" s="46"/>
      <c r="AW14" s="46"/>
      <c r="AY14" s="60"/>
      <c r="AZ14" s="393">
        <v>0.05</v>
      </c>
      <c r="BA14" s="205"/>
      <c r="BB14" s="46"/>
      <c r="BC14" s="46"/>
      <c r="BE14" s="60"/>
      <c r="BF14" s="393">
        <v>0.05</v>
      </c>
      <c r="BG14" s="205"/>
      <c r="BH14" s="46"/>
      <c r="BI14" s="46"/>
      <c r="BK14" s="60"/>
      <c r="BL14" s="393">
        <v>0.05</v>
      </c>
      <c r="BM14" s="205"/>
      <c r="BN14" s="46"/>
      <c r="BO14" s="46"/>
      <c r="BQ14" s="60"/>
      <c r="BR14" s="393">
        <v>0.05</v>
      </c>
      <c r="BS14" s="205"/>
      <c r="BT14" s="46"/>
      <c r="BU14" s="46"/>
      <c r="BW14" s="60"/>
      <c r="BX14" s="393">
        <v>0.05</v>
      </c>
      <c r="BY14" s="205"/>
      <c r="BZ14" s="46"/>
      <c r="CA14" s="46"/>
      <c r="CC14" s="60"/>
      <c r="CD14" s="393">
        <v>0.05</v>
      </c>
      <c r="CE14" s="205"/>
      <c r="CF14" s="46"/>
      <c r="CG14" s="46"/>
    </row>
    <row r="15" spans="1:85" ht="13.5" thickBot="1" x14ac:dyDescent="0.25">
      <c r="A15" s="11" t="s">
        <v>301</v>
      </c>
      <c r="M15" s="516"/>
      <c r="N15" s="55" t="s">
        <v>287</v>
      </c>
      <c r="O15" s="28"/>
      <c r="P15" s="36" t="s">
        <v>302</v>
      </c>
      <c r="Q15" s="111">
        <f>'株式配当等（特定口座受入配当除く）'!D39+(AA19-SUM(AC13:AC16))*AB28+(AG19-SUM(AI13:AI16))*AH28+(AM19-SUM(AO13:AO16))*AN28+$R$9*((AS19-SUM(AU13:AU16))*AT28+(AY19-SUM(BA13:BA16))*AZ28+(BE19-SUM(BG13:BG16))*BF28+(BK19-SUM(BM13:BM16))*BL28+(BQ19-SUM(BS13:BS16))*BR28+(BW19-SUM(BY13:BY16))*BX28+(CC19-SUM(CE13:CE16))*CE28)</f>
        <v>0</v>
      </c>
      <c r="R15" s="111">
        <f>Q15</f>
        <v>0</v>
      </c>
      <c r="S15" s="111">
        <f>R15</f>
        <v>0</v>
      </c>
      <c r="T15" s="111">
        <f>S15</f>
        <v>0</v>
      </c>
      <c r="U15" s="476">
        <f>'株式配当等（特定口座受入配当除く）'!E39+AB19*AB28+AH19*AH28+AN19*AN28+$R$9*(AT19*AT28+AZ19*AZ28+BF19*BF28+BL19*BL28+BR19*BR28+BX19*BX28)</f>
        <v>0</v>
      </c>
      <c r="V15" s="437">
        <f>IF($S$25=5,V16,V19)</f>
        <v>0</v>
      </c>
      <c r="W15" s="476">
        <f>'株式配当等（特定口座受入配当除く）'!F39+AC19*AB28+AI19*AH28+AO19*AN28+$R$9*(AU19*AT28+BA19*AZ28+BG19*BF28+BM19*BL28+BS19*BR28+BY19*BX28+CE19*CD28)</f>
        <v>0</v>
      </c>
      <c r="X15" s="372">
        <f>'株式配当等（特定口座受入配当除く）'!H39+(AD19-AD20)*AB28+(AJ19-AJ20)*AH28+(AP19-AP20)*AN28+$R$9*((AV19-AV20)*AT28+0)</f>
        <v>0</v>
      </c>
      <c r="Y15" s="476">
        <f>(AE18+AE22)+(AK18+AK22)+(AQ18+AQ22)+$R$9*((AW18+AW22)+(BC18+BC22)+(BI18+BI22)+(BO18+BO22)+(BU18+BU22)+(CA18+CA22)+(CG18+CG22))</f>
        <v>0</v>
      </c>
      <c r="Z15" s="28"/>
      <c r="AA15" s="61"/>
      <c r="AB15" s="393">
        <v>2.5000000000000001E-2</v>
      </c>
      <c r="AC15" s="205"/>
      <c r="AD15" s="46"/>
      <c r="AE15" s="46"/>
      <c r="AF15" s="34"/>
      <c r="AG15" s="61"/>
      <c r="AH15" s="393">
        <v>2.5000000000000001E-2</v>
      </c>
      <c r="AI15" s="205"/>
      <c r="AJ15" s="46"/>
      <c r="AK15" s="46"/>
      <c r="AM15" s="61"/>
      <c r="AN15" s="393">
        <v>2.5000000000000001E-2</v>
      </c>
      <c r="AO15" s="205"/>
      <c r="AP15" s="46"/>
      <c r="AQ15" s="46"/>
      <c r="AS15" s="61"/>
      <c r="AT15" s="393">
        <v>2.5000000000000001E-2</v>
      </c>
      <c r="AU15" s="205"/>
      <c r="AV15" s="46"/>
      <c r="AW15" s="46"/>
      <c r="AY15" s="61"/>
      <c r="AZ15" s="393">
        <v>2.5000000000000001E-2</v>
      </c>
      <c r="BA15" s="205"/>
      <c r="BB15" s="46"/>
      <c r="BC15" s="46"/>
      <c r="BE15" s="61"/>
      <c r="BF15" s="393">
        <v>2.5000000000000001E-2</v>
      </c>
      <c r="BG15" s="205"/>
      <c r="BH15" s="46"/>
      <c r="BI15" s="46"/>
      <c r="BK15" s="61"/>
      <c r="BL15" s="393">
        <v>2.5000000000000001E-2</v>
      </c>
      <c r="BM15" s="205"/>
      <c r="BN15" s="46"/>
      <c r="BO15" s="46"/>
      <c r="BQ15" s="61"/>
      <c r="BR15" s="393">
        <v>2.5000000000000001E-2</v>
      </c>
      <c r="BS15" s="205"/>
      <c r="BT15" s="46"/>
      <c r="BU15" s="46"/>
      <c r="BW15" s="61"/>
      <c r="BX15" s="393">
        <v>2.5000000000000001E-2</v>
      </c>
      <c r="BY15" s="205"/>
      <c r="BZ15" s="46"/>
      <c r="CA15" s="46"/>
      <c r="CC15" s="61"/>
      <c r="CD15" s="393">
        <v>2.5000000000000001E-2</v>
      </c>
      <c r="CE15" s="205"/>
      <c r="CF15" s="46"/>
      <c r="CG15" s="46"/>
    </row>
    <row r="16" spans="1:85" ht="13.5" thickBot="1" x14ac:dyDescent="0.25">
      <c r="M16" s="518" t="s">
        <v>303</v>
      </c>
      <c r="N16" s="519"/>
      <c r="O16" s="37">
        <v>0</v>
      </c>
      <c r="P16" s="38" t="s">
        <v>262</v>
      </c>
      <c r="Q16" s="476">
        <f>'株式配当等（特定口座受入配当除く）'!D41+(AA19-SUM(AC13:AC16))*(1-AB28)+(AG19-SUM(AI13:AI16))*(1-AH28)+(AM19-SUM(AO13:AO16))*(1-AN28)+$R$9*((AS19-SUM(AU13:AU16))*(1-AT28)+(AY19-SUM(BA13:BA16))*(1-AZ28)+(BE19-SUM(BG13:BG16))*(1-BF28)+(BK19-SUM(BM13:BM16))*(1-BL28)+(BQ19-SUM(BS13:BS16))*(1-BR28)+(BW19-SUM(BY13:BY16))*(1-BX28)+(CC19-SUM(CE13:CE16))*(1-CE28))</f>
        <v>0</v>
      </c>
      <c r="R16" s="113"/>
      <c r="S16" s="111">
        <f>AA24*(1-AB28)+AG24*(1-AH28)+AM24*(1-AN28)+$R$9*(AS24*(1-AT28)+AY24*(1-AZ28)+BE24*(1-BF28)+BK24*(1-BL28)+BQ24*(1-BR28)+BW24*(1-BX28)+CC24*(1-CD28))</f>
        <v>0</v>
      </c>
      <c r="T16" s="372">
        <f>S16</f>
        <v>0</v>
      </c>
      <c r="U16" s="111">
        <f>AB24*(1-AB28)+AH24*(1-AH28)+AN24*(1-AN28)+$R$9*(AT24*(1-AT28)+AZ24*(1-AZ28)+BF24*(1-BF28)+BL24*(1-BL28)+BR24*(1-BR28)+BX24*(1-BX28)+CD24*(1-CD28))</f>
        <v>0</v>
      </c>
      <c r="V16" s="434">
        <f>AC24*(1-AB28)+AI24*(1-AH28)+AO24*(1-AN28)+$R$9*(AU24*(1-AT28)+BA24*(1-AZ28)+BG24*(1-BF28)+BM24*(1-BL28)+BS24*(1-BR28)+BY24*(1-BX28)+CE24*(1-CD28))</f>
        <v>0</v>
      </c>
      <c r="W16" s="34"/>
      <c r="X16" s="27" t="s">
        <v>304</v>
      </c>
      <c r="Y16" s="476">
        <f>(AE18+AE22)*(1-AB28)+(AK18+AK22)*(1-AH28)+(AQ18+AQ22)*(1-AN28)+$R$9*((AW18+AW22)*(1-AT28)+(BC18+BC22)*(1-AZ28)+(BI18+BI22)*(1-BF28)+(BO18+BO22)*(1-BL28)+(BU18+BU22)*(1-BR28)+(CA18+CA22)*(1-BX28)+(CG18+CG22)*(1-CD28))</f>
        <v>0</v>
      </c>
      <c r="Z16" s="37"/>
      <c r="AA16" s="63"/>
      <c r="AB16" s="393">
        <v>0</v>
      </c>
      <c r="AC16" s="205"/>
      <c r="AD16" s="27" t="s">
        <v>305</v>
      </c>
      <c r="AE16" s="46"/>
      <c r="AF16" s="34"/>
      <c r="AG16" s="63"/>
      <c r="AH16" s="393">
        <v>0</v>
      </c>
      <c r="AI16" s="205"/>
      <c r="AJ16" s="27" t="s">
        <v>305</v>
      </c>
      <c r="AK16" s="46"/>
      <c r="AM16" s="63"/>
      <c r="AN16" s="393">
        <v>0</v>
      </c>
      <c r="AO16" s="205"/>
      <c r="AP16" s="27" t="s">
        <v>305</v>
      </c>
      <c r="AQ16" s="46"/>
      <c r="AS16" s="63"/>
      <c r="AT16" s="393">
        <v>0</v>
      </c>
      <c r="AU16" s="205"/>
      <c r="AV16" s="27" t="s">
        <v>305</v>
      </c>
      <c r="AW16" s="46"/>
      <c r="AY16" s="63"/>
      <c r="AZ16" s="393">
        <v>0</v>
      </c>
      <c r="BA16" s="205"/>
      <c r="BB16" s="27" t="s">
        <v>305</v>
      </c>
      <c r="BC16" s="46"/>
      <c r="BE16" s="63"/>
      <c r="BF16" s="393">
        <v>0</v>
      </c>
      <c r="BG16" s="205"/>
      <c r="BH16" s="27" t="s">
        <v>305</v>
      </c>
      <c r="BI16" s="46"/>
      <c r="BK16" s="63"/>
      <c r="BL16" s="393">
        <v>0</v>
      </c>
      <c r="BM16" s="205"/>
      <c r="BN16" s="27" t="s">
        <v>305</v>
      </c>
      <c r="BO16" s="46"/>
      <c r="BQ16" s="63"/>
      <c r="BR16" s="393">
        <v>0</v>
      </c>
      <c r="BS16" s="205"/>
      <c r="BT16" s="27" t="s">
        <v>305</v>
      </c>
      <c r="BU16" s="46"/>
      <c r="BW16" s="63"/>
      <c r="BX16" s="393">
        <v>0</v>
      </c>
      <c r="BY16" s="205"/>
      <c r="BZ16" s="27" t="s">
        <v>305</v>
      </c>
      <c r="CA16" s="46"/>
      <c r="CC16" s="63"/>
      <c r="CD16" s="393">
        <v>0</v>
      </c>
      <c r="CE16" s="205"/>
      <c r="CF16" s="27" t="s">
        <v>305</v>
      </c>
      <c r="CG16" s="46"/>
    </row>
    <row r="17" spans="13:85" ht="13.5" thickBot="1" x14ac:dyDescent="0.25">
      <c r="M17" s="518" t="s">
        <v>306</v>
      </c>
      <c r="N17" s="519"/>
      <c r="O17" s="37">
        <v>0</v>
      </c>
      <c r="P17" s="36" t="s">
        <v>300</v>
      </c>
      <c r="Q17" s="111">
        <f>Q18+Q22</f>
        <v>0</v>
      </c>
      <c r="R17" s="111">
        <f>MIN(R7,0)+Q17</f>
        <v>0</v>
      </c>
      <c r="S17" s="111">
        <f>MAX(0,R17)+MIN(S7,0)</f>
        <v>0</v>
      </c>
      <c r="T17" s="111">
        <f>MAX(0,S17)</f>
        <v>0</v>
      </c>
      <c r="U17" s="433" t="s">
        <v>267</v>
      </c>
      <c r="V17" s="372">
        <f>T17*5%</f>
        <v>0</v>
      </c>
      <c r="W17" s="111">
        <f>V18+W22</f>
        <v>0</v>
      </c>
      <c r="X17" s="372">
        <f>'株式配当等（特定口座受入配当除く）'!I39+'株式配当等（特定口座受入配当除く）'!I65+(AD20+AD23)*AB28+(AJ20+AJ23)*AH28+(AP20+AP23)*AN28+$R$9*((AV20+AV23)*AT28+0)</f>
        <v>0</v>
      </c>
      <c r="Y17" s="372">
        <f>(AE18+AE22)*AC28+(AK18+AK22)*AC28+(AQ18+AQ22)*AO28+$R$9*0</f>
        <v>0</v>
      </c>
      <c r="Z17" s="37"/>
      <c r="AA17" s="63"/>
      <c r="AB17" s="19" t="s">
        <v>64</v>
      </c>
      <c r="AC17" s="27" t="s">
        <v>65</v>
      </c>
      <c r="AD17" s="27" t="s">
        <v>307</v>
      </c>
      <c r="AE17" s="19" t="s">
        <v>257</v>
      </c>
      <c r="AF17" s="34"/>
      <c r="AG17" s="63"/>
      <c r="AH17" s="19" t="s">
        <v>64</v>
      </c>
      <c r="AI17" s="27" t="s">
        <v>65</v>
      </c>
      <c r="AJ17" s="27" t="s">
        <v>307</v>
      </c>
      <c r="AK17" s="19" t="s">
        <v>257</v>
      </c>
      <c r="AM17" s="63"/>
      <c r="AN17" s="19" t="s">
        <v>64</v>
      </c>
      <c r="AO17" s="27" t="s">
        <v>65</v>
      </c>
      <c r="AP17" s="27" t="s">
        <v>307</v>
      </c>
      <c r="AQ17" s="19" t="s">
        <v>257</v>
      </c>
      <c r="AS17" s="63"/>
      <c r="AT17" s="19" t="s">
        <v>64</v>
      </c>
      <c r="AU17" s="27" t="s">
        <v>65</v>
      </c>
      <c r="AV17" s="27" t="s">
        <v>307</v>
      </c>
      <c r="AW17" s="19" t="s">
        <v>257</v>
      </c>
      <c r="AY17" s="63"/>
      <c r="AZ17" s="19" t="s">
        <v>64</v>
      </c>
      <c r="BA17" s="27" t="s">
        <v>65</v>
      </c>
      <c r="BB17" s="27" t="s">
        <v>307</v>
      </c>
      <c r="BC17" s="19" t="s">
        <v>257</v>
      </c>
      <c r="BE17" s="63"/>
      <c r="BF17" s="19" t="s">
        <v>64</v>
      </c>
      <c r="BG17" s="27" t="s">
        <v>65</v>
      </c>
      <c r="BH17" s="27" t="s">
        <v>307</v>
      </c>
      <c r="BI17" s="19" t="s">
        <v>257</v>
      </c>
      <c r="BK17" s="63"/>
      <c r="BL17" s="19" t="s">
        <v>64</v>
      </c>
      <c r="BM17" s="27" t="s">
        <v>65</v>
      </c>
      <c r="BN17" s="27" t="s">
        <v>307</v>
      </c>
      <c r="BO17" s="19" t="s">
        <v>257</v>
      </c>
      <c r="BQ17" s="63"/>
      <c r="BR17" s="19" t="s">
        <v>64</v>
      </c>
      <c r="BS17" s="27" t="s">
        <v>65</v>
      </c>
      <c r="BT17" s="27" t="s">
        <v>307</v>
      </c>
      <c r="BU17" s="19" t="s">
        <v>257</v>
      </c>
      <c r="BW17" s="63"/>
      <c r="BX17" s="19" t="s">
        <v>64</v>
      </c>
      <c r="BY17" s="27" t="s">
        <v>65</v>
      </c>
      <c r="BZ17" s="27" t="s">
        <v>307</v>
      </c>
      <c r="CA17" s="19" t="s">
        <v>257</v>
      </c>
      <c r="CC17" s="63"/>
      <c r="CD17" s="19" t="s">
        <v>64</v>
      </c>
      <c r="CE17" s="27" t="s">
        <v>65</v>
      </c>
      <c r="CF17" s="27" t="s">
        <v>307</v>
      </c>
      <c r="CG17" s="19" t="s">
        <v>257</v>
      </c>
    </row>
    <row r="18" spans="13:85" ht="13.5" thickBot="1" x14ac:dyDescent="0.25">
      <c r="M18" s="520" t="s">
        <v>308</v>
      </c>
      <c r="N18" s="521"/>
      <c r="O18" s="37">
        <v>0</v>
      </c>
      <c r="P18" s="36" t="s">
        <v>302</v>
      </c>
      <c r="Q18" s="111">
        <f>'株式配当等（特定口座受入配当除く）'!D40+(AA19-SUM(AC13:AC16))*AC28+(AG19-SUM(AI13:AI16))*AI28+(AM19-SUM(AO13:AO16))*AO28+$R$9*((AS19-SUM(AU13:AU16))*AU28+(AY19-SUM(BA13:BA16))*BA28+(BE19-SUM(BG13:BG16))*BG28+(BK19-SUM(BM13:BM16))*BM28+(BQ19-SUM(BS13:BS16))*BS28+(BW19-SUM(BY13:BY16))*BY28+(CC19-SUM(CE13:CE16))*CE28)</f>
        <v>0</v>
      </c>
      <c r="R18" s="111">
        <f>Q18</f>
        <v>0</v>
      </c>
      <c r="S18" s="111">
        <f>R18</f>
        <v>0</v>
      </c>
      <c r="T18" s="111">
        <f>S18</f>
        <v>0</v>
      </c>
      <c r="U18" s="433" t="s">
        <v>267</v>
      </c>
      <c r="V18" s="111">
        <f>'株式配当等（特定口座受入配当除く）'!F40+AC19*AC28+AI19*AI28+AO19*AO28+$R$9*(AU19*AU28+BA19*BA28+BG19*BG28+BM19*BM28+BS19*BS28+BY19*BY28+CE19*CE28)</f>
        <v>0</v>
      </c>
      <c r="W18" s="111">
        <f>V18</f>
        <v>0</v>
      </c>
      <c r="X18" s="372">
        <f>'株式配当等（特定口座受入配当除く）'!I39+AD20*AB28+AJ20*AH28+AP20*AN28+$R$9*(AV20*AT28+0)</f>
        <v>0</v>
      </c>
      <c r="Y18" s="372">
        <f>AE18*AC28+AK18*AI28+AQ18*AO28+$R$9*0</f>
        <v>0</v>
      </c>
      <c r="Z18" s="37"/>
      <c r="AA18" s="64"/>
      <c r="AB18" s="46"/>
      <c r="AC18" s="46"/>
      <c r="AD18" s="46"/>
      <c r="AE18" s="205"/>
      <c r="AF18" s="34"/>
      <c r="AG18" s="64"/>
      <c r="AH18" s="46"/>
      <c r="AI18" s="46"/>
      <c r="AJ18" s="46"/>
      <c r="AK18" s="205"/>
      <c r="AM18" s="64"/>
      <c r="AN18" s="46"/>
      <c r="AO18" s="46"/>
      <c r="AP18" s="46"/>
      <c r="AQ18" s="205"/>
      <c r="AS18" s="64"/>
      <c r="AT18" s="46"/>
      <c r="AU18" s="46"/>
      <c r="AV18" s="46"/>
      <c r="AW18" s="205"/>
      <c r="AY18" s="64"/>
      <c r="AZ18" s="46"/>
      <c r="BA18" s="46"/>
      <c r="BB18" s="46"/>
      <c r="BC18" s="205"/>
      <c r="BE18" s="64"/>
      <c r="BF18" s="46"/>
      <c r="BG18" s="46"/>
      <c r="BH18" s="46"/>
      <c r="BI18" s="205"/>
      <c r="BK18" s="64"/>
      <c r="BL18" s="46"/>
      <c r="BM18" s="46"/>
      <c r="BN18" s="46"/>
      <c r="BO18" s="205"/>
      <c r="BQ18" s="64"/>
      <c r="BR18" s="46"/>
      <c r="BS18" s="46"/>
      <c r="BT18" s="46"/>
      <c r="BU18" s="205"/>
      <c r="BW18" s="64"/>
      <c r="BX18" s="46"/>
      <c r="BY18" s="46"/>
      <c r="BZ18" s="46"/>
      <c r="CA18" s="205"/>
      <c r="CC18" s="64"/>
      <c r="CD18" s="46"/>
      <c r="CE18" s="46"/>
      <c r="CF18" s="46"/>
      <c r="CG18" s="205"/>
    </row>
    <row r="19" spans="13:85" ht="13.5" thickBot="1" x14ac:dyDescent="0.25">
      <c r="M19" s="506" t="s">
        <v>309</v>
      </c>
      <c r="N19" s="507"/>
      <c r="O19" s="37"/>
      <c r="P19" s="38" t="s">
        <v>262</v>
      </c>
      <c r="Q19" s="113"/>
      <c r="R19" s="113"/>
      <c r="S19" s="111">
        <f>AA24*(1-AC28)+AG24*(1-AI28)+AM24*(1-AO28)+$R$9*(AS24*(1-AU28)+AY24*(1-BA28)+BE24*(1-BG28)+BK24*(1-BM28)+BQ24*(1-BS28)+BW24*(1-BY28)+CC24*(1-CE28))</f>
        <v>0</v>
      </c>
      <c r="T19" s="372">
        <f>S19</f>
        <v>0</v>
      </c>
      <c r="U19" s="433" t="s">
        <v>267</v>
      </c>
      <c r="V19" s="111">
        <f>AC24*(1-AC28)+AI24*(1-AI28)+AO24*(1-AO28)+$R$9*(AU24*(1-AU28)+BA24*(1-BA28)+BG24*(1-BG28)+BM24*(1-BM28)+BS24*(1-BS28)+BY24*(1-BY28)+CE24*(1-CE28))</f>
        <v>0</v>
      </c>
      <c r="W19" s="111">
        <f>V19</f>
        <v>0</v>
      </c>
      <c r="X19" s="111">
        <f>(AD20+AD23)*(1-AB28)+(AJ20+AJ23)*(1-AH28)+(AP20+AP23)*(1-AN28)+$R$9*((AV20+AV23)*(1-AT28)+(BB20+BB23)*(1-AZ28)+(BH20+BH23)*(1-BF28)+(BN23+BN20)*(1-BL28)+(BT20+BT23)*(1-BR28)+(BZ20+BZ23)*(1-BX28)+(CF20+CF23)*(1-CD28))</f>
        <v>0</v>
      </c>
      <c r="Y19" s="372">
        <f>(AE18+AE22)*(1-AC28)+(AK18+AK22)*(1-AI28)+(AQ18+AQ22)*(1-AO28)+$R$9*0</f>
        <v>0</v>
      </c>
      <c r="Z19" s="37"/>
      <c r="AA19" s="65">
        <f>SUM(AA10:AA18)</f>
        <v>0</v>
      </c>
      <c r="AB19" s="66"/>
      <c r="AC19" s="67"/>
      <c r="AD19" s="205"/>
      <c r="AE19" s="34"/>
      <c r="AF19" s="34"/>
      <c r="AG19" s="65">
        <f>SUM(AG10:AG18)</f>
        <v>0</v>
      </c>
      <c r="AH19" s="66"/>
      <c r="AI19" s="67"/>
      <c r="AJ19" s="205"/>
      <c r="AK19" s="34"/>
      <c r="AM19" s="65">
        <f>SUM(AM10:AM18)</f>
        <v>0</v>
      </c>
      <c r="AN19" s="66"/>
      <c r="AO19" s="67"/>
      <c r="AP19" s="205"/>
      <c r="AQ19" s="34"/>
      <c r="AS19" s="65">
        <f>SUM(AS10:AS18)</f>
        <v>0</v>
      </c>
      <c r="AT19" s="66"/>
      <c r="AU19" s="67"/>
      <c r="AV19" s="205"/>
      <c r="AW19" s="34"/>
      <c r="AY19" s="65">
        <f>SUM(AY10:AY18)</f>
        <v>0</v>
      </c>
      <c r="AZ19" s="66"/>
      <c r="BA19" s="67"/>
      <c r="BB19" s="205"/>
      <c r="BC19" s="34"/>
      <c r="BE19" s="65">
        <f>SUM(BE10:BE18)</f>
        <v>0</v>
      </c>
      <c r="BF19" s="66"/>
      <c r="BG19" s="67"/>
      <c r="BH19" s="205"/>
      <c r="BI19" s="34"/>
      <c r="BK19" s="65">
        <f>SUM(BK10:BK18)</f>
        <v>0</v>
      </c>
      <c r="BL19" s="66"/>
      <c r="BM19" s="67"/>
      <c r="BN19" s="205"/>
      <c r="BO19" s="34"/>
      <c r="BQ19" s="65">
        <f>SUM(BQ10:BQ18)</f>
        <v>0</v>
      </c>
      <c r="BR19" s="66"/>
      <c r="BS19" s="67"/>
      <c r="BT19" s="205"/>
      <c r="BU19" s="34"/>
      <c r="BW19" s="65">
        <f>SUM(BW10:BW18)</f>
        <v>0</v>
      </c>
      <c r="BX19" s="66"/>
      <c r="BY19" s="67"/>
      <c r="BZ19" s="205"/>
      <c r="CA19" s="34"/>
      <c r="CC19" s="65">
        <f>SUM(CC10:CC18)</f>
        <v>0</v>
      </c>
      <c r="CD19" s="66"/>
      <c r="CE19" s="67"/>
      <c r="CF19" s="205"/>
      <c r="CG19" s="34"/>
    </row>
    <row r="20" spans="13:85" ht="13.5" thickBot="1" x14ac:dyDescent="0.25">
      <c r="Q20" s="48" t="s">
        <v>310</v>
      </c>
      <c r="R20" s="437">
        <f>IF($S$25=5,R21,R22)</f>
        <v>0</v>
      </c>
      <c r="S20" s="34"/>
      <c r="T20" s="34"/>
      <c r="U20" s="34"/>
      <c r="V20" s="47"/>
      <c r="W20" s="34"/>
      <c r="X20" s="34"/>
      <c r="Y20" s="34"/>
      <c r="AA20" s="27"/>
      <c r="AB20" s="19"/>
      <c r="AC20" s="286" t="s">
        <v>311</v>
      </c>
      <c r="AD20" s="205"/>
      <c r="AE20" s="19"/>
      <c r="AG20" s="27"/>
      <c r="AH20" s="19"/>
      <c r="AI20" s="286" t="s">
        <v>311</v>
      </c>
      <c r="AJ20" s="205"/>
      <c r="AK20" s="19"/>
      <c r="AN20" s="19"/>
      <c r="AO20" s="286" t="s">
        <v>311</v>
      </c>
      <c r="AP20" s="205"/>
      <c r="AQ20" s="19"/>
      <c r="AT20" s="19"/>
      <c r="AU20" s="286" t="s">
        <v>311</v>
      </c>
      <c r="AV20" s="205"/>
      <c r="AW20" s="19"/>
      <c r="AZ20" s="19"/>
      <c r="BA20" s="286" t="s">
        <v>311</v>
      </c>
      <c r="BB20" s="205"/>
      <c r="BC20" s="19"/>
      <c r="BF20" s="19"/>
      <c r="BG20" s="286" t="s">
        <v>311</v>
      </c>
      <c r="BH20" s="205"/>
      <c r="BI20" s="19"/>
      <c r="BL20" s="19"/>
      <c r="BM20" s="286" t="s">
        <v>311</v>
      </c>
      <c r="BN20" s="205"/>
      <c r="BO20" s="19"/>
      <c r="BR20" s="19"/>
      <c r="BS20" s="286" t="s">
        <v>311</v>
      </c>
      <c r="BT20" s="205"/>
      <c r="BU20" s="19"/>
      <c r="BX20" s="19"/>
      <c r="BY20" s="286" t="s">
        <v>311</v>
      </c>
      <c r="BZ20" s="205"/>
      <c r="CA20" s="19"/>
      <c r="CD20" s="19"/>
      <c r="CE20" s="286" t="s">
        <v>311</v>
      </c>
      <c r="CF20" s="205"/>
      <c r="CG20" s="19"/>
    </row>
    <row r="21" spans="13:85" ht="13.5" thickBot="1" x14ac:dyDescent="0.25">
      <c r="M21" s="508" t="s">
        <v>312</v>
      </c>
      <c r="N21" s="509"/>
      <c r="O21" s="28"/>
      <c r="P21" s="36" t="s">
        <v>313</v>
      </c>
      <c r="Q21" s="111">
        <f>'株式配当等（特定口座受入配当除く）'!D65+'株式配当等（特定口座受入配当除く）'!D81+AA21*AB28+AG21*AH28+AM21*AN28+$R$9*(AS21*AT28+AY21*AZ28+BE21*BF28+BK21*BL28+BQ21*BR28+BW21*BX28+CC21*CD28)</f>
        <v>0</v>
      </c>
      <c r="R21" s="111">
        <f>IF(R5&lt;0,R5+Q21,Q21)</f>
        <v>0</v>
      </c>
      <c r="S21" s="111">
        <f>MAX(0,R21)+MIN(S5,0)</f>
        <v>0</v>
      </c>
      <c r="T21" s="111">
        <f>MAX(0,S21)</f>
        <v>0</v>
      </c>
      <c r="U21" s="476">
        <f>T21*15.315%</f>
        <v>0</v>
      </c>
      <c r="V21" s="47"/>
      <c r="W21" s="476">
        <f>'株式配当等（特定口座受入配当除く）'!F65+AC21*AB28+AI21*AH28+AO21*AN28+$R$9*(AU21*AT28+BA21*AZ28+BG21*BF28+BM21*BL28+BR28*BS21+BY21*BX28+CE21*CD28)</f>
        <v>0</v>
      </c>
      <c r="X21" s="111"/>
      <c r="Y21" s="372">
        <f>AE22*AB28+AK22*AH28+AQ22*AN28+$R$9*0</f>
        <v>0</v>
      </c>
      <c r="Z21" s="28"/>
      <c r="AA21" s="70"/>
      <c r="AB21" s="68"/>
      <c r="AC21" s="69"/>
      <c r="AD21" s="69"/>
      <c r="AE21" s="70"/>
      <c r="AF21" s="34"/>
      <c r="AG21" s="70"/>
      <c r="AH21" s="68"/>
      <c r="AI21" s="69"/>
      <c r="AJ21" s="69"/>
      <c r="AK21" s="70"/>
      <c r="AM21" s="70"/>
      <c r="AN21" s="68"/>
      <c r="AO21" s="69"/>
      <c r="AP21" s="69"/>
      <c r="AQ21" s="70"/>
      <c r="AS21" s="70"/>
      <c r="AT21" s="68"/>
      <c r="AU21" s="69"/>
      <c r="AV21" s="69"/>
      <c r="AW21" s="70"/>
      <c r="AY21" s="70"/>
      <c r="AZ21" s="68"/>
      <c r="BA21" s="69"/>
      <c r="BB21" s="69"/>
      <c r="BC21" s="70"/>
      <c r="BE21" s="70"/>
      <c r="BF21" s="68"/>
      <c r="BG21" s="69"/>
      <c r="BH21" s="69"/>
      <c r="BI21" s="70"/>
      <c r="BK21" s="70"/>
      <c r="BL21" s="68"/>
      <c r="BM21" s="69"/>
      <c r="BN21" s="69"/>
      <c r="BO21" s="70"/>
      <c r="BQ21" s="70"/>
      <c r="BR21" s="68"/>
      <c r="BS21" s="69"/>
      <c r="BT21" s="69"/>
      <c r="BU21" s="70"/>
      <c r="BW21" s="70"/>
      <c r="BX21" s="68"/>
      <c r="BY21" s="69"/>
      <c r="BZ21" s="69"/>
      <c r="CA21" s="70"/>
      <c r="CC21" s="70"/>
      <c r="CD21" s="68"/>
      <c r="CE21" s="69"/>
      <c r="CF21" s="69"/>
      <c r="CG21" s="70"/>
    </row>
    <row r="22" spans="13:85" ht="13.5" thickBot="1" x14ac:dyDescent="0.25">
      <c r="M22" s="57" t="s">
        <v>314</v>
      </c>
      <c r="N22" s="58" t="s">
        <v>315</v>
      </c>
      <c r="O22" s="28"/>
      <c r="P22" s="36" t="s">
        <v>313</v>
      </c>
      <c r="Q22" s="111">
        <f>'株式配当等（特定口座受入配当除く）'!D66+'株式配当等（特定口座受入配当除く）'!D82+AA21*AC28+AG21*AI28+AM21*AO28+$R$9*(AS21*AU28+AY21*BA28+BE21*BG28+BK21*BM28+BQ21*BS28+BW21*BY28+CC21*CE28)</f>
        <v>0</v>
      </c>
      <c r="R22" s="111">
        <f>IF(R7&lt;0,R7+Q22,Q22)</f>
        <v>0</v>
      </c>
      <c r="S22" s="111">
        <f>MAX(0,R22)+MIN(S7,0)</f>
        <v>0</v>
      </c>
      <c r="T22" s="111">
        <f>MAX(0,S22)</f>
        <v>0</v>
      </c>
      <c r="U22" s="433" t="s">
        <v>267</v>
      </c>
      <c r="V22" s="372">
        <f>T22*5%</f>
        <v>0</v>
      </c>
      <c r="W22" s="111">
        <f>'株式配当等（特定口座受入配当除く）'!F66+AC21*AC28+AI21*AI28+AO21*AO28+$R$9*(AU21*AU28+BA21*BA28+BG21*BG28+BM21*BM28+BS21*BS28+BY21*BY28+CE21*CE289)</f>
        <v>0</v>
      </c>
      <c r="X22" s="111"/>
      <c r="Y22" s="372">
        <f>AE22*AC28+AK22*AI28+AQ22*AO28</f>
        <v>0</v>
      </c>
      <c r="Z22" s="28"/>
      <c r="AA22" s="207"/>
      <c r="AB22" s="208"/>
      <c r="AC22" s="208"/>
      <c r="AD22" s="93"/>
      <c r="AE22" s="209"/>
      <c r="AF22" s="34"/>
      <c r="AG22" s="92"/>
      <c r="AH22" s="93"/>
      <c r="AI22" s="93"/>
      <c r="AJ22" s="93"/>
      <c r="AK22" s="209"/>
      <c r="AM22" s="92"/>
      <c r="AN22" s="93"/>
      <c r="AO22" s="93"/>
      <c r="AP22" s="93"/>
      <c r="AQ22" s="209"/>
      <c r="AS22" s="92"/>
      <c r="AT22" s="93"/>
      <c r="AU22" s="93"/>
      <c r="AV22" s="93"/>
      <c r="AW22" s="209"/>
      <c r="AY22" s="92"/>
      <c r="AZ22" s="93"/>
      <c r="BA22" s="93"/>
      <c r="BB22" s="93"/>
      <c r="BC22" s="209"/>
      <c r="BE22" s="92"/>
      <c r="BF22" s="93"/>
      <c r="BG22" s="93"/>
      <c r="BH22" s="93"/>
      <c r="BI22" s="209"/>
      <c r="BK22" s="92"/>
      <c r="BL22" s="93"/>
      <c r="BM22" s="93"/>
      <c r="BN22" s="93"/>
      <c r="BO22" s="209"/>
      <c r="BQ22" s="92"/>
      <c r="BR22" s="93"/>
      <c r="BS22" s="93"/>
      <c r="BT22" s="93"/>
      <c r="BU22" s="209"/>
      <c r="BW22" s="92"/>
      <c r="BX22" s="93"/>
      <c r="BY22" s="93"/>
      <c r="BZ22" s="93"/>
      <c r="CA22" s="209"/>
      <c r="CC22" s="92"/>
      <c r="CD22" s="93"/>
      <c r="CE22" s="93"/>
      <c r="CF22" s="93"/>
      <c r="CG22" s="209"/>
    </row>
    <row r="23" spans="13:85" ht="13.5" thickBot="1" x14ac:dyDescent="0.25">
      <c r="P23" s="38" t="s">
        <v>262</v>
      </c>
      <c r="Q23" s="476">
        <f>'株式配当等（特定口座受入配当除く）'!D67+AA21*(1-AB28)+AG21*(1-AH28)+AM21*(1-AN28)+$R$9*(AS21*(1-AT28)+AY21*(1-AZ28)+BE21*(1-BF28)+BK21*(1-BL28)+BQ21*(1-BR28)+BW21*(1-BX28)+CC21*(1-CD28))</f>
        <v>0</v>
      </c>
      <c r="T23" s="437">
        <f>IF($S$25=5,T21,T22)</f>
        <v>0</v>
      </c>
      <c r="W23" s="112" t="str">
        <f>IF(W17=W18+W21,"OK","NG")</f>
        <v>OK</v>
      </c>
      <c r="Y23" s="433" t="s">
        <v>267</v>
      </c>
      <c r="AA23" s="206"/>
      <c r="AB23" s="206"/>
      <c r="AC23" s="287" t="s">
        <v>311</v>
      </c>
      <c r="AD23" s="70"/>
      <c r="AE23" s="49"/>
      <c r="AF23" s="34"/>
      <c r="AG23" s="94"/>
      <c r="AH23" s="94"/>
      <c r="AI23" s="287" t="s">
        <v>311</v>
      </c>
      <c r="AJ23" s="70"/>
      <c r="AK23" s="49"/>
      <c r="AM23" s="94"/>
      <c r="AN23" s="94"/>
      <c r="AO23" s="287" t="s">
        <v>311</v>
      </c>
      <c r="AP23" s="70"/>
      <c r="AQ23" s="49"/>
      <c r="AS23" s="94"/>
      <c r="AT23" s="94"/>
      <c r="AU23" s="287" t="s">
        <v>311</v>
      </c>
      <c r="AV23" s="70"/>
      <c r="AW23" s="49"/>
      <c r="AY23" s="94"/>
      <c r="AZ23" s="94"/>
      <c r="BA23" s="287" t="s">
        <v>311</v>
      </c>
      <c r="BB23" s="70"/>
      <c r="BC23" s="49"/>
      <c r="BE23" s="94"/>
      <c r="BF23" s="94"/>
      <c r="BG23" s="287" t="s">
        <v>311</v>
      </c>
      <c r="BH23" s="70"/>
      <c r="BI23" s="49"/>
      <c r="BK23" s="94"/>
      <c r="BL23" s="94"/>
      <c r="BM23" s="287" t="s">
        <v>311</v>
      </c>
      <c r="BN23" s="70"/>
      <c r="BO23" s="49"/>
      <c r="BQ23" s="94"/>
      <c r="BR23" s="94"/>
      <c r="BS23" s="287" t="s">
        <v>311</v>
      </c>
      <c r="BT23" s="70"/>
      <c r="BU23" s="49"/>
      <c r="BW23" s="94"/>
      <c r="BX23" s="94"/>
      <c r="BY23" s="287" t="s">
        <v>311</v>
      </c>
      <c r="BZ23" s="70"/>
      <c r="CA23" s="49"/>
      <c r="CC23" s="94"/>
      <c r="CD23" s="94"/>
      <c r="CE23" s="287" t="s">
        <v>311</v>
      </c>
      <c r="CF23" s="70"/>
      <c r="CG23" s="49"/>
    </row>
    <row r="24" spans="13:85" ht="13.5" thickBot="1" x14ac:dyDescent="0.25">
      <c r="M24" s="510" t="s">
        <v>316</v>
      </c>
      <c r="N24" s="511"/>
      <c r="P24" s="38"/>
      <c r="Q24" s="47"/>
      <c r="T24" s="440">
        <f>T16</f>
        <v>0</v>
      </c>
      <c r="U24" s="362" t="s">
        <v>317</v>
      </c>
      <c r="V24" s="440">
        <f>V16</f>
        <v>0</v>
      </c>
      <c r="W24" s="38" t="s">
        <v>318</v>
      </c>
      <c r="X24" s="111">
        <f>AA16*AB28+AG16*AH28+AM16*AN28+$R$9*(AS16*AT28+AY16*AZ28+BE16*BF28+BK16*BL28+BQ16*BR28+BW16*BX28+CC16*CD28)</f>
        <v>0</v>
      </c>
      <c r="Y24" s="111">
        <f>AA16*AC28+AG16*AI28+AM16*AO28+$R$9*(AS16*AU28+AY16*BA28+BE16*BG28+BK16*BM28+BQ16*BS28+BW16*BY28+CC16*CE28)</f>
        <v>0</v>
      </c>
      <c r="AA24" s="73"/>
      <c r="AB24" s="71"/>
      <c r="AC24" s="72"/>
      <c r="AD24" s="30"/>
      <c r="AE24" s="49"/>
      <c r="AF24" s="34"/>
      <c r="AG24" s="73"/>
      <c r="AH24" s="71"/>
      <c r="AI24" s="72"/>
      <c r="AJ24" s="30"/>
      <c r="AK24" s="49"/>
      <c r="AM24" s="73"/>
      <c r="AN24" s="71"/>
      <c r="AO24" s="72"/>
      <c r="AP24" s="30"/>
      <c r="AQ24" s="49"/>
      <c r="AS24" s="73"/>
      <c r="AT24" s="71"/>
      <c r="AU24" s="72"/>
      <c r="AV24" s="30"/>
      <c r="AW24" s="49"/>
      <c r="AY24" s="73"/>
      <c r="AZ24" s="71"/>
      <c r="BA24" s="72"/>
      <c r="BB24" s="30"/>
      <c r="BC24" s="49"/>
      <c r="BE24" s="73"/>
      <c r="BF24" s="71"/>
      <c r="BG24" s="72"/>
      <c r="BH24" s="30"/>
      <c r="BI24" s="49"/>
      <c r="BK24" s="73"/>
      <c r="BL24" s="71"/>
      <c r="BM24" s="72"/>
      <c r="BN24" s="30"/>
      <c r="BO24" s="49"/>
      <c r="BQ24" s="73"/>
      <c r="BR24" s="71"/>
      <c r="BS24" s="72"/>
      <c r="BT24" s="30"/>
      <c r="BU24" s="49"/>
      <c r="BW24" s="73"/>
      <c r="BX24" s="71"/>
      <c r="BY24" s="72"/>
      <c r="BZ24" s="30"/>
      <c r="CA24" s="49"/>
      <c r="CC24" s="73"/>
      <c r="CD24" s="71"/>
      <c r="CE24" s="72"/>
      <c r="CF24" s="30"/>
      <c r="CG24" s="49"/>
    </row>
    <row r="25" spans="13:85" ht="13.5" thickBot="1" x14ac:dyDescent="0.25">
      <c r="M25" s="512" t="s">
        <v>319</v>
      </c>
      <c r="N25" s="513"/>
      <c r="P25" s="38"/>
      <c r="R25" s="397" t="s">
        <v>320</v>
      </c>
      <c r="S25" s="440">
        <v>5</v>
      </c>
      <c r="W25" s="38" t="s">
        <v>321</v>
      </c>
      <c r="X25" s="111">
        <f>AA17*AB28+AG17*AH28+AM17*AN28+$R$9*(AS17*AT28+AY17*AZ28+BE17*BF28+BK17*BL28+BQ17*BR28+BW17*BX28+CC17*CD28)</f>
        <v>0</v>
      </c>
      <c r="Y25" s="111">
        <f>AA17*AC28+AG17*AI28+AM17*AO28+$R$9*(AS17*AU28+AY17*BA28+BE17*BG28+BK17*BM28+BQ17*BS28+BW17*BY28+CC17*CE28)</f>
        <v>0</v>
      </c>
      <c r="AA25" s="49"/>
      <c r="AB25" s="116">
        <f>AB19+AB21-AB24</f>
        <v>0</v>
      </c>
      <c r="AC25" s="116">
        <f>AC19+AC21-AC24</f>
        <v>0</v>
      </c>
      <c r="AD25" s="30"/>
      <c r="AE25" s="49"/>
      <c r="AF25" s="49"/>
      <c r="AG25" s="49"/>
      <c r="AH25" s="111">
        <f>AH19+AH21-AH24</f>
        <v>0</v>
      </c>
      <c r="AI25" s="111">
        <f>AI19+AI21-AI24</f>
        <v>0</v>
      </c>
      <c r="AJ25" s="30"/>
      <c r="AK25" s="49"/>
      <c r="AM25" s="49"/>
      <c r="AN25" s="111">
        <f>AN19+AN21-AN24</f>
        <v>0</v>
      </c>
      <c r="AO25" s="111">
        <f>AO19+AO21-AO24</f>
        <v>0</v>
      </c>
      <c r="AP25" s="30"/>
      <c r="AQ25" s="49"/>
      <c r="AS25" s="49"/>
      <c r="AT25" s="111">
        <f>AT19+AT21-AT24</f>
        <v>0</v>
      </c>
      <c r="AU25" s="111">
        <f>AU19+AU21-AU24</f>
        <v>0</v>
      </c>
      <c r="AV25" s="30"/>
      <c r="AW25" s="49"/>
      <c r="AY25" s="49"/>
      <c r="AZ25" s="111">
        <f>AZ19+AZ21-AZ24</f>
        <v>0</v>
      </c>
      <c r="BA25" s="111">
        <f>BA19+BA21-BA24</f>
        <v>0</v>
      </c>
      <c r="BB25" s="30"/>
      <c r="BC25" s="49"/>
      <c r="BE25" s="49"/>
      <c r="BF25" s="111">
        <f>BF19+BF21-BF24</f>
        <v>0</v>
      </c>
      <c r="BG25" s="111">
        <f>BG19+BG21-BG24</f>
        <v>0</v>
      </c>
      <c r="BH25" s="30"/>
      <c r="BI25" s="49"/>
      <c r="BK25" s="49"/>
      <c r="BL25" s="111">
        <f>BL19+BL21-BL24</f>
        <v>0</v>
      </c>
      <c r="BM25" s="111">
        <f>BM19+BM21-BM24</f>
        <v>0</v>
      </c>
      <c r="BN25" s="30"/>
      <c r="BO25" s="49"/>
      <c r="BQ25" s="49"/>
      <c r="BR25" s="111">
        <f>BR19+BR21-BR24</f>
        <v>0</v>
      </c>
      <c r="BS25" s="111">
        <f>BS19+BS21-BS24</f>
        <v>0</v>
      </c>
      <c r="BT25" s="30"/>
      <c r="BU25" s="49"/>
      <c r="BW25" s="49"/>
      <c r="BX25" s="111">
        <f>BX19+BX21-BX24</f>
        <v>0</v>
      </c>
      <c r="BY25" s="111">
        <f>BY19+BY21-BY24</f>
        <v>0</v>
      </c>
      <c r="BZ25" s="30"/>
      <c r="CA25" s="49"/>
      <c r="CC25" s="49"/>
      <c r="CD25" s="111">
        <f>CD19+CD21-CD24</f>
        <v>0</v>
      </c>
      <c r="CE25" s="111">
        <f>CE19+CE21-CE24</f>
        <v>0</v>
      </c>
      <c r="CF25" s="30"/>
      <c r="CG25" s="49"/>
    </row>
    <row r="26" spans="13:85" ht="13.5" thickBot="1" x14ac:dyDescent="0.25">
      <c r="P26" s="38"/>
      <c r="U26" s="31">
        <v>0.05</v>
      </c>
      <c r="V26" s="33">
        <v>2.5000000000000001E-2</v>
      </c>
      <c r="W26" s="426">
        <v>1.4E-2</v>
      </c>
      <c r="X26" s="426">
        <v>7.0000000000000001E-3</v>
      </c>
      <c r="AA26" s="505" t="s">
        <v>265</v>
      </c>
      <c r="AB26" s="505"/>
      <c r="AC26" s="505"/>
      <c r="AD26" s="30"/>
      <c r="AE26" s="30"/>
      <c r="AG26" s="505" t="s">
        <v>265</v>
      </c>
      <c r="AH26" s="505"/>
      <c r="AI26" s="505"/>
      <c r="AJ26" s="30"/>
      <c r="AK26" s="30"/>
      <c r="AM26" s="505" t="s">
        <v>265</v>
      </c>
      <c r="AN26" s="505"/>
      <c r="AO26" s="505"/>
      <c r="AP26" s="30"/>
      <c r="AQ26" s="30"/>
      <c r="AS26" s="505" t="s">
        <v>265</v>
      </c>
      <c r="AT26" s="505"/>
      <c r="AU26" s="505"/>
      <c r="AV26" s="30"/>
      <c r="AW26" s="30"/>
      <c r="AY26" s="505" t="s">
        <v>265</v>
      </c>
      <c r="AZ26" s="505"/>
      <c r="BA26" s="505"/>
      <c r="BB26" s="30"/>
      <c r="BC26" s="30"/>
      <c r="BE26" s="505" t="s">
        <v>265</v>
      </c>
      <c r="BF26" s="505"/>
      <c r="BG26" s="505"/>
      <c r="BH26" s="30"/>
      <c r="BI26" s="30"/>
      <c r="BK26" s="505" t="s">
        <v>265</v>
      </c>
      <c r="BL26" s="505"/>
      <c r="BM26" s="505"/>
      <c r="BN26" s="30"/>
      <c r="BO26" s="30"/>
      <c r="BQ26" s="505" t="s">
        <v>265</v>
      </c>
      <c r="BR26" s="505"/>
      <c r="BS26" s="505"/>
      <c r="BT26" s="30"/>
      <c r="BU26" s="30"/>
      <c r="BW26" s="505" t="s">
        <v>265</v>
      </c>
      <c r="BX26" s="505"/>
      <c r="BY26" s="505"/>
      <c r="BZ26" s="30"/>
      <c r="CA26" s="30"/>
      <c r="CC26" s="505" t="s">
        <v>265</v>
      </c>
      <c r="CD26" s="505"/>
      <c r="CE26" s="505"/>
      <c r="CF26" s="30"/>
      <c r="CG26" s="30"/>
    </row>
    <row r="27" spans="13:85" ht="13.5" thickBot="1" x14ac:dyDescent="0.25">
      <c r="P27" s="38"/>
      <c r="Q27" s="38"/>
      <c r="R27" s="38"/>
      <c r="T27" s="397" t="s">
        <v>322</v>
      </c>
      <c r="U27" s="111">
        <f>AC14*AB28+AI14*AH28+AO14*AN28+AU14*AT28+BA14*AZ28+BG14*BF28+BM14*BL28+BS14*BR28+BY14*BX28+CE14*CD28</f>
        <v>0</v>
      </c>
      <c r="V27" s="111">
        <f>AC15*AB28+AI15*AH28+AO15*AN28+AU15*AT28+BA15*AZ28+BG15*BF28+BM15*BL28+BS15*BR28+BY15*BX28+CE15*CD28</f>
        <v>0</v>
      </c>
      <c r="W27" s="111">
        <f>AC14*AC28+AI14*AI28+AO14*AO28+AU14*AU28+BA14*BA28+BG14*BG28+BM14*BM28+BS14*BS28+BY14*BY28+CE14*CE28</f>
        <v>0</v>
      </c>
      <c r="X27" s="111">
        <f>AC15*AC28+AI15*AI28+AO15*AO28+AU15*AU28+BA15*BA28+BG15*BG28+BM15*BM28+BS15*BS28+BY15*BY28+CE15*CE28</f>
        <v>0</v>
      </c>
      <c r="AA27" s="21" t="s">
        <v>268</v>
      </c>
      <c r="AB27" s="74" t="s">
        <v>271</v>
      </c>
      <c r="AC27" s="451"/>
      <c r="AD27" s="30"/>
      <c r="AG27" s="21" t="s">
        <v>268</v>
      </c>
      <c r="AH27" s="74" t="s">
        <v>271</v>
      </c>
      <c r="AI27" s="451"/>
      <c r="AJ27" s="30"/>
      <c r="AM27" s="21" t="s">
        <v>268</v>
      </c>
      <c r="AN27" s="74" t="s">
        <v>271</v>
      </c>
      <c r="AO27" s="451"/>
      <c r="AP27" s="30"/>
      <c r="AS27" s="21" t="s">
        <v>268</v>
      </c>
      <c r="AT27" s="74" t="s">
        <v>271</v>
      </c>
      <c r="AU27" s="451"/>
      <c r="AV27" s="30"/>
      <c r="AY27" s="21" t="s">
        <v>268</v>
      </c>
      <c r="AZ27" s="74" t="s">
        <v>271</v>
      </c>
      <c r="BA27" s="451"/>
      <c r="BB27" s="30"/>
      <c r="BE27" s="21" t="s">
        <v>268</v>
      </c>
      <c r="BF27" s="74" t="s">
        <v>271</v>
      </c>
      <c r="BG27" s="451"/>
      <c r="BH27" s="30"/>
      <c r="BK27" s="21" t="s">
        <v>268</v>
      </c>
      <c r="BL27" s="74" t="s">
        <v>271</v>
      </c>
      <c r="BM27" s="451"/>
      <c r="BN27" s="30"/>
      <c r="BQ27" s="21" t="s">
        <v>268</v>
      </c>
      <c r="BR27" s="74" t="s">
        <v>271</v>
      </c>
      <c r="BS27" s="451"/>
      <c r="BT27" s="30"/>
      <c r="BW27" s="21" t="s">
        <v>268</v>
      </c>
      <c r="BX27" s="74" t="s">
        <v>271</v>
      </c>
      <c r="BY27" s="451"/>
      <c r="BZ27" s="30"/>
      <c r="CC27" s="21" t="s">
        <v>268</v>
      </c>
      <c r="CD27" s="74" t="s">
        <v>271</v>
      </c>
      <c r="CE27" s="451"/>
      <c r="CF27" s="30"/>
    </row>
    <row r="28" spans="13:85" ht="13.5" hidden="1" thickBot="1" x14ac:dyDescent="0.25">
      <c r="P28" s="362" t="s">
        <v>323</v>
      </c>
      <c r="Q28" s="362" t="s">
        <v>324</v>
      </c>
      <c r="R28" s="362" t="s">
        <v>325</v>
      </c>
      <c r="W28" s="427" t="s">
        <v>267</v>
      </c>
      <c r="X28" s="427" t="s">
        <v>267</v>
      </c>
      <c r="AA28" s="21"/>
      <c r="AB28" s="112">
        <f>IF(OR(AB27=$M$30,AB32=""),1,0)</f>
        <v>1</v>
      </c>
      <c r="AC28" s="112">
        <f>IF(OR(AC27=$M$30,AC32=""),1,0)</f>
        <v>0</v>
      </c>
      <c r="AD28" s="367" t="s">
        <v>326</v>
      </c>
      <c r="AG28" s="21"/>
      <c r="AH28" s="112">
        <f>IF(OR(AH27=$M$30,AH32=""),1,0)</f>
        <v>1</v>
      </c>
      <c r="AI28" s="112">
        <f>IF(OR(AI27=$M$30,AI32=""),1,0)</f>
        <v>0</v>
      </c>
      <c r="AJ28" s="367" t="s">
        <v>326</v>
      </c>
      <c r="AM28" s="21"/>
      <c r="AN28" s="112">
        <f>IF(OR(AN27=$M$30,AN32=""),1,0)</f>
        <v>1</v>
      </c>
      <c r="AO28" s="112">
        <f>IF(OR(AO27=$M$30,AO32=""),1,0)</f>
        <v>0</v>
      </c>
      <c r="AP28" s="367" t="s">
        <v>326</v>
      </c>
      <c r="AS28" s="21"/>
      <c r="AT28" s="112">
        <f>IF(OR(AT27=$M$30,AT32=""),1,0)</f>
        <v>1</v>
      </c>
      <c r="AU28" s="112">
        <f>IF(OR(AU27=$M$30,AU32=""),1,0)</f>
        <v>0</v>
      </c>
      <c r="AV28" s="367" t="s">
        <v>326</v>
      </c>
      <c r="AY28" s="21"/>
      <c r="AZ28" s="112">
        <f>IF(OR(AZ27=$M$30,AZ32=""),1,0)</f>
        <v>1</v>
      </c>
      <c r="BA28" s="112">
        <f>IF(OR(BA27=$M$30,BA32=""),1,0)</f>
        <v>0</v>
      </c>
      <c r="BB28" s="367" t="s">
        <v>326</v>
      </c>
      <c r="BE28" s="21"/>
      <c r="BF28" s="112">
        <f>IF(OR(BF27=$M$30,BF32=""),1,0)</f>
        <v>1</v>
      </c>
      <c r="BG28" s="112">
        <f>IF(OR(BG27=$M$30,BG32=""),1,0)</f>
        <v>0</v>
      </c>
      <c r="BH28" s="367" t="s">
        <v>326</v>
      </c>
      <c r="BK28" s="21"/>
      <c r="BL28" s="112">
        <f>IF(OR(BL27=$M$30,BL32=""),1,0)</f>
        <v>1</v>
      </c>
      <c r="BM28" s="112">
        <f>IF(OR(BM27=$M$30,BM32=""),1,0)</f>
        <v>0</v>
      </c>
      <c r="BN28" s="367" t="s">
        <v>326</v>
      </c>
      <c r="BQ28" s="21"/>
      <c r="BR28" s="112">
        <f>IF(OR(BR27=$M$30,BR32=""),1,0)</f>
        <v>1</v>
      </c>
      <c r="BS28" s="112">
        <f>IF(OR(BS27=$M$30,BS32=""),1,0)</f>
        <v>0</v>
      </c>
      <c r="BT28" s="367" t="s">
        <v>326</v>
      </c>
      <c r="BW28" s="21"/>
      <c r="BX28" s="112">
        <f>IF(OR(BX27=$M$30,BX32=""),1,0)</f>
        <v>1</v>
      </c>
      <c r="BY28" s="112">
        <f>IF(OR(BY27=$M$30,BY32=""),1,0)</f>
        <v>0</v>
      </c>
      <c r="BZ28" s="367" t="s">
        <v>326</v>
      </c>
      <c r="CC28" s="21"/>
      <c r="CD28" s="112">
        <f>IF(OR(CD27=$M$30,CD32=""),1,0)</f>
        <v>1</v>
      </c>
      <c r="CE28" s="112">
        <f>IF(OR(CE27=$M$30,CE32=""),1,0)</f>
        <v>0</v>
      </c>
      <c r="CF28" s="367" t="s">
        <v>326</v>
      </c>
    </row>
    <row r="29" spans="13:85" ht="13.5" hidden="1" thickBot="1" x14ac:dyDescent="0.25">
      <c r="M29" s="9" t="s">
        <v>269</v>
      </c>
      <c r="P29" s="440">
        <f>'株式配当等（特定口座受入配当除く）'!S68*(1-(1-R32)*(1-R33))</f>
        <v>0</v>
      </c>
      <c r="Q29" s="440">
        <f>(T6+T24+'株式配当等（特定口座受入配当除く）'!S68)</f>
        <v>0</v>
      </c>
      <c r="R29" s="440">
        <f>(V6+V24+'株式配当等（特定口座受入配当除く）'!T68)</f>
        <v>0</v>
      </c>
      <c r="S29" s="21" t="s">
        <v>327</v>
      </c>
      <c r="T29" s="423">
        <f>'株式配当等（特定口座受入配当除く）'!L84*AA29*AG29*AM29*AS29</f>
        <v>1</v>
      </c>
      <c r="U29" s="111">
        <f>MAX(0,U30+'株式配当等（特定口座受入配当除く）'!R98)</f>
        <v>0</v>
      </c>
      <c r="V29" s="111">
        <f>IF(S25=5,V31,V30)</f>
        <v>0</v>
      </c>
      <c r="AA29" s="114">
        <f>IF(AA12+AA15=0,1,0)*0+1</f>
        <v>1</v>
      </c>
      <c r="AB29" s="111">
        <f>(AA11+AA14-AC13)*AB28</f>
        <v>0</v>
      </c>
      <c r="AC29" s="111">
        <f>(AA11+AA14-AC13)*AC28</f>
        <v>0</v>
      </c>
      <c r="AD29" s="111">
        <f>MIN($R$9*$AG$40*AB8*AD9/$AK$38,MAX(0,AA5-$R$9*AD6))</f>
        <v>0</v>
      </c>
      <c r="AG29" s="114">
        <f>IF(AG12+AG15=0,1,0)*0+1</f>
        <v>1</v>
      </c>
      <c r="AH29" s="111">
        <f>(AG11+AG14-AI13)*AH28</f>
        <v>0</v>
      </c>
      <c r="AI29" s="111">
        <f>(AG11+AG14-AI13)*AI28</f>
        <v>0</v>
      </c>
      <c r="AJ29" s="111">
        <f>MIN($R$9*$AG$40*AH8*AJ9/$AK$38,MAX(0,AG5-$R$9*AJ6))</f>
        <v>0</v>
      </c>
      <c r="AM29" s="114">
        <f>IF(AM12+AM15=0,1,0)*0+1</f>
        <v>1</v>
      </c>
      <c r="AN29" s="111">
        <f>(AM11+AM14-AO13)*AN28</f>
        <v>0</v>
      </c>
      <c r="AO29" s="111">
        <f>(AM11+AM14-AO13)*AO28</f>
        <v>0</v>
      </c>
      <c r="AP29" s="111">
        <f>MIN($R$9*$AG$40*AN8*AP9/$AK$38,MAX(0,AM5-$R$9*AP6))</f>
        <v>0</v>
      </c>
      <c r="AS29" s="114">
        <f>IF(AS12+AS15=0,1,0)*0+1</f>
        <v>1</v>
      </c>
      <c r="AT29" s="111">
        <f>(AS11+AS14-AU13)*AT28</f>
        <v>0</v>
      </c>
      <c r="AU29" s="111">
        <f>(AS11+AS14-AU13)*AU28</f>
        <v>0</v>
      </c>
      <c r="AV29" s="111">
        <f>MIN($R$9*$AG$40*AT8*AV9/$AK$38,MAX(0,AS5-$R$9*AV6))</f>
        <v>0</v>
      </c>
      <c r="AY29" s="114">
        <f>IF(AY12+AY15=0,1,0)*0+1</f>
        <v>1</v>
      </c>
      <c r="AZ29" s="111">
        <f>(AY11+AY14-BA13)*AZ28</f>
        <v>0</v>
      </c>
      <c r="BA29" s="111">
        <f>(AY11+AY14-BA13)*BA28</f>
        <v>0</v>
      </c>
      <c r="BB29" s="111">
        <f>MIN($R$9*$AG$40*AZ8*BB9/$AK$38,MAX(0,AY5-$R$9*BB6))</f>
        <v>0</v>
      </c>
      <c r="BE29" s="114">
        <f>IF(BE12+BE15=0,1,0)*0+1</f>
        <v>1</v>
      </c>
      <c r="BF29" s="111">
        <f>(BE11+BE14-BG13)*BF28</f>
        <v>0</v>
      </c>
      <c r="BG29" s="111">
        <f>(BE11+BE14-BG13)*BG28</f>
        <v>0</v>
      </c>
      <c r="BH29" s="111">
        <f>MIN($R$9*$AG$40*BF8*BH9/$AK$38,MAX(0,BE5-$R$9*BH6))</f>
        <v>0</v>
      </c>
      <c r="BK29" s="114">
        <f>IF(BK12+BK15=0,1,0)*0+1</f>
        <v>1</v>
      </c>
      <c r="BL29" s="111">
        <f>(BK11+BK14-BM13)*BL28</f>
        <v>0</v>
      </c>
      <c r="BM29" s="111">
        <f>(BK11+BK14-BM13)*BM28</f>
        <v>0</v>
      </c>
      <c r="BN29" s="111">
        <f>MIN($R$9*$AG$40*BL8*BN9/$AK$38,MAX(0,BK5-$R$9*BN6))</f>
        <v>0</v>
      </c>
      <c r="BQ29" s="114">
        <f>IF(BQ12+BQ15=0,1,0)*0+1</f>
        <v>1</v>
      </c>
      <c r="BR29" s="111">
        <f>(BQ11+BQ14-BS13)*BR28</f>
        <v>0</v>
      </c>
      <c r="BS29" s="111">
        <f>(BQ11+BQ14-BS13)*BS28</f>
        <v>0</v>
      </c>
      <c r="BT29" s="111">
        <f>MIN($R$9*$AG$40*BR8*BT9/$AK$38,MAX(0,BQ5-$R$9*BT6))</f>
        <v>0</v>
      </c>
      <c r="BW29" s="114">
        <f>IF(BW12+BW15=0,1,0)*0+1</f>
        <v>1</v>
      </c>
      <c r="BX29" s="111">
        <f>(BW11+BW14-BY13)*BX28</f>
        <v>0</v>
      </c>
      <c r="BY29" s="111">
        <f>(BW11+BW14-BY13)*BY28</f>
        <v>0</v>
      </c>
      <c r="BZ29" s="111">
        <f>MIN($R$9*$AG$40*BX8*BZ9/$AK$38,MAX(0,BW5-$R$9*BZ6))</f>
        <v>0</v>
      </c>
      <c r="CC29" s="114">
        <f>IF(CC12+CC15=0,1,0)*0+1</f>
        <v>1</v>
      </c>
      <c r="CD29" s="111">
        <f>(CC11+CC14-CE13)*CD28</f>
        <v>0</v>
      </c>
      <c r="CE29" s="111">
        <f>(CC11+CC14-CE13)*CE28</f>
        <v>0</v>
      </c>
      <c r="CF29" s="111">
        <f>MIN($R$9*$AG$40*CD8*CF9/$AK$38,MAX(0,CC5-$R$9*CF6))</f>
        <v>0</v>
      </c>
    </row>
    <row r="30" spans="13:85" ht="13.5" hidden="1" thickBot="1" x14ac:dyDescent="0.25">
      <c r="M30" s="9" t="s">
        <v>271</v>
      </c>
      <c r="Q30" s="397" t="s">
        <v>328</v>
      </c>
      <c r="R30" s="440">
        <v>0</v>
      </c>
      <c r="S30" s="427" t="s">
        <v>329</v>
      </c>
      <c r="T30" s="84" t="s">
        <v>330</v>
      </c>
      <c r="U30" s="111">
        <f>SUMIF('株式配当等（特定口座受入配当除く）'!R9:R38,10%,'株式配当等（特定口座受入配当除く）'!T9:T38)+AB29+AH29+AN29+$R$9*(AT29+AZ29+BF29+BL29+BR29+BX29+CD29)</f>
        <v>0</v>
      </c>
      <c r="V30" s="111">
        <f>MAX(0,SUMIF('株式配当等（特定口座受入配当除く）'!S9:S38,2.8%,'株式配当等（特定口座受入配当除く）'!U9:U38)+SUM('株式配当等（特定口座受入配当除く）'!R98:R99)+AC29+AI29+AO29+$R$9*(AU29+BA29+BG29+BM29+BS29+BY29+CE29))</f>
        <v>0</v>
      </c>
      <c r="W30" s="362" t="s">
        <v>331</v>
      </c>
      <c r="AA30" s="84" t="s">
        <v>330</v>
      </c>
      <c r="AC30" s="427" t="s">
        <v>332</v>
      </c>
      <c r="AG30" s="21"/>
      <c r="AM30" s="21"/>
      <c r="AS30" s="21"/>
      <c r="AY30" s="21"/>
      <c r="BE30" s="21"/>
      <c r="BK30" s="21"/>
      <c r="BQ30" s="21"/>
      <c r="BW30" s="21"/>
      <c r="CC30" s="21"/>
    </row>
    <row r="31" spans="13:85" ht="13.5" hidden="1" thickBot="1" x14ac:dyDescent="0.25">
      <c r="Q31" s="397" t="s">
        <v>333</v>
      </c>
      <c r="R31" s="440">
        <v>0</v>
      </c>
      <c r="T31" s="85" t="s">
        <v>334</v>
      </c>
      <c r="V31" s="434">
        <f>MAX(0,U30+SUM('株式配当等（特定口座受入配当除く）'!R98:R99))</f>
        <v>0</v>
      </c>
      <c r="W31" s="362" t="s">
        <v>335</v>
      </c>
      <c r="AA31" s="85" t="s">
        <v>336</v>
      </c>
      <c r="AG31" s="11"/>
      <c r="AM31" s="11"/>
      <c r="AS31" s="11"/>
      <c r="AY31" s="11"/>
      <c r="BE31" s="11"/>
      <c r="BK31" s="11"/>
      <c r="BQ31" s="11"/>
      <c r="BW31" s="11"/>
      <c r="CC31" s="11"/>
    </row>
    <row r="32" spans="13:85" ht="13.5" hidden="1" thickBot="1" x14ac:dyDescent="0.25">
      <c r="Q32" s="397" t="s">
        <v>337</v>
      </c>
      <c r="R32" s="440">
        <v>0</v>
      </c>
      <c r="AB32" s="112" t="str">
        <f>IF(AND($AA$5&lt;0,AB8=1),"",$M$29)</f>
        <v>しない</v>
      </c>
      <c r="AC32" s="112" t="str">
        <f>IF(AND($AA$5&lt;0,AC8=1),"",$M$29)</f>
        <v>しない</v>
      </c>
      <c r="AD32" s="112"/>
      <c r="AH32" s="112" t="str">
        <f>IF(AND($AG$5&lt;0,AH8=1),"",$M$29)</f>
        <v>しない</v>
      </c>
      <c r="AI32" s="112" t="str">
        <f>IF(AND($AG$5&lt;0,AI8=1),"",$M$29)</f>
        <v>しない</v>
      </c>
      <c r="AJ32" s="112"/>
      <c r="AN32" s="112" t="str">
        <f>IF(AND($AM$5&lt;0,AN8=1),"",$M$29)</f>
        <v>しない</v>
      </c>
      <c r="AO32" s="112" t="str">
        <f>IF(AND($AM$5&lt;0,AO8=1),"",$M$29)</f>
        <v>しない</v>
      </c>
      <c r="AP32" s="112"/>
      <c r="AT32" s="112" t="str">
        <f>IF(AND($AS$5&lt;0,AT8=1),"",$M$29)</f>
        <v>しない</v>
      </c>
      <c r="AU32" s="112" t="str">
        <f>IF(AND($AS$5&lt;0,AU8=1),"",$M$29)</f>
        <v>しない</v>
      </c>
      <c r="AV32" s="112"/>
      <c r="AZ32" s="112" t="str">
        <f>IF(AND($AY$5&lt;0,AZ8=1),"",$M$29)</f>
        <v>しない</v>
      </c>
      <c r="BA32" s="112" t="str">
        <f>IF(AND($AY$5&lt;0,BA8=1),"",$M$29)</f>
        <v>しない</v>
      </c>
      <c r="BB32" s="112"/>
      <c r="BF32" s="112" t="str">
        <f>IF(AND($BE$5&lt;0,BF8=1),"",$M$29)</f>
        <v>しない</v>
      </c>
      <c r="BG32" s="112" t="str">
        <f>IF(AND($BE$5&lt;0,BG8=1),"",$M$29)</f>
        <v>しない</v>
      </c>
      <c r="BH32" s="112"/>
      <c r="BL32" s="112" t="str">
        <f>IF(AND($BK$5&lt;0,BL8=1),"",$M$29)</f>
        <v>しない</v>
      </c>
      <c r="BM32" s="112" t="str">
        <f>IF(AND($BK$5&lt;0,BM8=1),"",$M$29)</f>
        <v>しない</v>
      </c>
      <c r="BN32" s="112"/>
      <c r="BR32" s="112" t="str">
        <f>IF(AND($BQ$5&lt;0,BR8=1),"",$M$29)</f>
        <v>しない</v>
      </c>
      <c r="BS32" s="112" t="str">
        <f>IF(AND($BQ$5&lt;0,BS8=1),"",$M$29)</f>
        <v>しない</v>
      </c>
      <c r="BT32" s="112"/>
      <c r="BX32" s="112" t="str">
        <f>IF(AND($BW$5&lt;0,BX8=1),"",$M$29)</f>
        <v>しない</v>
      </c>
      <c r="BY32" s="112" t="str">
        <f>IF(AND($BW$5&lt;0,BY8=1),"",$M$29)</f>
        <v>しない</v>
      </c>
      <c r="BZ32" s="112"/>
      <c r="CD32" s="112" t="str">
        <f>IF(AND($CC$5&lt;0,CD8=1),"",$M$29)</f>
        <v>しない</v>
      </c>
      <c r="CE32" s="112" t="str">
        <f>IF(AND(CC$5&lt;0,CE8=1),"",$M$29)</f>
        <v>しない</v>
      </c>
      <c r="CF32" s="112"/>
    </row>
    <row r="33" spans="11:84" ht="13.5" hidden="1" thickBot="1" x14ac:dyDescent="0.25">
      <c r="Q33" s="397" t="s">
        <v>338</v>
      </c>
      <c r="R33" s="440">
        <v>0</v>
      </c>
      <c r="AB33" s="112" t="str">
        <f>$M$30</f>
        <v>する</v>
      </c>
      <c r="AC33" s="112" t="str">
        <f>$M$30</f>
        <v>する</v>
      </c>
      <c r="AD33" s="112"/>
      <c r="AH33" s="112" t="str">
        <f>$M$30</f>
        <v>する</v>
      </c>
      <c r="AI33" s="112" t="str">
        <f>$M$30</f>
        <v>する</v>
      </c>
      <c r="AJ33" s="112"/>
      <c r="AN33" s="112" t="str">
        <f>$M$30</f>
        <v>する</v>
      </c>
      <c r="AO33" s="112" t="str">
        <f>$M$30</f>
        <v>する</v>
      </c>
      <c r="AP33" s="112"/>
      <c r="AT33" s="112" t="str">
        <f>$M$30</f>
        <v>する</v>
      </c>
      <c r="AU33" s="112" t="str">
        <f>$M$30</f>
        <v>する</v>
      </c>
      <c r="AV33" s="112"/>
      <c r="AZ33" s="112" t="str">
        <f>$M$30</f>
        <v>する</v>
      </c>
      <c r="BA33" s="112" t="str">
        <f>$M$30</f>
        <v>する</v>
      </c>
      <c r="BB33" s="112"/>
      <c r="BF33" s="112" t="str">
        <f>$M$30</f>
        <v>する</v>
      </c>
      <c r="BG33" s="112" t="str">
        <f>$M$30</f>
        <v>する</v>
      </c>
      <c r="BH33" s="112"/>
      <c r="BL33" s="112" t="str">
        <f>$M$30</f>
        <v>する</v>
      </c>
      <c r="BM33" s="112" t="str">
        <f>$M$30</f>
        <v>する</v>
      </c>
      <c r="BN33" s="112"/>
      <c r="BR33" s="112" t="str">
        <f>$M$30</f>
        <v>する</v>
      </c>
      <c r="BS33" s="112" t="str">
        <f>$M$30</f>
        <v>する</v>
      </c>
      <c r="BT33" s="112"/>
      <c r="BX33" s="112" t="str">
        <f>$M$30</f>
        <v>する</v>
      </c>
      <c r="BY33" s="112" t="str">
        <f>$M$30</f>
        <v>する</v>
      </c>
      <c r="BZ33" s="112"/>
      <c r="CD33" s="112" t="str">
        <f>$M$30</f>
        <v>する</v>
      </c>
      <c r="CE33" s="112" t="str">
        <f>$M$30</f>
        <v>する</v>
      </c>
      <c r="CF33" s="112"/>
    </row>
    <row r="34" spans="11:84" ht="13.5" hidden="1" thickBot="1" x14ac:dyDescent="0.25">
      <c r="Q34" s="397" t="s">
        <v>339</v>
      </c>
      <c r="R34" s="440">
        <v>0</v>
      </c>
      <c r="T34" s="50" t="s">
        <v>340</v>
      </c>
      <c r="U34" s="115">
        <f>AB34+AH34</f>
        <v>0</v>
      </c>
      <c r="V34" s="115">
        <f>AC34+AI34</f>
        <v>0</v>
      </c>
      <c r="W34" s="154"/>
      <c r="X34" s="154"/>
      <c r="AA34" s="115">
        <f>IF(AND(AA5&lt;0,AA24=0),AA5+AA21+AA19,0)</f>
        <v>0</v>
      </c>
      <c r="AB34" s="115">
        <f>AA34*AB28</f>
        <v>0</v>
      </c>
      <c r="AC34" s="115">
        <f>AA34*AC28</f>
        <v>0</v>
      </c>
      <c r="AD34" s="154"/>
      <c r="AG34" s="115">
        <f>IF(AND(AG5&lt;0,AG24=0),AG5+AG21+AG19,0)</f>
        <v>0</v>
      </c>
      <c r="AH34" s="115">
        <f>AG34*AH28</f>
        <v>0</v>
      </c>
      <c r="AI34" s="115">
        <f>AG34*AI28</f>
        <v>0</v>
      </c>
      <c r="AJ34" s="154"/>
      <c r="AM34" s="115">
        <f>IF(AND(AM5&lt;0,AM24=0),AM5+AM21+AM19,0)</f>
        <v>0</v>
      </c>
      <c r="AN34" s="115">
        <f>AM34*AN28</f>
        <v>0</v>
      </c>
      <c r="AO34" s="115">
        <f>AM34*AO28</f>
        <v>0</v>
      </c>
      <c r="AP34" s="154"/>
      <c r="AS34" s="115">
        <f>IF(AND(AS5&lt;0,AS24=0),AS5+AS21+AS19,0)</f>
        <v>0</v>
      </c>
      <c r="AT34" s="115">
        <f>AS34*AT28</f>
        <v>0</v>
      </c>
      <c r="AU34" s="115">
        <f>AS34*AU28</f>
        <v>0</v>
      </c>
      <c r="AV34" s="154"/>
      <c r="AY34" s="115">
        <f>IF(AND(AY5&lt;0,AY24=0),AY5+AY21+AY19,0)</f>
        <v>0</v>
      </c>
      <c r="AZ34" s="115">
        <f>AY34*AZ28</f>
        <v>0</v>
      </c>
      <c r="BA34" s="115">
        <f>AY34*BA28</f>
        <v>0</v>
      </c>
      <c r="BB34" s="154"/>
      <c r="BE34" s="115">
        <f>IF(AND(BE5&lt;0,BE24=0),BE5+BE21+BE19,0)</f>
        <v>0</v>
      </c>
      <c r="BF34" s="115">
        <f>BE34*BF28</f>
        <v>0</v>
      </c>
      <c r="BG34" s="115">
        <f>BE34*BG28</f>
        <v>0</v>
      </c>
      <c r="BH34" s="154"/>
      <c r="BK34" s="115">
        <f>IF(AND(BK5&lt;0,BK24=0),BK5+BK21+BK19,0)</f>
        <v>0</v>
      </c>
      <c r="BL34" s="115">
        <f>BK34*BL28</f>
        <v>0</v>
      </c>
      <c r="BM34" s="115">
        <f>BK34*BM28</f>
        <v>0</v>
      </c>
      <c r="BN34" s="154"/>
      <c r="BQ34" s="115">
        <f>IF(AND(BQ5&lt;0,BQ24=0),BQ5+BQ21+BQ19,0)</f>
        <v>0</v>
      </c>
      <c r="BR34" s="115">
        <f>BQ34*BR28</f>
        <v>0</v>
      </c>
      <c r="BS34" s="115">
        <f>BQ34*BS28</f>
        <v>0</v>
      </c>
      <c r="BT34" s="154"/>
      <c r="BW34" s="115">
        <f>IF(AND(BW5&lt;0,BW24=0),BW5+BW21+BW19,0)</f>
        <v>0</v>
      </c>
      <c r="BX34" s="115">
        <f>BW34*BX28</f>
        <v>0</v>
      </c>
      <c r="BY34" s="115">
        <f>BW34*BY28</f>
        <v>0</v>
      </c>
      <c r="BZ34" s="154"/>
      <c r="CC34" s="115">
        <f>IF(AND(CC5&lt;0,CC24=0),CC5+CC21+CC19,0)</f>
        <v>0</v>
      </c>
      <c r="CD34" s="115">
        <f>CC34*CD28</f>
        <v>0</v>
      </c>
      <c r="CE34" s="115">
        <f>CC34*CE28</f>
        <v>0</v>
      </c>
      <c r="CF34" s="154"/>
    </row>
    <row r="35" spans="11:84" ht="13.5" hidden="1" thickBot="1" x14ac:dyDescent="0.25">
      <c r="Q35" s="397" t="s">
        <v>341</v>
      </c>
      <c r="R35" s="440">
        <v>0</v>
      </c>
      <c r="T35" s="50" t="s">
        <v>342</v>
      </c>
      <c r="U35" s="115">
        <f>AB35+AH35</f>
        <v>0</v>
      </c>
      <c r="V35" s="115">
        <f>AC35+AI35</f>
        <v>0</v>
      </c>
      <c r="W35" s="154"/>
      <c r="X35" s="154"/>
      <c r="AA35" s="115">
        <f>IF(AA5+AA21&lt;0,AA5+AA21,0)</f>
        <v>0</v>
      </c>
      <c r="AB35" s="115">
        <f>AA35*AB28</f>
        <v>0</v>
      </c>
      <c r="AC35" s="115">
        <f>AA35*AC28</f>
        <v>0</v>
      </c>
      <c r="AD35" s="154"/>
      <c r="AG35" s="115">
        <f>IF(AG5+AG21&lt;0,AG5+AG21,0)</f>
        <v>0</v>
      </c>
      <c r="AH35" s="115">
        <f>AG35*AH28</f>
        <v>0</v>
      </c>
      <c r="AI35" s="115">
        <f>AG35*AI28</f>
        <v>0</v>
      </c>
      <c r="AJ35" s="154"/>
      <c r="AM35" s="115">
        <f>IF(AM5+AM21&lt;0,AM5+AM21,0)</f>
        <v>0</v>
      </c>
      <c r="AN35" s="115">
        <f>AM35*AN28</f>
        <v>0</v>
      </c>
      <c r="AO35" s="115">
        <f>AM35*AO28</f>
        <v>0</v>
      </c>
      <c r="AP35" s="154"/>
      <c r="AS35" s="115">
        <f>IF(AS5+AS21&lt;0,AS5+AS21,0)</f>
        <v>0</v>
      </c>
      <c r="AT35" s="115">
        <f>AS35*AT28</f>
        <v>0</v>
      </c>
      <c r="AU35" s="115">
        <f>AS35*AU28</f>
        <v>0</v>
      </c>
      <c r="AV35" s="154"/>
      <c r="AY35" s="115">
        <f>IF(AY5+AY21&lt;0,AY5+AY21,0)</f>
        <v>0</v>
      </c>
      <c r="AZ35" s="115">
        <f>AY35*AZ28</f>
        <v>0</v>
      </c>
      <c r="BA35" s="115">
        <f>AY35*BA28</f>
        <v>0</v>
      </c>
      <c r="BB35" s="154"/>
      <c r="BE35" s="115">
        <f>IF(BE5+BE21&lt;0,BE5+BE21,0)</f>
        <v>0</v>
      </c>
      <c r="BF35" s="115">
        <f>BE35*BF28</f>
        <v>0</v>
      </c>
      <c r="BG35" s="115">
        <f>BE35*BG28</f>
        <v>0</v>
      </c>
      <c r="BH35" s="154"/>
      <c r="BK35" s="115">
        <f>IF(BK5+BK21&lt;0,BK5+BK21,0)</f>
        <v>0</v>
      </c>
      <c r="BL35" s="115">
        <f>BK35*BL28</f>
        <v>0</v>
      </c>
      <c r="BM35" s="115">
        <f>BK35*BM28</f>
        <v>0</v>
      </c>
      <c r="BN35" s="154"/>
      <c r="BQ35" s="115">
        <f>IF(BQ5+BQ21&lt;0,BQ5+BQ21,0)</f>
        <v>0</v>
      </c>
      <c r="BR35" s="115">
        <f>BQ35*BR28</f>
        <v>0</v>
      </c>
      <c r="BS35" s="115">
        <f>BQ35*BS28</f>
        <v>0</v>
      </c>
      <c r="BT35" s="154"/>
      <c r="BW35" s="115">
        <f>IF(BW5+BW21&lt;0,BW5+BW21,0)</f>
        <v>0</v>
      </c>
      <c r="BX35" s="115">
        <f>BW35*BX28</f>
        <v>0</v>
      </c>
      <c r="BY35" s="115">
        <f>BW35*BY28</f>
        <v>0</v>
      </c>
      <c r="BZ35" s="154"/>
      <c r="CC35" s="115">
        <f>IF(CC5+CC21&lt;0,CC5+CC21,0)</f>
        <v>0</v>
      </c>
      <c r="CD35" s="115">
        <f>CC35*CD28</f>
        <v>0</v>
      </c>
      <c r="CE35" s="115">
        <f>CC35*CE28</f>
        <v>0</v>
      </c>
      <c r="CF35" s="154"/>
    </row>
    <row r="36" spans="11:84" ht="15.75" customHeight="1" thickBot="1" x14ac:dyDescent="0.25">
      <c r="Q36" s="397" t="s">
        <v>343</v>
      </c>
      <c r="R36" s="440">
        <v>0</v>
      </c>
    </row>
    <row r="37" spans="11:84" ht="13.5" thickBot="1" x14ac:dyDescent="0.25">
      <c r="K37" s="35" t="s">
        <v>344</v>
      </c>
      <c r="Q37" s="397" t="s">
        <v>345</v>
      </c>
      <c r="R37" s="440">
        <v>0</v>
      </c>
      <c r="AG37" s="11" t="s">
        <v>346</v>
      </c>
      <c r="AK37" s="11" t="s">
        <v>347</v>
      </c>
    </row>
    <row r="38" spans="11:84" ht="13.5" thickBot="1" x14ac:dyDescent="0.25">
      <c r="K38" s="11" t="s">
        <v>348</v>
      </c>
      <c r="Q38" s="397" t="s">
        <v>349</v>
      </c>
      <c r="R38" s="440">
        <v>0</v>
      </c>
      <c r="AG38" s="10"/>
      <c r="AK38" s="111">
        <f>IF(ISBLANK(AG38),1,AG38)</f>
        <v>1</v>
      </c>
    </row>
    <row r="39" spans="11:84" ht="13.5" thickBot="1" x14ac:dyDescent="0.25">
      <c r="L39" s="11"/>
      <c r="Q39" s="397" t="s">
        <v>350</v>
      </c>
      <c r="R39" s="440">
        <v>0</v>
      </c>
      <c r="AG39" s="11" t="s">
        <v>351</v>
      </c>
    </row>
    <row r="40" spans="11:84" ht="13.5" thickBot="1" x14ac:dyDescent="0.25">
      <c r="K40" s="11" t="s">
        <v>352</v>
      </c>
      <c r="Q40" s="397" t="s">
        <v>353</v>
      </c>
      <c r="R40" s="440">
        <v>0</v>
      </c>
      <c r="AG40" s="10"/>
    </row>
    <row r="41" spans="11:84" x14ac:dyDescent="0.2">
      <c r="K41" s="11" t="s">
        <v>354</v>
      </c>
      <c r="S41" s="9">
        <v>20000</v>
      </c>
      <c r="AG41" s="11" t="s">
        <v>355</v>
      </c>
    </row>
    <row r="42" spans="11:84" x14ac:dyDescent="0.2">
      <c r="K42" s="11" t="s">
        <v>356</v>
      </c>
      <c r="S42" s="9">
        <f>ROUNDUP(S41*0.001,-1)*1000</f>
        <v>20000</v>
      </c>
      <c r="AG42" s="11" t="s">
        <v>357</v>
      </c>
    </row>
    <row r="43" spans="11:84" x14ac:dyDescent="0.2">
      <c r="K43" s="11" t="s">
        <v>358</v>
      </c>
      <c r="AG43" s="11" t="s">
        <v>359</v>
      </c>
    </row>
    <row r="45" spans="11:84" x14ac:dyDescent="0.2">
      <c r="K45" s="162" t="s">
        <v>360</v>
      </c>
    </row>
    <row r="46" spans="11:84" x14ac:dyDescent="0.2">
      <c r="K46" s="162" t="s">
        <v>361</v>
      </c>
    </row>
    <row r="47" spans="11:84" x14ac:dyDescent="0.2">
      <c r="K47" s="162" t="s">
        <v>362</v>
      </c>
    </row>
    <row r="48" spans="11:84" x14ac:dyDescent="0.2">
      <c r="K48" s="162" t="s">
        <v>363</v>
      </c>
    </row>
    <row r="50" spans="1:1" x14ac:dyDescent="0.2">
      <c r="A50" s="11" t="s">
        <v>364</v>
      </c>
    </row>
    <row r="51" spans="1:1" x14ac:dyDescent="0.2">
      <c r="A51" s="465" t="s">
        <v>365</v>
      </c>
    </row>
    <row r="52" spans="1:1" x14ac:dyDescent="0.2">
      <c r="A52" s="11"/>
    </row>
    <row r="53" spans="1:1" x14ac:dyDescent="0.2">
      <c r="A53" s="11" t="s">
        <v>366</v>
      </c>
    </row>
    <row r="54" spans="1:1" x14ac:dyDescent="0.2">
      <c r="A54" s="11"/>
    </row>
    <row r="55" spans="1:1" x14ac:dyDescent="0.2">
      <c r="A55" s="11" t="s">
        <v>367</v>
      </c>
    </row>
    <row r="56" spans="1:1" x14ac:dyDescent="0.2">
      <c r="A56" s="11" t="s">
        <v>368</v>
      </c>
    </row>
    <row r="57" spans="1:1" x14ac:dyDescent="0.2">
      <c r="A57" s="11" t="s">
        <v>369</v>
      </c>
    </row>
    <row r="58" spans="1:1" x14ac:dyDescent="0.2">
      <c r="A58" s="11" t="s">
        <v>370</v>
      </c>
    </row>
    <row r="59" spans="1:1" x14ac:dyDescent="0.2">
      <c r="A59" s="11" t="s">
        <v>371</v>
      </c>
    </row>
    <row r="60" spans="1:1" x14ac:dyDescent="0.2">
      <c r="A60" s="11" t="s">
        <v>372</v>
      </c>
    </row>
    <row r="62" spans="1:1" x14ac:dyDescent="0.2">
      <c r="A62" s="11" t="s">
        <v>373</v>
      </c>
    </row>
    <row r="63" spans="1:1" x14ac:dyDescent="0.2">
      <c r="A63" s="11" t="s">
        <v>374</v>
      </c>
    </row>
    <row r="64" spans="1:1" x14ac:dyDescent="0.2">
      <c r="A64" s="11" t="s">
        <v>375</v>
      </c>
    </row>
    <row r="65" spans="1:1" x14ac:dyDescent="0.2">
      <c r="A65" s="11" t="s">
        <v>376</v>
      </c>
    </row>
    <row r="67" spans="1:1" x14ac:dyDescent="0.2">
      <c r="A67" s="11" t="s">
        <v>377</v>
      </c>
    </row>
    <row r="69" spans="1:1" x14ac:dyDescent="0.2">
      <c r="A69" s="52" t="s">
        <v>378</v>
      </c>
    </row>
    <row r="70" spans="1:1" x14ac:dyDescent="0.2">
      <c r="A70" s="52" t="s">
        <v>379</v>
      </c>
    </row>
    <row r="71" spans="1:1" x14ac:dyDescent="0.2">
      <c r="A71" s="52" t="s">
        <v>380</v>
      </c>
    </row>
    <row r="72" spans="1:1" x14ac:dyDescent="0.2">
      <c r="A72" s="52" t="s">
        <v>381</v>
      </c>
    </row>
    <row r="74" spans="1:1" x14ac:dyDescent="0.2">
      <c r="A74" s="11" t="s">
        <v>382</v>
      </c>
    </row>
  </sheetData>
  <sheetProtection algorithmName="SHA-512" hashValue="9wgpMzehv/9Jrn21GOLaJdqRVtRwvO6vdFh36bZNFScRpM9/iu/ZfnOqU6txlcdhz5BVitiMek4AiN2JVwi7GQ==" saltValue="GdV4G+3Uu4SDV3I8ecq/1w==" spinCount="100000" sheet="1" objects="1" scenarios="1" selectLockedCells="1"/>
  <mergeCells count="45">
    <mergeCell ref="AA2:AE2"/>
    <mergeCell ref="AG2:AK2"/>
    <mergeCell ref="AM2:AQ2"/>
    <mergeCell ref="Q3:S3"/>
    <mergeCell ref="AL4:AL5"/>
    <mergeCell ref="M10:M12"/>
    <mergeCell ref="M13:M15"/>
    <mergeCell ref="M16:N16"/>
    <mergeCell ref="M17:N17"/>
    <mergeCell ref="M18:N18"/>
    <mergeCell ref="M19:N19"/>
    <mergeCell ref="M21:N21"/>
    <mergeCell ref="M24:N24"/>
    <mergeCell ref="M25:N25"/>
    <mergeCell ref="AA26:AC26"/>
    <mergeCell ref="AS2:AW2"/>
    <mergeCell ref="AR4:AR5"/>
    <mergeCell ref="AS26:AU26"/>
    <mergeCell ref="AS3:AW3"/>
    <mergeCell ref="AG26:AI26"/>
    <mergeCell ref="AM26:AO26"/>
    <mergeCell ref="AY2:BC2"/>
    <mergeCell ref="AY3:BC3"/>
    <mergeCell ref="AX4:AX5"/>
    <mergeCell ref="AY26:BA26"/>
    <mergeCell ref="BE2:BI2"/>
    <mergeCell ref="BE3:BI3"/>
    <mergeCell ref="BD4:BD5"/>
    <mergeCell ref="BE26:BG26"/>
    <mergeCell ref="BK2:BO2"/>
    <mergeCell ref="BK3:BO3"/>
    <mergeCell ref="BJ4:BJ5"/>
    <mergeCell ref="BK26:BM26"/>
    <mergeCell ref="BQ2:BU2"/>
    <mergeCell ref="BQ3:BU3"/>
    <mergeCell ref="BP4:BP5"/>
    <mergeCell ref="BQ26:BS26"/>
    <mergeCell ref="BW2:CA2"/>
    <mergeCell ref="BW3:CA3"/>
    <mergeCell ref="BV4:BV5"/>
    <mergeCell ref="BW26:BY26"/>
    <mergeCell ref="CC2:CG2"/>
    <mergeCell ref="CC3:CG3"/>
    <mergeCell ref="CB4:CB5"/>
    <mergeCell ref="CC26:CE26"/>
  </mergeCells>
  <phoneticPr fontId="1" type="noConversion"/>
  <dataValidations count="17">
    <dataValidation type="list" allowBlank="1" showInputMessage="1" showErrorMessage="1" sqref="AH7:AI7 AB7:AC7 AN7:AO7 AT7:AU7 AZ7:BA7 BF7:BG7 BL7:BM7 BR7:BS7 BX7:BY7 CD7:CE7" xr:uid="{00000000-0002-0000-0500-000000000000}">
      <formula1>$M$29:$M$30</formula1>
    </dataValidation>
    <dataValidation type="list" allowBlank="1" showInputMessage="1" showErrorMessage="1" sqref="AH27:AI27 AB27:AC27 AN27:AO27 AT27:AU27 AZ27:BA27 BF27:BG27 BL27:BM27 BR27:BS27 BX27:BY27 CD27:CE27" xr:uid="{00000000-0002-0000-0500-000001000000}">
      <formula1>AB32:AB33</formula1>
    </dataValidation>
    <dataValidation type="whole" allowBlank="1" showInputMessage="1" showErrorMessage="1" error="税額の入力が間違っています" sqref="AO19 AI24 AC19 AC21 AI21 AO21 AI19 AC24 AO24 AU19 AU21 AU24 BA19 BA21 BA24 BG19 BG21 BG24 BM19 BM21 BM24 BS19 BS21 BS24 BY19 BY21 BY24 CE19 CE21 CE24" xr:uid="{00000000-0002-0000-0500-000002000000}">
      <formula1>0</formula1>
      <formula2>AA19*5.5%</formula2>
    </dataValidation>
    <dataValidation type="whole" allowBlank="1" showInputMessage="1" showErrorMessage="1" error="税額の入力が間違っています" sqref="AB19 AB21 AB24 AH19 AH24 AH21 AN19 AN21 AN24 AT19 AT21 AT24 AZ19 AZ21 AZ24 BF19 BF21 BF24 BL19 BL21 BL24 BR19 BR21 BR24 BX19 BX21 BX24 CD19 CD21 CD24" xr:uid="{00000000-0002-0000-0500-000003000000}">
      <formula1>0</formula1>
      <formula2>AA19*16%</formula2>
    </dataValidation>
    <dataValidation type="whole" allowBlank="1" showInputMessage="1" showErrorMessage="1" sqref="AB5 AH5 AN5 AT5 AZ5 BF5 BL5 BR5 BX5 CD5" xr:uid="{00000000-0002-0000-0500-000004000000}">
      <formula1>IF(AA5&gt;0,0,0)</formula1>
      <formula2>IF(AA5&gt;0,AA5*16%,0)</formula2>
    </dataValidation>
    <dataValidation type="whole" allowBlank="1" showInputMessage="1" showErrorMessage="1" sqref="AI5 AC5 AO5 AU5 BA5 BG5 BM5 BS5 BY5 CE5" xr:uid="{00000000-0002-0000-0500-000005000000}">
      <formula1>IF(AA5&lt;0,0,0)</formula1>
      <formula2>IF(AA5&lt;0,0,AA5*6%)</formula2>
    </dataValidation>
    <dataValidation type="whole" operator="notEqual" allowBlank="1" showInputMessage="1" showErrorMessage="1" error="整数で入力してください。_x000a_なお、0は空白としてください。" sqref="AA5 AM5 AG5 AS5 AY5 BE5 BK5 BQ5 BW5 CC5" xr:uid="{00000000-0002-0000-0500-000006000000}">
      <formula1>0</formula1>
    </dataValidation>
    <dataValidation type="whole" operator="greaterThanOrEqual" allowBlank="1" showInputMessage="1" showErrorMessage="1" sqref="AA10:AA18 AG10:AG18 AA21:AA22 AG24 AA24 AG21:AG22 AM10:AM18 AM21:AM22 AM24 AS10:AS18 AS21:AS22 AS24 AY10:AY18 AY21:AY22 AY24 BE10:BE18 BE21:BE22 BE24 BK10:BK18 BK21:BK22 BK24 BQ10:BQ18 BQ21:BQ22 BQ24 BW10:BW18 BW21:BW22 BW24 CC10:CC18 CC21:CC22 CC24 AC13:AC16 BY13:BY16 AI13:AI16 AO13:AO16 AU13:AU16 BA13:BA16 BG13:BG16 BM13:BM16 BS13:BS16 CE13:CE16" xr:uid="{00000000-0002-0000-0500-000007000000}">
      <formula1>0</formula1>
    </dataValidation>
    <dataValidation type="whole" allowBlank="1" showInputMessage="1" showErrorMessage="1" sqref="AQ18 AQ21 AE18 AE21 AK18 AK21 AW18 AW21 BC18 BC21 BI18 BI21 BO18 BO21 BU18 BU21 CA18 CA21 CG18 CG21" xr:uid="{00000000-0002-0000-0500-000008000000}">
      <formula1>0</formula1>
      <formula2>AA18</formula2>
    </dataValidation>
    <dataValidation type="whole" allowBlank="1" showInputMessage="1" showErrorMessage="1" error="税額の入力が間違っています" sqref="AD21 AP21 AJ21 AV21 BB21 BH21 BN21 BT21 BZ21 CF21" xr:uid="{00000000-0002-0000-0500-000009000000}">
      <formula1>0</formula1>
      <formula2>AA21*0.3</formula2>
    </dataValidation>
    <dataValidation type="whole" allowBlank="1" showInputMessage="1" showErrorMessage="1" sqref="AJ19 AD19 AP19 AV19 BB19 BH19 BN19 BT19 BZ19 CF19" xr:uid="{00000000-0002-0000-0500-00000A000000}">
      <formula1>0</formula1>
      <formula2>(AA10+AA12+AA13+AA15+AA16+AA17)*0.3</formula2>
    </dataValidation>
    <dataValidation type="whole" allowBlank="1" showInputMessage="1" showErrorMessage="1" sqref="AD20 AJ20 AP20 AV20 BB20 BH20 BN20 BT20 BZ20 CF20" xr:uid="{00000000-0002-0000-0500-00000B000000}">
      <formula1>0</formula1>
      <formula2>AD19</formula2>
    </dataValidation>
    <dataValidation type="whole" allowBlank="1" showInputMessage="1" showErrorMessage="1" sqref="AD23 AP23 AJ23 AV23 BB23 BH23 BN23 BT23 BZ23 CF23" xr:uid="{00000000-0002-0000-0500-00000C000000}">
      <formula1>0</formula1>
      <formula2>AD21</formula2>
    </dataValidation>
    <dataValidation type="whole" operator="greaterThanOrEqual" allowBlank="1" showInputMessage="1" showErrorMessage="1" error="整数で入力してください。_x000a_なお、0は空白としてください。" sqref="AG6 AM6 AA6 AS6 AY6 BE6 BK6 BQ6 BW6 CC6" xr:uid="{00000000-0002-0000-0500-00000D000000}">
      <formula1>0</formula1>
    </dataValidation>
    <dataValidation type="whole" operator="greaterThanOrEqual" allowBlank="1" showInputMessage="1" showErrorMessage="1" error="整数で入力してください。_x000a_なお、0は空白としてください。" sqref="AG40" xr:uid="{00000000-0002-0000-0500-00000E000000}">
      <formula1>100</formula1>
    </dataValidation>
    <dataValidation type="whole" operator="greaterThan" allowBlank="1" showInputMessage="1" showErrorMessage="1" error="整数で入力してください。_x000a_なお、0は空白としてください。" sqref="AG38 AD6 BH6 CF6 AJ6 AP6 BN6 AV6 BZ6 BB6 BT6" xr:uid="{00000000-0002-0000-0500-00000F000000}">
      <formula1>0</formula1>
    </dataValidation>
    <dataValidation type="whole" allowBlank="1" showInputMessage="1" showErrorMessage="1" error="整数で入力してください。_x000a_なお、0は空白としてください。" sqref="AD9 AJ9 AP9 AV9 BB9 BH9 BN9 BT9 BZ9 CF9" xr:uid="{00000000-0002-0000-0500-000010000000}">
      <formula1>0</formula1>
      <formula2>$AG$38</formula2>
    </dataValidation>
  </dataValidations>
  <hyperlinks>
    <hyperlink ref="A14" r:id="rId1" xr:uid="{00000000-0004-0000-0500-000000000000}"/>
  </hyperlinks>
  <pageMargins left="0.7" right="0.7" top="0.75" bottom="0.75" header="0.3" footer="0.3"/>
  <pageSetup paperSize="9" orientation="portrait" r:id="rId2"/>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B1:M32"/>
  <sheetViews>
    <sheetView workbookViewId="0">
      <selection activeCell="E4" sqref="E4"/>
    </sheetView>
  </sheetViews>
  <sheetFormatPr defaultColWidth="9" defaultRowHeight="13" x14ac:dyDescent="0.2"/>
  <cols>
    <col min="1" max="1" width="9" style="9" customWidth="1"/>
    <col min="2" max="2" width="12.36328125" style="9" customWidth="1"/>
    <col min="3" max="3" width="16.36328125" style="9" customWidth="1"/>
    <col min="4" max="4" width="9" style="9" customWidth="1"/>
    <col min="5" max="6" width="9" style="9"/>
    <col min="7" max="7" width="9.90625" style="9" customWidth="1"/>
    <col min="8" max="8" width="9" style="9"/>
    <col min="9" max="11" width="0" style="9" hidden="1" customWidth="1"/>
    <col min="12" max="12" width="10.08984375" style="9" hidden="1" customWidth="1"/>
    <col min="13" max="13" width="0" style="9" hidden="1" customWidth="1"/>
    <col min="14" max="16384" width="9" style="9"/>
  </cols>
  <sheetData>
    <row r="1" spans="2:13" ht="14.25" customHeight="1" x14ac:dyDescent="0.2"/>
    <row r="2" spans="2:13" x14ac:dyDescent="0.2">
      <c r="B2" s="532" t="s">
        <v>383</v>
      </c>
      <c r="C2" s="533"/>
      <c r="D2" s="523" t="s">
        <v>384</v>
      </c>
      <c r="E2" s="524"/>
      <c r="F2" s="524"/>
      <c r="G2" s="524"/>
      <c r="H2" s="525"/>
      <c r="I2" s="523" t="s">
        <v>385</v>
      </c>
      <c r="J2" s="524"/>
      <c r="K2" s="524"/>
      <c r="L2" s="524"/>
      <c r="M2" s="525"/>
    </row>
    <row r="3" spans="2:13" x14ac:dyDescent="0.2">
      <c r="B3" s="526"/>
      <c r="C3" s="527"/>
      <c r="D3" s="23" t="s">
        <v>386</v>
      </c>
      <c r="E3" s="25">
        <v>0.05</v>
      </c>
      <c r="F3" s="26">
        <v>2.5000000000000001E-2</v>
      </c>
      <c r="G3" s="25">
        <v>0</v>
      </c>
      <c r="H3" s="24" t="s">
        <v>387</v>
      </c>
      <c r="I3" s="23" t="s">
        <v>386</v>
      </c>
      <c r="J3" s="26">
        <v>1.4E-2</v>
      </c>
      <c r="K3" s="26">
        <v>7.0000000000000001E-3</v>
      </c>
      <c r="L3" s="25">
        <v>0</v>
      </c>
      <c r="M3" s="24" t="s">
        <v>387</v>
      </c>
    </row>
    <row r="4" spans="2:13" x14ac:dyDescent="0.2">
      <c r="B4" s="526" t="s">
        <v>303</v>
      </c>
      <c r="C4" s="527"/>
      <c r="D4" s="140">
        <f>'上場株式等の譲渡所得（源泉あり）・特定口座受入配当'!X24</f>
        <v>0</v>
      </c>
      <c r="E4" s="86"/>
      <c r="F4" s="87"/>
      <c r="G4" s="88"/>
      <c r="H4" s="144">
        <f>D4-SUM(E4:G4)</f>
        <v>0</v>
      </c>
      <c r="I4" s="140">
        <f>'上場株式等の譲渡所得（源泉あり）・特定口座受入配当'!Y24</f>
        <v>0</v>
      </c>
      <c r="J4" s="86"/>
      <c r="K4" s="87"/>
      <c r="L4" s="88"/>
      <c r="M4" s="144">
        <f>I4-SUM(J4:L4)</f>
        <v>0</v>
      </c>
    </row>
    <row r="5" spans="2:13" x14ac:dyDescent="0.2">
      <c r="B5" s="526" t="s">
        <v>306</v>
      </c>
      <c r="C5" s="527"/>
      <c r="D5" s="140">
        <f>'上場株式等の譲渡所得（源泉あり）・特定口座受入配当'!X25</f>
        <v>0</v>
      </c>
      <c r="E5" s="89"/>
      <c r="F5" s="90"/>
      <c r="G5" s="91"/>
      <c r="H5" s="144">
        <f>D5-SUM(E5:G5)</f>
        <v>0</v>
      </c>
      <c r="I5" s="140">
        <f>'上場株式等の譲渡所得（源泉あり）・特定口座受入配当'!Y25</f>
        <v>0</v>
      </c>
      <c r="J5" s="89"/>
      <c r="K5" s="90"/>
      <c r="L5" s="91"/>
      <c r="M5" s="144">
        <f>I5-SUM(J5:L5)</f>
        <v>0</v>
      </c>
    </row>
    <row r="6" spans="2:13" x14ac:dyDescent="0.2">
      <c r="B6" s="528" t="s">
        <v>388</v>
      </c>
      <c r="C6" s="529"/>
      <c r="D6" s="141">
        <f t="shared" ref="D6:M6" si="0">SUM(D4:D5)</f>
        <v>0</v>
      </c>
      <c r="E6" s="142">
        <f t="shared" si="0"/>
        <v>0</v>
      </c>
      <c r="F6" s="142">
        <f t="shared" si="0"/>
        <v>0</v>
      </c>
      <c r="G6" s="142">
        <f t="shared" si="0"/>
        <v>0</v>
      </c>
      <c r="H6" s="143">
        <f t="shared" si="0"/>
        <v>0</v>
      </c>
      <c r="I6" s="141">
        <f t="shared" si="0"/>
        <v>0</v>
      </c>
      <c r="J6" s="142">
        <f t="shared" si="0"/>
        <v>0</v>
      </c>
      <c r="K6" s="142">
        <f t="shared" si="0"/>
        <v>0</v>
      </c>
      <c r="L6" s="142">
        <f t="shared" si="0"/>
        <v>0</v>
      </c>
      <c r="M6" s="143">
        <f t="shared" si="0"/>
        <v>0</v>
      </c>
    </row>
    <row r="7" spans="2:13" x14ac:dyDescent="0.2">
      <c r="B7" s="11" t="s">
        <v>389</v>
      </c>
      <c r="C7" s="11"/>
    </row>
    <row r="8" spans="2:13" x14ac:dyDescent="0.2">
      <c r="B8" s="11" t="s">
        <v>390</v>
      </c>
      <c r="C8" s="11"/>
    </row>
    <row r="9" spans="2:13" x14ac:dyDescent="0.2">
      <c r="B9" s="11" t="s">
        <v>391</v>
      </c>
      <c r="C9" s="11"/>
    </row>
    <row r="10" spans="2:13" ht="15" customHeight="1" x14ac:dyDescent="0.2">
      <c r="B10" s="11" t="s">
        <v>392</v>
      </c>
      <c r="C10" s="11"/>
    </row>
    <row r="11" spans="2:13" ht="21.75" customHeight="1" thickBot="1" x14ac:dyDescent="0.25"/>
    <row r="12" spans="2:13" ht="13.5" thickBot="1" x14ac:dyDescent="0.25">
      <c r="D12" s="174">
        <v>0.1</v>
      </c>
      <c r="E12" s="175">
        <v>0.05</v>
      </c>
      <c r="F12" s="176">
        <v>2.5000000000000001E-2</v>
      </c>
      <c r="G12" s="11" t="s">
        <v>388</v>
      </c>
      <c r="H12" s="475">
        <v>0</v>
      </c>
      <c r="I12" s="177">
        <v>2.8000000000000001E-2</v>
      </c>
      <c r="J12" s="178">
        <v>1.4E-2</v>
      </c>
      <c r="K12" s="176">
        <v>7.0000000000000001E-3</v>
      </c>
      <c r="L12" s="11" t="s">
        <v>388</v>
      </c>
    </row>
    <row r="13" spans="2:13" ht="13.5" hidden="1" thickBot="1" x14ac:dyDescent="0.25">
      <c r="B13" s="530" t="s">
        <v>393</v>
      </c>
      <c r="C13" s="531"/>
      <c r="D13" s="171">
        <f>MAX(0,$G$13-E18-F18-10000000)</f>
        <v>0</v>
      </c>
      <c r="E13" s="172">
        <f>MAX(0,$G$13-F18-10000000)</f>
        <v>0</v>
      </c>
      <c r="F13" s="173">
        <f>MAX(0,$G$13-10000000)</f>
        <v>0</v>
      </c>
      <c r="G13" s="109">
        <f>試算結果!N8+SUM(試算結果!V8:Y8)</f>
        <v>0</v>
      </c>
      <c r="I13" s="171">
        <f>MAX(0,$L$13-J18-K18-10000000)</f>
        <v>0</v>
      </c>
      <c r="J13" s="172">
        <f>MAX(0,$L$13-K18-10000000)</f>
        <v>0</v>
      </c>
      <c r="K13" s="173">
        <f>MAX(0,$L$13-10000000)</f>
        <v>0</v>
      </c>
      <c r="L13" s="109">
        <f>試算結果!N13+SUM(試算結果!V13:Y13)</f>
        <v>0</v>
      </c>
    </row>
    <row r="14" spans="2:13" hidden="1" x14ac:dyDescent="0.2">
      <c r="B14" s="530" t="s">
        <v>394</v>
      </c>
      <c r="C14" s="531"/>
      <c r="D14" s="164">
        <f>MAX(0,D18-D13)</f>
        <v>0</v>
      </c>
      <c r="E14" s="139">
        <f>MAX(0,E18-E13)</f>
        <v>0</v>
      </c>
      <c r="F14" s="165">
        <f>MAX(0,F18-F13)</f>
        <v>0</v>
      </c>
      <c r="G14" s="362" t="s">
        <v>395</v>
      </c>
      <c r="I14" s="164">
        <f>MAX(0,I18-I13)</f>
        <v>0</v>
      </c>
      <c r="J14" s="139">
        <f>MAX(0,J18-J13)</f>
        <v>0</v>
      </c>
      <c r="K14" s="165">
        <f>MAX(0,K18-K13)</f>
        <v>0</v>
      </c>
      <c r="L14" s="362" t="s">
        <v>395</v>
      </c>
    </row>
    <row r="15" spans="2:13" hidden="1" x14ac:dyDescent="0.2">
      <c r="B15" s="530" t="s">
        <v>396</v>
      </c>
      <c r="C15" s="531"/>
      <c r="D15" s="164">
        <f>D14*D12</f>
        <v>0</v>
      </c>
      <c r="E15" s="139">
        <f>E14*E12</f>
        <v>0</v>
      </c>
      <c r="F15" s="165">
        <f>F14*F12</f>
        <v>0</v>
      </c>
      <c r="G15" s="362" t="s">
        <v>397</v>
      </c>
      <c r="I15" s="164">
        <f>I14*I12</f>
        <v>0</v>
      </c>
      <c r="J15" s="139">
        <f>J14*J12</f>
        <v>0</v>
      </c>
      <c r="K15" s="165">
        <f>K14*K12</f>
        <v>0</v>
      </c>
      <c r="L15" s="362" t="s">
        <v>397</v>
      </c>
    </row>
    <row r="16" spans="2:13" hidden="1" x14ac:dyDescent="0.2">
      <c r="B16" s="530" t="s">
        <v>398</v>
      </c>
      <c r="C16" s="531"/>
      <c r="D16" s="164">
        <f>(D18-D14)*D12/2</f>
        <v>0</v>
      </c>
      <c r="E16" s="139">
        <f>(E18-E14)*E12/2</f>
        <v>0</v>
      </c>
      <c r="F16" s="165">
        <f>(F18-F14)*F12/2</f>
        <v>0</v>
      </c>
      <c r="G16" s="362" t="s">
        <v>399</v>
      </c>
      <c r="I16" s="164">
        <f>(I18-I14)*I12/2</f>
        <v>0</v>
      </c>
      <c r="J16" s="139">
        <f>(J18-J14)*J12/2</f>
        <v>0</v>
      </c>
      <c r="K16" s="165">
        <f>(K18-K14)*K12/2</f>
        <v>0</v>
      </c>
      <c r="L16" s="362" t="s">
        <v>399</v>
      </c>
    </row>
    <row r="17" spans="2:12" ht="13.5" hidden="1" thickBot="1" x14ac:dyDescent="0.25">
      <c r="D17" s="166"/>
      <c r="F17" s="167"/>
      <c r="I17" s="166"/>
      <c r="K17" s="167"/>
    </row>
    <row r="18" spans="2:12" ht="13.5" thickBot="1" x14ac:dyDescent="0.25">
      <c r="B18" s="11" t="s">
        <v>400</v>
      </c>
      <c r="D18" s="164">
        <f>'上場株式等の譲渡所得（源泉あり）・特定口座受入配当'!U29</f>
        <v>0</v>
      </c>
      <c r="E18" s="139">
        <f>MAX(0,SUM(E4:E5)+SUMIF('株式配当等（特定口座受入配当除く）'!R9:R38,5%,'株式配当等（特定口座受入配当除く）'!T9:T38)-'上場株式等の譲渡所得（源泉あり）・特定口座受入配当'!U27)</f>
        <v>0</v>
      </c>
      <c r="F18" s="165">
        <f>MAX(0,SUM(F4:F5)+SUMIF('株式配当等（特定口座受入配当除く）'!R9:R38,2.5%,'株式配当等（特定口座受入配当除く）'!T9:T38)-'上場株式等の譲渡所得（源泉あり）・特定口座受入配当'!V27)</f>
        <v>0</v>
      </c>
      <c r="H18" s="402">
        <f>'上場株式等の譲渡所得（源泉あり）・特定口座受入配当'!T15+'株式配当等（特定口座受入配当除く）'!R98-SUM(D18:F18)</f>
        <v>0</v>
      </c>
      <c r="I18" s="398">
        <f>'上場株式等の譲渡所得（源泉あり）・特定口座受入配当'!V30</f>
        <v>0</v>
      </c>
      <c r="J18" s="395">
        <f>MAX(0,SUM(J4:J5)+SUMIF('株式配当等（特定口座受入配当除く）'!S9:S38,1.4%,'株式配当等（特定口座受入配当除く）'!U9:U38)-'上場株式等の譲渡所得（源泉あり）・特定口座受入配当'!W27)</f>
        <v>0</v>
      </c>
      <c r="K18" s="396">
        <f>MAX(0,SUM(K4:K5)+SUMIF('株式配当等（特定口座受入配当除く）'!S9:S38,0.7%,'株式配当等（特定口座受入配当除く）'!U9:U38)-'上場株式等の譲渡所得（源泉あり）・特定口座受入配当'!X27)</f>
        <v>0</v>
      </c>
      <c r="L18" s="9" t="s">
        <v>388</v>
      </c>
    </row>
    <row r="19" spans="2:12" ht="13.5" thickBot="1" x14ac:dyDescent="0.25">
      <c r="B19" s="11" t="s">
        <v>401</v>
      </c>
      <c r="D19" s="168">
        <f>D15+D16</f>
        <v>0</v>
      </c>
      <c r="E19" s="169">
        <f>E15+E16</f>
        <v>0</v>
      </c>
      <c r="F19" s="170">
        <f>F15+F16</f>
        <v>0</v>
      </c>
      <c r="G19" s="109">
        <f>SUM(D19:F19)</f>
        <v>0</v>
      </c>
      <c r="I19" s="399">
        <f>I15+I16</f>
        <v>0</v>
      </c>
      <c r="J19" s="400">
        <f>J15+J16</f>
        <v>0</v>
      </c>
      <c r="K19" s="401">
        <f>K15+K16</f>
        <v>0</v>
      </c>
      <c r="L19" s="402">
        <f>SUM(I19:K19)</f>
        <v>0</v>
      </c>
    </row>
    <row r="20" spans="2:12" ht="13.5" hidden="1" thickBot="1" x14ac:dyDescent="0.25">
      <c r="B20" s="11"/>
      <c r="D20" s="439"/>
      <c r="E20" s="439"/>
      <c r="F20" s="439"/>
      <c r="G20" s="474" t="s">
        <v>402</v>
      </c>
      <c r="I20" s="399">
        <f>I19-I21</f>
        <v>0</v>
      </c>
      <c r="J20" s="400">
        <f>J19-J21</f>
        <v>0</v>
      </c>
      <c r="K20" s="401">
        <f>K19-K21</f>
        <v>0</v>
      </c>
      <c r="L20" s="402">
        <f>SUM(I20:K20)</f>
        <v>0</v>
      </c>
    </row>
    <row r="21" spans="2:12" ht="13.5" thickBot="1" x14ac:dyDescent="0.25">
      <c r="H21" s="9" t="s">
        <v>403</v>
      </c>
      <c r="I21" s="399">
        <f>ROUNDUP(I14*1.2%+(I18-I14)*0.6%,0)</f>
        <v>0</v>
      </c>
      <c r="J21" s="400">
        <f>ROUNDUP(J14*0.6%+(J18-J14)*0.3%,0)</f>
        <v>0</v>
      </c>
      <c r="K21" s="401">
        <f>ROUNDUP(K14*0.3%+(K18-K14)*0.15%,0)</f>
        <v>0</v>
      </c>
      <c r="L21" s="402">
        <f>SUM(I21:K21)</f>
        <v>0</v>
      </c>
    </row>
    <row r="22" spans="2:12" ht="13.5" hidden="1" thickBot="1" x14ac:dyDescent="0.25">
      <c r="B22" s="11" t="s">
        <v>404</v>
      </c>
      <c r="D22" s="177">
        <v>1.2E-2</v>
      </c>
      <c r="E22" s="178">
        <v>6.0000000000000001E-3</v>
      </c>
      <c r="F22" s="176">
        <v>3.0000000000000001E-3</v>
      </c>
      <c r="I22" s="177">
        <f>D23-D22</f>
        <v>1.6E-2</v>
      </c>
      <c r="J22" s="177">
        <f>E23-E22</f>
        <v>8.0000000000000002E-3</v>
      </c>
      <c r="K22" s="177">
        <f>F23-F22</f>
        <v>4.0000000000000001E-3</v>
      </c>
    </row>
    <row r="23" spans="2:12" ht="13.5" thickBot="1" x14ac:dyDescent="0.25">
      <c r="B23" s="11"/>
      <c r="D23" s="177">
        <v>2.8000000000000001E-2</v>
      </c>
      <c r="E23" s="178">
        <v>1.4E-2</v>
      </c>
      <c r="F23" s="176">
        <v>7.0000000000000001E-3</v>
      </c>
      <c r="G23" s="11" t="s">
        <v>388</v>
      </c>
    </row>
    <row r="24" spans="2:12" ht="13.5" hidden="1" thickBot="1" x14ac:dyDescent="0.25">
      <c r="B24" s="530" t="s">
        <v>393</v>
      </c>
      <c r="C24" s="531"/>
      <c r="D24" s="171">
        <f>MAX(0,$G$24-E29-F29-10000000)</f>
        <v>0</v>
      </c>
      <c r="E24" s="172">
        <f>MAX(0,$G$24-F29-10000000)</f>
        <v>0</v>
      </c>
      <c r="F24" s="173">
        <f>MAX(0,$G$24-10000000)</f>
        <v>0</v>
      </c>
      <c r="G24" s="109">
        <f>試算結果!N13+SUM(試算結果!V13:Y13)</f>
        <v>0</v>
      </c>
    </row>
    <row r="25" spans="2:12" hidden="1" x14ac:dyDescent="0.2">
      <c r="B25" s="530" t="s">
        <v>394</v>
      </c>
      <c r="C25" s="531"/>
      <c r="D25" s="164">
        <f>MAX(0,D29-D24)</f>
        <v>0</v>
      </c>
      <c r="E25" s="139">
        <f>MAX(0,E29-E24)</f>
        <v>0</v>
      </c>
      <c r="F25" s="165">
        <f>MAX(0,F29-F24)</f>
        <v>0</v>
      </c>
      <c r="G25" s="362" t="s">
        <v>395</v>
      </c>
    </row>
    <row r="26" spans="2:12" hidden="1" x14ac:dyDescent="0.2">
      <c r="B26" s="530" t="s">
        <v>396</v>
      </c>
      <c r="C26" s="531"/>
      <c r="D26" s="164">
        <f>D25*D22</f>
        <v>0</v>
      </c>
      <c r="E26" s="139">
        <f>E25*E22</f>
        <v>0</v>
      </c>
      <c r="F26" s="165">
        <f>F25*F22</f>
        <v>0</v>
      </c>
      <c r="G26" s="362" t="s">
        <v>397</v>
      </c>
      <c r="I26" s="164">
        <f>D25*I22</f>
        <v>0</v>
      </c>
      <c r="J26" s="139">
        <f>E25*J22</f>
        <v>0</v>
      </c>
      <c r="K26" s="165">
        <f>F25*K22</f>
        <v>0</v>
      </c>
    </row>
    <row r="27" spans="2:12" ht="13.5" hidden="1" thickBot="1" x14ac:dyDescent="0.25">
      <c r="B27" s="530" t="s">
        <v>398</v>
      </c>
      <c r="C27" s="531"/>
      <c r="D27" s="164">
        <f>(D29-D25)*D22/2</f>
        <v>0</v>
      </c>
      <c r="E27" s="139">
        <f>(E29-E25)*E22/2</f>
        <v>0</v>
      </c>
      <c r="F27" s="165">
        <f>(F29-F25)*F22/2</f>
        <v>0</v>
      </c>
      <c r="G27" s="362" t="s">
        <v>399</v>
      </c>
      <c r="I27" s="164">
        <f>(D29-D25)*I22/2</f>
        <v>0</v>
      </c>
      <c r="J27" s="139">
        <f>(E29-E25)*J22/2</f>
        <v>0</v>
      </c>
      <c r="K27" s="165">
        <f>(F29-F25)*K22/2</f>
        <v>0</v>
      </c>
    </row>
    <row r="28" spans="2:12" ht="13.5" hidden="1" thickBot="1" x14ac:dyDescent="0.25">
      <c r="D28" s="168">
        <f>D26+D27</f>
        <v>0</v>
      </c>
      <c r="E28" s="169">
        <f>E26+E27</f>
        <v>0</v>
      </c>
      <c r="F28" s="170">
        <f>F26+F27</f>
        <v>0</v>
      </c>
      <c r="G28" s="109">
        <f>SUM(D28:F28)</f>
        <v>0</v>
      </c>
      <c r="I28" s="168">
        <f>I26+I27</f>
        <v>0</v>
      </c>
      <c r="J28" s="169">
        <f>J26+J27</f>
        <v>0</v>
      </c>
      <c r="K28" s="170">
        <f>K26+K27</f>
        <v>0</v>
      </c>
      <c r="L28" s="109">
        <f>SUM(I28:K28)</f>
        <v>0</v>
      </c>
    </row>
    <row r="29" spans="2:12" ht="13.5" hidden="1" thickBot="1" x14ac:dyDescent="0.25">
      <c r="B29" s="9" t="s">
        <v>400</v>
      </c>
      <c r="D29" s="164">
        <f>'上場株式等の譲渡所得（源泉あり）・特定口座受入配当'!V29</f>
        <v>0</v>
      </c>
      <c r="E29" s="139">
        <f>E18</f>
        <v>0</v>
      </c>
      <c r="F29" s="165">
        <f>F18</f>
        <v>0</v>
      </c>
      <c r="G29" s="9" t="s">
        <v>388</v>
      </c>
    </row>
    <row r="30" spans="2:12" ht="13.5" hidden="1" thickBot="1" x14ac:dyDescent="0.25">
      <c r="B30" s="11" t="s">
        <v>401</v>
      </c>
      <c r="D30" s="168">
        <f>D28+I28</f>
        <v>0</v>
      </c>
      <c r="E30" s="169">
        <f>E28+J28</f>
        <v>0</v>
      </c>
      <c r="F30" s="170">
        <f>F28+K28</f>
        <v>0</v>
      </c>
      <c r="G30" s="109">
        <f>SUM(D30:F30)</f>
        <v>0</v>
      </c>
    </row>
    <row r="31" spans="2:12" ht="13.5" hidden="1" thickBot="1" x14ac:dyDescent="0.25">
      <c r="I31" s="362" t="s">
        <v>405</v>
      </c>
    </row>
    <row r="32" spans="2:12" ht="13.5" thickBot="1" x14ac:dyDescent="0.25">
      <c r="B32" s="11" t="s">
        <v>406</v>
      </c>
      <c r="D32" s="399">
        <f>IF($I$32=5,D30,I19)</f>
        <v>0</v>
      </c>
      <c r="E32" s="399">
        <f>IF($I$32=5,E30,J19)</f>
        <v>0</v>
      </c>
      <c r="F32" s="399">
        <f>IF($I$32=5,F30,K19)</f>
        <v>0</v>
      </c>
      <c r="G32" s="402">
        <f>SUM(D32:F32)</f>
        <v>0</v>
      </c>
      <c r="I32" s="436">
        <f>'上場株式等の譲渡所得（源泉あり）・特定口座受入配当'!S25</f>
        <v>5</v>
      </c>
    </row>
  </sheetData>
  <sheetProtection algorithmName="SHA-512" hashValue="Um4NBf6Ah0eg0zQxq2Ppp+YvrLQQe+zSV/H+z414BXWWC0907tiukQHDIET6DjNVBCXZFYxPZdmONnOEFPo6lQ==" saltValue="RwT7Og7SL/98GY3bWLqL1w==" spinCount="100000" sheet="1" objects="1" scenarios="1" selectLockedCells="1"/>
  <mergeCells count="14">
    <mergeCell ref="B24:C24"/>
    <mergeCell ref="B25:C25"/>
    <mergeCell ref="B26:C26"/>
    <mergeCell ref="B27:C27"/>
    <mergeCell ref="B2:C3"/>
    <mergeCell ref="B13:C13"/>
    <mergeCell ref="B14:C14"/>
    <mergeCell ref="B15:C15"/>
    <mergeCell ref="B16:C16"/>
    <mergeCell ref="D2:H2"/>
    <mergeCell ref="I2:M2"/>
    <mergeCell ref="B4:C4"/>
    <mergeCell ref="B5:C5"/>
    <mergeCell ref="B6:C6"/>
  </mergeCells>
  <phoneticPr fontId="1" type="noConversion"/>
  <dataValidations count="3">
    <dataValidation type="whole" allowBlank="1" showInputMessage="1" showErrorMessage="1" sqref="E4:G5" xr:uid="{00000000-0002-0000-0600-000000000000}">
      <formula1>0</formula1>
      <formula2>$D4</formula2>
    </dataValidation>
    <dataValidation type="whole" allowBlank="1" showInputMessage="1" showErrorMessage="1" sqref="J4:L5" xr:uid="{00000000-0002-0000-0600-000001000000}">
      <formula1>0</formula1>
      <formula2>$I4</formula2>
    </dataValidation>
    <dataValidation type="whole" operator="greaterThan" allowBlank="1" showInputMessage="1" showErrorMessage="1" sqref="H4" xr:uid="{00000000-0002-0000-0600-000002000000}">
      <formula1>0</formula1>
    </dataValidation>
  </dataValidations>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B1:K6"/>
  <sheetViews>
    <sheetView showGridLines="0" topLeftCell="A2" workbookViewId="0">
      <selection activeCell="D3" sqref="D3"/>
    </sheetView>
  </sheetViews>
  <sheetFormatPr defaultColWidth="9" defaultRowHeight="13" x14ac:dyDescent="0.2"/>
  <cols>
    <col min="1" max="1" width="9" style="9" customWidth="1"/>
    <col min="2" max="2" width="10.08984375" style="9" customWidth="1"/>
    <col min="3" max="3" width="8" style="9" customWidth="1"/>
    <col min="4" max="4" width="14" style="9" customWidth="1"/>
    <col min="5" max="5" width="12.08984375" style="9" customWidth="1"/>
    <col min="6" max="6" width="13.453125" style="9" customWidth="1"/>
    <col min="7" max="7" width="9" style="9" customWidth="1"/>
    <col min="8" max="8" width="13.90625" style="9" customWidth="1"/>
    <col min="9" max="9" width="10.90625" style="9" customWidth="1"/>
    <col min="10" max="10" width="12.36328125" style="9" customWidth="1"/>
    <col min="11" max="11" width="12.90625" style="9" customWidth="1"/>
    <col min="12" max="12" width="9" style="9" customWidth="1"/>
    <col min="13" max="13" width="17.1796875" style="9" customWidth="1"/>
    <col min="14" max="15" width="11.81640625" style="9" customWidth="1"/>
    <col min="16" max="16" width="9" style="9" customWidth="1"/>
    <col min="17" max="16384" width="9" style="9"/>
  </cols>
  <sheetData>
    <row r="1" spans="2:11" ht="19" x14ac:dyDescent="0.3">
      <c r="B1" s="203" t="s">
        <v>407</v>
      </c>
    </row>
    <row r="2" spans="2:11" x14ac:dyDescent="0.2">
      <c r="I2" s="19" t="s">
        <v>64</v>
      </c>
      <c r="J2" s="19" t="s">
        <v>65</v>
      </c>
    </row>
    <row r="3" spans="2:11" ht="14" x14ac:dyDescent="0.2">
      <c r="B3" s="75" t="s">
        <v>408</v>
      </c>
      <c r="D3" s="10" t="s">
        <v>409</v>
      </c>
      <c r="E3" s="77" t="s">
        <v>410</v>
      </c>
      <c r="F3" s="10" t="s">
        <v>409</v>
      </c>
      <c r="G3" s="27" t="s">
        <v>411</v>
      </c>
      <c r="H3" s="77" t="s">
        <v>412</v>
      </c>
      <c r="I3" s="198">
        <f>IF(OR(D3="75%超",D3="制限なし",D3="約款規定なし",F3="75%超",F3="制限なし",F3="約款規定なし"),0%,IF(OR(D3="50%超75%以下",F3="50%超75%以下"),2.5%,IF(AND(D3="50%以下",F3="50%以下"),5%,10%)))</f>
        <v>0.05</v>
      </c>
      <c r="J3" s="198">
        <f>I3*0.28</f>
        <v>1.4000000000000002E-2</v>
      </c>
      <c r="K3" s="11"/>
    </row>
    <row r="4" spans="2:11" ht="14" x14ac:dyDescent="0.2">
      <c r="B4" s="75"/>
      <c r="K4" s="11"/>
    </row>
    <row r="5" spans="2:11" x14ac:dyDescent="0.2">
      <c r="B5" s="190" t="s">
        <v>413</v>
      </c>
      <c r="K5" s="11"/>
    </row>
    <row r="6" spans="2:11" ht="14" x14ac:dyDescent="0.2">
      <c r="B6" s="76"/>
      <c r="K6" s="11"/>
    </row>
  </sheetData>
  <sheetProtection algorithmName="SHA-512" hashValue="wg81efi6ePIyllL/pD5fyrZ982s7S9ltqGxgC4GHT6hrnKAkQkUwsDvXphaaDtNvlCpm/KbXW4ZoSVS+d/Fvmg==" saltValue="wS0UrrMzGYA5a/btI+X8Fw==" spinCount="100000" sheet="1" objects="1" scenarios="1" selectLockedCells="1"/>
  <phoneticPr fontId="1" type="noConversion"/>
  <dataValidations count="2">
    <dataValidation operator="notEqual" allowBlank="1" showInputMessage="1" showErrorMessage="1" error="整数で入力してください。_x000a_なお、0は空白としてください。" sqref="I3:J3" xr:uid="{00000000-0002-0000-0700-000000000000}"/>
    <dataValidation type="list" operator="notEqual" allowBlank="1" showInputMessage="1" showErrorMessage="1" error="整数で入力してください。_x000a_なお、0は空白としてください。" sqref="D3 F3" xr:uid="{00000000-0002-0000-0700-000001000000}">
      <formula1>"50%以下,50%超75%以下,75%超,制限なし,約款規定なし"</formula1>
    </dataValidation>
  </dataValidations>
  <pageMargins left="0.7" right="0.7" top="0.75" bottom="0.75"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B1:Z107"/>
  <sheetViews>
    <sheetView topLeftCell="A7" workbookViewId="0">
      <selection activeCell="D9" sqref="D9"/>
    </sheetView>
  </sheetViews>
  <sheetFormatPr defaultColWidth="9" defaultRowHeight="13" x14ac:dyDescent="0.2"/>
  <cols>
    <col min="1" max="1" width="9" style="9" customWidth="1"/>
    <col min="2" max="2" width="12.90625" style="9" customWidth="1"/>
    <col min="3" max="3" width="8.453125" style="9" customWidth="1"/>
    <col min="4" max="4" width="12.6328125" style="9" customWidth="1"/>
    <col min="5" max="9" width="10.90625" style="9" customWidth="1"/>
    <col min="10" max="10" width="9.90625" style="9" customWidth="1"/>
    <col min="11" max="11" width="6.90625" style="9" customWidth="1"/>
    <col min="12" max="12" width="10.90625" style="9" customWidth="1"/>
    <col min="13" max="13" width="9.08984375" style="9" customWidth="1"/>
    <col min="14" max="14" width="7.90625" style="9" hidden="1" customWidth="1"/>
    <col min="15" max="15" width="2.453125" style="9" hidden="1" customWidth="1"/>
    <col min="16" max="16" width="6.36328125" style="9" hidden="1" customWidth="1"/>
    <col min="17" max="17" width="5.81640625" style="9" hidden="1" customWidth="1"/>
    <col min="18" max="18" width="9.6328125" style="9" hidden="1" customWidth="1"/>
    <col min="19" max="19" width="17.54296875" style="9" hidden="1" customWidth="1"/>
    <col min="20" max="21" width="7.90625" style="9" hidden="1" customWidth="1"/>
    <col min="22" max="22" width="2" style="9" hidden="1" customWidth="1"/>
    <col min="23" max="23" width="6.36328125" style="9" hidden="1" customWidth="1"/>
    <col min="24" max="24" width="4.90625" style="9" hidden="1" customWidth="1"/>
    <col min="25" max="25" width="9.36328125" style="9" customWidth="1"/>
    <col min="26" max="26" width="9" style="9" customWidth="1"/>
    <col min="27" max="16384" width="9" style="9"/>
  </cols>
  <sheetData>
    <row r="1" spans="2:24" ht="13.5" hidden="1" customHeight="1" x14ac:dyDescent="0.2"/>
    <row r="2" spans="2:24" ht="13.5" hidden="1" customHeight="1" x14ac:dyDescent="0.2">
      <c r="B2" s="43" t="s">
        <v>414</v>
      </c>
      <c r="C2" s="43"/>
      <c r="D2" s="43"/>
      <c r="E2" s="43"/>
      <c r="F2" s="43"/>
      <c r="G2" s="43"/>
      <c r="H2" s="43"/>
      <c r="I2" s="43"/>
    </row>
    <row r="3" spans="2:24" ht="13.5" hidden="1" customHeight="1" x14ac:dyDescent="0.2">
      <c r="B3" s="43"/>
      <c r="C3" s="43"/>
      <c r="D3" s="43"/>
      <c r="E3" s="43"/>
      <c r="F3" s="43"/>
      <c r="G3" s="43"/>
      <c r="H3" s="43"/>
      <c r="I3" s="43"/>
    </row>
    <row r="4" spans="2:24" ht="13.5" hidden="1" customHeight="1" x14ac:dyDescent="0.2">
      <c r="B4" s="43" t="s">
        <v>415</v>
      </c>
      <c r="C4" s="43"/>
      <c r="D4" s="43"/>
      <c r="E4" s="43"/>
      <c r="F4" s="43"/>
      <c r="G4" s="43"/>
      <c r="H4" s="43"/>
      <c r="I4" s="43"/>
    </row>
    <row r="5" spans="2:24" ht="13.5" hidden="1" customHeight="1" x14ac:dyDescent="0.2">
      <c r="B5" s="43"/>
      <c r="C5" s="43"/>
      <c r="D5" s="43" t="s">
        <v>416</v>
      </c>
      <c r="E5" s="43"/>
      <c r="F5" s="43"/>
      <c r="G5" s="43"/>
      <c r="H5" s="43"/>
      <c r="I5" s="43"/>
    </row>
    <row r="6" spans="2:24" ht="13.5" hidden="1" customHeight="1" x14ac:dyDescent="0.2">
      <c r="B6" s="43"/>
      <c r="C6" s="43"/>
      <c r="D6" s="43" t="s">
        <v>417</v>
      </c>
      <c r="E6" s="43"/>
      <c r="F6" s="43"/>
      <c r="G6" s="43"/>
      <c r="H6" s="43"/>
      <c r="I6" s="43"/>
    </row>
    <row r="7" spans="2:24" x14ac:dyDescent="0.2">
      <c r="B7" s="43"/>
      <c r="C7" s="43"/>
      <c r="D7" s="43" t="s">
        <v>418</v>
      </c>
      <c r="E7" s="43"/>
      <c r="F7" s="43" t="s">
        <v>419</v>
      </c>
      <c r="G7" s="43"/>
      <c r="H7" s="288" t="s">
        <v>420</v>
      </c>
      <c r="I7" s="288" t="s">
        <v>420</v>
      </c>
      <c r="R7" s="535" t="s">
        <v>412</v>
      </c>
      <c r="S7" s="535"/>
      <c r="T7" s="535" t="s">
        <v>421</v>
      </c>
      <c r="U7" s="535"/>
    </row>
    <row r="8" spans="2:24" ht="14.5" thickBot="1" x14ac:dyDescent="0.25">
      <c r="B8" s="75" t="s">
        <v>273</v>
      </c>
      <c r="C8" s="51" t="s">
        <v>422</v>
      </c>
      <c r="D8" s="27" t="s">
        <v>423</v>
      </c>
      <c r="E8" s="19" t="s">
        <v>64</v>
      </c>
      <c r="F8" s="27" t="s">
        <v>65</v>
      </c>
      <c r="G8" s="19" t="s">
        <v>257</v>
      </c>
      <c r="H8" s="19" t="s">
        <v>257</v>
      </c>
      <c r="I8" s="19" t="s">
        <v>64</v>
      </c>
      <c r="J8" s="35" t="s">
        <v>384</v>
      </c>
      <c r="M8" s="466" t="s">
        <v>64</v>
      </c>
      <c r="N8" s="27" t="s">
        <v>65</v>
      </c>
      <c r="P8" s="432" t="s">
        <v>424</v>
      </c>
      <c r="Q8" s="28"/>
      <c r="R8" s="27" t="s">
        <v>64</v>
      </c>
      <c r="S8" s="27" t="s">
        <v>65</v>
      </c>
      <c r="T8" s="27" t="s">
        <v>64</v>
      </c>
      <c r="U8" s="27" t="s">
        <v>65</v>
      </c>
    </row>
    <row r="9" spans="2:24" ht="14" x14ac:dyDescent="0.2">
      <c r="B9" s="75" t="s">
        <v>425</v>
      </c>
      <c r="D9" s="323"/>
      <c r="E9" s="324"/>
      <c r="F9" s="324"/>
      <c r="G9" s="324"/>
      <c r="H9" s="324"/>
      <c r="I9" s="324"/>
      <c r="J9" s="325">
        <v>0.1</v>
      </c>
      <c r="K9" s="30" t="s">
        <v>122</v>
      </c>
      <c r="L9" s="19" t="s">
        <v>268</v>
      </c>
      <c r="M9" s="326" t="s">
        <v>271</v>
      </c>
      <c r="N9" s="326"/>
      <c r="O9" s="428">
        <f t="shared" ref="O9:O38" si="0">IF(M9=$X$9,1,0)</f>
        <v>1</v>
      </c>
      <c r="P9" s="428">
        <f t="shared" ref="P9:P38" si="1">IF(N9=$X$9,1,0)</f>
        <v>0</v>
      </c>
      <c r="Q9" s="429">
        <v>0.1</v>
      </c>
      <c r="R9" s="138">
        <f t="shared" ref="R9:R38" si="2">J9</f>
        <v>0.1</v>
      </c>
      <c r="S9" s="138">
        <f t="shared" ref="S9:S38" si="3">R9*0.28</f>
        <v>2.8000000000000004E-2</v>
      </c>
      <c r="T9" s="111">
        <f t="shared" ref="T9:T38" si="4">$D9*O9</f>
        <v>0</v>
      </c>
      <c r="U9" s="111">
        <f t="shared" ref="U9:U38" si="5">$D9*P9</f>
        <v>0</v>
      </c>
      <c r="W9" s="9" t="s">
        <v>269</v>
      </c>
      <c r="X9" s="9" t="s">
        <v>271</v>
      </c>
    </row>
    <row r="10" spans="2:24" ht="13.5" thickBot="1" x14ac:dyDescent="0.25">
      <c r="B10" s="380" t="s">
        <v>426</v>
      </c>
      <c r="D10" s="323"/>
      <c r="E10" s="324"/>
      <c r="F10" s="324"/>
      <c r="G10" s="324"/>
      <c r="H10" s="324"/>
      <c r="I10" s="324"/>
      <c r="J10" s="325"/>
      <c r="M10" s="326"/>
      <c r="N10" s="326"/>
      <c r="O10" s="428">
        <f t="shared" si="0"/>
        <v>0</v>
      </c>
      <c r="P10" s="428">
        <f t="shared" si="1"/>
        <v>0</v>
      </c>
      <c r="Q10" s="429">
        <v>0.05</v>
      </c>
      <c r="R10" s="138">
        <f t="shared" si="2"/>
        <v>0</v>
      </c>
      <c r="S10" s="138">
        <f t="shared" si="3"/>
        <v>0</v>
      </c>
      <c r="T10" s="111">
        <f t="shared" si="4"/>
        <v>0</v>
      </c>
      <c r="U10" s="111">
        <f t="shared" si="5"/>
        <v>0</v>
      </c>
    </row>
    <row r="11" spans="2:24" ht="13.5" thickBot="1" x14ac:dyDescent="0.25">
      <c r="B11" s="380" t="s">
        <v>427</v>
      </c>
      <c r="D11" s="323"/>
      <c r="E11" s="324"/>
      <c r="F11" s="324"/>
      <c r="G11" s="324"/>
      <c r="H11" s="324"/>
      <c r="I11" s="324"/>
      <c r="J11" s="325"/>
      <c r="M11" s="326"/>
      <c r="N11" s="326"/>
      <c r="O11" s="428">
        <f t="shared" si="0"/>
        <v>0</v>
      </c>
      <c r="P11" s="428">
        <f t="shared" si="1"/>
        <v>0</v>
      </c>
      <c r="Q11" s="430">
        <v>2.5000000000000001E-2</v>
      </c>
      <c r="R11" s="138">
        <f t="shared" si="2"/>
        <v>0</v>
      </c>
      <c r="S11" s="138">
        <f t="shared" si="3"/>
        <v>0</v>
      </c>
      <c r="T11" s="111">
        <f t="shared" si="4"/>
        <v>0</v>
      </c>
      <c r="U11" s="111">
        <f t="shared" si="5"/>
        <v>0</v>
      </c>
    </row>
    <row r="12" spans="2:24" ht="13.5" thickBot="1" x14ac:dyDescent="0.25">
      <c r="B12" s="43" t="s">
        <v>428</v>
      </c>
      <c r="D12" s="323"/>
      <c r="E12" s="324"/>
      <c r="F12" s="324"/>
      <c r="G12" s="324"/>
      <c r="H12" s="324"/>
      <c r="I12" s="324"/>
      <c r="J12" s="325"/>
      <c r="M12" s="326"/>
      <c r="N12" s="326"/>
      <c r="O12" s="428">
        <f t="shared" si="0"/>
        <v>0</v>
      </c>
      <c r="P12" s="428">
        <f t="shared" si="1"/>
        <v>0</v>
      </c>
      <c r="Q12" s="429">
        <v>0</v>
      </c>
      <c r="R12" s="138">
        <f t="shared" si="2"/>
        <v>0</v>
      </c>
      <c r="S12" s="138">
        <f t="shared" si="3"/>
        <v>0</v>
      </c>
      <c r="T12" s="111">
        <f t="shared" si="4"/>
        <v>0</v>
      </c>
      <c r="U12" s="111">
        <f t="shared" si="5"/>
        <v>0</v>
      </c>
    </row>
    <row r="13" spans="2:24" ht="13.5" thickBot="1" x14ac:dyDescent="0.25">
      <c r="B13" s="43" t="s">
        <v>429</v>
      </c>
      <c r="D13" s="10"/>
      <c r="E13" s="40"/>
      <c r="F13" s="40"/>
      <c r="G13" s="40"/>
      <c r="H13" s="40"/>
      <c r="I13" s="40"/>
      <c r="J13" s="41"/>
      <c r="M13" s="39"/>
      <c r="N13" s="39"/>
      <c r="O13" s="428">
        <f t="shared" si="0"/>
        <v>0</v>
      </c>
      <c r="P13" s="428">
        <f t="shared" si="1"/>
        <v>0</v>
      </c>
      <c r="Q13" s="429"/>
      <c r="R13" s="138">
        <f t="shared" si="2"/>
        <v>0</v>
      </c>
      <c r="S13" s="138">
        <f t="shared" si="3"/>
        <v>0</v>
      </c>
      <c r="T13" s="111">
        <f t="shared" si="4"/>
        <v>0</v>
      </c>
      <c r="U13" s="111">
        <f t="shared" si="5"/>
        <v>0</v>
      </c>
    </row>
    <row r="14" spans="2:24" ht="13.5" thickBot="1" x14ac:dyDescent="0.25">
      <c r="B14" s="43" t="s">
        <v>430</v>
      </c>
      <c r="D14" s="10"/>
      <c r="E14" s="40"/>
      <c r="F14" s="40"/>
      <c r="G14" s="40"/>
      <c r="H14" s="40"/>
      <c r="I14" s="40"/>
      <c r="J14" s="41"/>
      <c r="M14" s="39"/>
      <c r="N14" s="39"/>
      <c r="O14" s="428">
        <f t="shared" si="0"/>
        <v>0</v>
      </c>
      <c r="P14" s="428">
        <f t="shared" si="1"/>
        <v>0</v>
      </c>
      <c r="Q14" s="431"/>
      <c r="R14" s="138">
        <f t="shared" si="2"/>
        <v>0</v>
      </c>
      <c r="S14" s="138">
        <f t="shared" si="3"/>
        <v>0</v>
      </c>
      <c r="T14" s="111">
        <f t="shared" si="4"/>
        <v>0</v>
      </c>
      <c r="U14" s="111">
        <f t="shared" si="5"/>
        <v>0</v>
      </c>
    </row>
    <row r="15" spans="2:24" ht="13.5" thickBot="1" x14ac:dyDescent="0.25">
      <c r="B15" s="43" t="s">
        <v>431</v>
      </c>
      <c r="D15" s="10"/>
      <c r="E15" s="40"/>
      <c r="F15" s="40"/>
      <c r="G15" s="40"/>
      <c r="H15" s="40"/>
      <c r="I15" s="40"/>
      <c r="J15" s="41"/>
      <c r="M15" s="39"/>
      <c r="N15" s="39"/>
      <c r="O15" s="428">
        <f t="shared" si="0"/>
        <v>0</v>
      </c>
      <c r="P15" s="428">
        <f t="shared" si="1"/>
        <v>0</v>
      </c>
      <c r="Q15" s="431"/>
      <c r="R15" s="138">
        <f t="shared" si="2"/>
        <v>0</v>
      </c>
      <c r="S15" s="138">
        <f t="shared" si="3"/>
        <v>0</v>
      </c>
      <c r="T15" s="111">
        <f t="shared" si="4"/>
        <v>0</v>
      </c>
      <c r="U15" s="111">
        <f t="shared" si="5"/>
        <v>0</v>
      </c>
    </row>
    <row r="16" spans="2:24" ht="13.5" thickBot="1" x14ac:dyDescent="0.25">
      <c r="B16" s="43" t="s">
        <v>277</v>
      </c>
      <c r="D16" s="10"/>
      <c r="E16" s="40"/>
      <c r="F16" s="40"/>
      <c r="G16" s="40"/>
      <c r="H16" s="40"/>
      <c r="I16" s="40"/>
      <c r="J16" s="41"/>
      <c r="M16" s="39"/>
      <c r="N16" s="39"/>
      <c r="O16" s="428">
        <f t="shared" si="0"/>
        <v>0</v>
      </c>
      <c r="P16" s="428">
        <f t="shared" si="1"/>
        <v>0</v>
      </c>
      <c r="Q16" s="431"/>
      <c r="R16" s="138">
        <f t="shared" si="2"/>
        <v>0</v>
      </c>
      <c r="S16" s="138">
        <f t="shared" si="3"/>
        <v>0</v>
      </c>
      <c r="T16" s="111">
        <f t="shared" si="4"/>
        <v>0</v>
      </c>
      <c r="U16" s="111">
        <f t="shared" si="5"/>
        <v>0</v>
      </c>
    </row>
    <row r="17" spans="2:26" ht="13.5" thickBot="1" x14ac:dyDescent="0.25">
      <c r="B17" s="43" t="s">
        <v>432</v>
      </c>
      <c r="D17" s="10"/>
      <c r="E17" s="40"/>
      <c r="F17" s="40"/>
      <c r="G17" s="40"/>
      <c r="H17" s="40"/>
      <c r="I17" s="40"/>
      <c r="J17" s="41"/>
      <c r="M17" s="39"/>
      <c r="N17" s="39"/>
      <c r="O17" s="428">
        <f t="shared" si="0"/>
        <v>0</v>
      </c>
      <c r="P17" s="428">
        <f t="shared" si="1"/>
        <v>0</v>
      </c>
      <c r="Q17" s="431"/>
      <c r="R17" s="138">
        <f t="shared" si="2"/>
        <v>0</v>
      </c>
      <c r="S17" s="138">
        <f t="shared" si="3"/>
        <v>0</v>
      </c>
      <c r="T17" s="111">
        <f t="shared" si="4"/>
        <v>0</v>
      </c>
      <c r="U17" s="111">
        <f t="shared" si="5"/>
        <v>0</v>
      </c>
      <c r="Z17" s="11" t="s">
        <v>433</v>
      </c>
    </row>
    <row r="18" spans="2:26" ht="13.5" thickBot="1" x14ac:dyDescent="0.25">
      <c r="D18" s="323"/>
      <c r="E18" s="324"/>
      <c r="F18" s="324"/>
      <c r="G18" s="324"/>
      <c r="H18" s="324"/>
      <c r="I18" s="324"/>
      <c r="J18" s="325"/>
      <c r="M18" s="326"/>
      <c r="N18" s="326"/>
      <c r="O18" s="428">
        <f t="shared" ref="O18:O29" si="6">IF(M18=$X$9,1,0)</f>
        <v>0</v>
      </c>
      <c r="P18" s="428">
        <f t="shared" ref="P18:P29" si="7">IF(N18=$X$9,1,0)</f>
        <v>0</v>
      </c>
      <c r="Q18" s="429"/>
      <c r="R18" s="138">
        <f t="shared" ref="R18:R29" si="8">J18</f>
        <v>0</v>
      </c>
      <c r="S18" s="138">
        <f t="shared" ref="S18:S29" si="9">R18*0.28</f>
        <v>0</v>
      </c>
      <c r="T18" s="111">
        <f t="shared" ref="T18:T29" si="10">$D18*O18</f>
        <v>0</v>
      </c>
      <c r="U18" s="111">
        <f t="shared" ref="U18:U29" si="11">$D18*P18</f>
        <v>0</v>
      </c>
      <c r="Z18" s="11" t="s">
        <v>434</v>
      </c>
    </row>
    <row r="19" spans="2:26" ht="13.5" thickBot="1" x14ac:dyDescent="0.25">
      <c r="B19" s="43"/>
      <c r="D19" s="323"/>
      <c r="E19" s="324"/>
      <c r="F19" s="324"/>
      <c r="G19" s="324"/>
      <c r="H19" s="324"/>
      <c r="I19" s="324"/>
      <c r="J19" s="325"/>
      <c r="M19" s="326"/>
      <c r="N19" s="326"/>
      <c r="O19" s="428">
        <f t="shared" si="6"/>
        <v>0</v>
      </c>
      <c r="P19" s="428">
        <f t="shared" si="7"/>
        <v>0</v>
      </c>
      <c r="Q19" s="430"/>
      <c r="R19" s="138">
        <f t="shared" si="8"/>
        <v>0</v>
      </c>
      <c r="S19" s="138">
        <f t="shared" si="9"/>
        <v>0</v>
      </c>
      <c r="T19" s="111">
        <f t="shared" si="10"/>
        <v>0</v>
      </c>
      <c r="U19" s="111">
        <f t="shared" si="11"/>
        <v>0</v>
      </c>
      <c r="Z19" s="11"/>
    </row>
    <row r="20" spans="2:26" ht="13.5" thickBot="1" x14ac:dyDescent="0.25">
      <c r="B20" s="43"/>
      <c r="D20" s="323"/>
      <c r="E20" s="324"/>
      <c r="F20" s="324"/>
      <c r="G20" s="324"/>
      <c r="H20" s="324"/>
      <c r="I20" s="324"/>
      <c r="J20" s="325"/>
      <c r="M20" s="326"/>
      <c r="N20" s="326"/>
      <c r="O20" s="428">
        <f t="shared" si="6"/>
        <v>0</v>
      </c>
      <c r="P20" s="428">
        <f t="shared" si="7"/>
        <v>0</v>
      </c>
      <c r="Q20" s="429"/>
      <c r="R20" s="138">
        <f t="shared" si="8"/>
        <v>0</v>
      </c>
      <c r="S20" s="138">
        <f t="shared" si="9"/>
        <v>0</v>
      </c>
      <c r="T20" s="111">
        <f t="shared" si="10"/>
        <v>0</v>
      </c>
      <c r="U20" s="111">
        <f t="shared" si="11"/>
        <v>0</v>
      </c>
      <c r="Z20" s="11" t="s">
        <v>435</v>
      </c>
    </row>
    <row r="21" spans="2:26" ht="13.5" thickBot="1" x14ac:dyDescent="0.25">
      <c r="B21" s="43"/>
      <c r="D21" s="10"/>
      <c r="E21" s="40"/>
      <c r="F21" s="40"/>
      <c r="G21" s="40"/>
      <c r="H21" s="40"/>
      <c r="I21" s="40"/>
      <c r="J21" s="41"/>
      <c r="M21" s="39"/>
      <c r="N21" s="39"/>
      <c r="O21" s="428">
        <f t="shared" si="6"/>
        <v>0</v>
      </c>
      <c r="P21" s="428">
        <f t="shared" si="7"/>
        <v>0</v>
      </c>
      <c r="Q21" s="429"/>
      <c r="R21" s="138">
        <f t="shared" si="8"/>
        <v>0</v>
      </c>
      <c r="S21" s="138">
        <f t="shared" si="9"/>
        <v>0</v>
      </c>
      <c r="T21" s="111">
        <f t="shared" si="10"/>
        <v>0</v>
      </c>
      <c r="U21" s="111">
        <f t="shared" si="11"/>
        <v>0</v>
      </c>
      <c r="Z21" s="11" t="s">
        <v>436</v>
      </c>
    </row>
    <row r="22" spans="2:26" ht="13.5" thickBot="1" x14ac:dyDescent="0.25">
      <c r="B22" s="43"/>
      <c r="D22" s="323"/>
      <c r="E22" s="324"/>
      <c r="F22" s="324"/>
      <c r="G22" s="324"/>
      <c r="H22" s="324"/>
      <c r="I22" s="324"/>
      <c r="J22" s="325"/>
      <c r="M22" s="326"/>
      <c r="N22" s="326"/>
      <c r="O22" s="428">
        <f t="shared" si="6"/>
        <v>0</v>
      </c>
      <c r="P22" s="428">
        <f t="shared" si="7"/>
        <v>0</v>
      </c>
      <c r="Q22" s="431"/>
      <c r="R22" s="138">
        <f t="shared" si="8"/>
        <v>0</v>
      </c>
      <c r="S22" s="138">
        <f t="shared" si="9"/>
        <v>0</v>
      </c>
      <c r="T22" s="111">
        <f t="shared" si="10"/>
        <v>0</v>
      </c>
      <c r="U22" s="111">
        <f t="shared" si="11"/>
        <v>0</v>
      </c>
      <c r="Z22" s="465" t="s">
        <v>437</v>
      </c>
    </row>
    <row r="23" spans="2:26" ht="13.5" thickBot="1" x14ac:dyDescent="0.25">
      <c r="B23" s="43"/>
      <c r="D23" s="10"/>
      <c r="E23" s="40"/>
      <c r="F23" s="40"/>
      <c r="G23" s="40"/>
      <c r="H23" s="40"/>
      <c r="I23" s="40"/>
      <c r="J23" s="41"/>
      <c r="M23" s="39"/>
      <c r="N23" s="39"/>
      <c r="O23" s="428">
        <f t="shared" si="6"/>
        <v>0</v>
      </c>
      <c r="P23" s="428">
        <f t="shared" si="7"/>
        <v>0</v>
      </c>
      <c r="Q23" s="431"/>
      <c r="R23" s="138">
        <f t="shared" si="8"/>
        <v>0</v>
      </c>
      <c r="S23" s="138">
        <f t="shared" si="9"/>
        <v>0</v>
      </c>
      <c r="T23" s="111">
        <f t="shared" si="10"/>
        <v>0</v>
      </c>
      <c r="U23" s="111">
        <f t="shared" si="11"/>
        <v>0</v>
      </c>
    </row>
    <row r="24" spans="2:26" ht="13.5" thickBot="1" x14ac:dyDescent="0.25">
      <c r="B24" s="43"/>
      <c r="D24" s="10"/>
      <c r="E24" s="40"/>
      <c r="F24" s="40"/>
      <c r="G24" s="40"/>
      <c r="H24" s="40"/>
      <c r="I24" s="40"/>
      <c r="J24" s="41"/>
      <c r="M24" s="39"/>
      <c r="N24" s="39"/>
      <c r="O24" s="428">
        <f t="shared" si="6"/>
        <v>0</v>
      </c>
      <c r="P24" s="428">
        <f t="shared" si="7"/>
        <v>0</v>
      </c>
      <c r="Q24" s="431"/>
      <c r="R24" s="138">
        <f t="shared" si="8"/>
        <v>0</v>
      </c>
      <c r="S24" s="138">
        <f t="shared" si="9"/>
        <v>0</v>
      </c>
      <c r="T24" s="111">
        <f t="shared" si="10"/>
        <v>0</v>
      </c>
      <c r="U24" s="111">
        <f t="shared" si="11"/>
        <v>0</v>
      </c>
      <c r="Z24" s="11" t="s">
        <v>438</v>
      </c>
    </row>
    <row r="25" spans="2:26" ht="13.5" thickBot="1" x14ac:dyDescent="0.25">
      <c r="D25" s="10"/>
      <c r="E25" s="40"/>
      <c r="F25" s="40"/>
      <c r="G25" s="40"/>
      <c r="H25" s="40"/>
      <c r="I25" s="40"/>
      <c r="J25" s="41"/>
      <c r="M25" s="39"/>
      <c r="N25" s="39"/>
      <c r="O25" s="428">
        <f t="shared" si="6"/>
        <v>0</v>
      </c>
      <c r="P25" s="428">
        <f t="shared" si="7"/>
        <v>0</v>
      </c>
      <c r="Q25" s="431"/>
      <c r="R25" s="138">
        <f t="shared" si="8"/>
        <v>0</v>
      </c>
      <c r="S25" s="138">
        <f t="shared" si="9"/>
        <v>0</v>
      </c>
      <c r="T25" s="111">
        <f t="shared" si="10"/>
        <v>0</v>
      </c>
      <c r="U25" s="111">
        <f t="shared" si="11"/>
        <v>0</v>
      </c>
      <c r="Z25" s="11" t="s">
        <v>439</v>
      </c>
    </row>
    <row r="26" spans="2:26" ht="13.5" thickBot="1" x14ac:dyDescent="0.25">
      <c r="B26" s="43"/>
      <c r="D26" s="10"/>
      <c r="E26" s="40"/>
      <c r="F26" s="40"/>
      <c r="G26" s="40"/>
      <c r="H26" s="40"/>
      <c r="I26" s="40"/>
      <c r="J26" s="41"/>
      <c r="M26" s="39"/>
      <c r="N26" s="39"/>
      <c r="O26" s="428">
        <f t="shared" si="6"/>
        <v>0</v>
      </c>
      <c r="P26" s="428">
        <f t="shared" si="7"/>
        <v>0</v>
      </c>
      <c r="Q26" s="431"/>
      <c r="R26" s="138">
        <f t="shared" si="8"/>
        <v>0</v>
      </c>
      <c r="S26" s="138">
        <f t="shared" si="9"/>
        <v>0</v>
      </c>
      <c r="T26" s="111">
        <f t="shared" si="10"/>
        <v>0</v>
      </c>
      <c r="U26" s="111">
        <f t="shared" si="11"/>
        <v>0</v>
      </c>
    </row>
    <row r="27" spans="2:26" ht="13.5" thickBot="1" x14ac:dyDescent="0.25">
      <c r="B27" s="43"/>
      <c r="D27" s="10"/>
      <c r="E27" s="40"/>
      <c r="F27" s="40"/>
      <c r="G27" s="40"/>
      <c r="H27" s="40"/>
      <c r="I27" s="40"/>
      <c r="J27" s="41"/>
      <c r="M27" s="39"/>
      <c r="N27" s="39"/>
      <c r="O27" s="428">
        <f t="shared" si="6"/>
        <v>0</v>
      </c>
      <c r="P27" s="428">
        <f t="shared" si="7"/>
        <v>0</v>
      </c>
      <c r="Q27" s="431"/>
      <c r="R27" s="138">
        <f t="shared" si="8"/>
        <v>0</v>
      </c>
      <c r="S27" s="138">
        <f t="shared" si="9"/>
        <v>0</v>
      </c>
      <c r="T27" s="111">
        <f t="shared" si="10"/>
        <v>0</v>
      </c>
      <c r="U27" s="111">
        <f t="shared" si="11"/>
        <v>0</v>
      </c>
      <c r="Z27" s="52" t="s">
        <v>378</v>
      </c>
    </row>
    <row r="28" spans="2:26" ht="13.5" thickBot="1" x14ac:dyDescent="0.25">
      <c r="B28" s="43"/>
      <c r="D28" s="10"/>
      <c r="E28" s="40"/>
      <c r="F28" s="40"/>
      <c r="G28" s="40"/>
      <c r="H28" s="40"/>
      <c r="I28" s="40"/>
      <c r="J28" s="41"/>
      <c r="M28" s="39"/>
      <c r="N28" s="39"/>
      <c r="O28" s="428">
        <f t="shared" si="6"/>
        <v>0</v>
      </c>
      <c r="P28" s="428">
        <f t="shared" si="7"/>
        <v>0</v>
      </c>
      <c r="Q28" s="431"/>
      <c r="R28" s="138">
        <f t="shared" si="8"/>
        <v>0</v>
      </c>
      <c r="S28" s="138">
        <f t="shared" si="9"/>
        <v>0</v>
      </c>
      <c r="T28" s="111">
        <f t="shared" si="10"/>
        <v>0</v>
      </c>
      <c r="U28" s="111">
        <f t="shared" si="11"/>
        <v>0</v>
      </c>
      <c r="Z28" s="52" t="s">
        <v>440</v>
      </c>
    </row>
    <row r="29" spans="2:26" ht="13.5" thickBot="1" x14ac:dyDescent="0.25">
      <c r="D29" s="10"/>
      <c r="E29" s="40"/>
      <c r="F29" s="40"/>
      <c r="G29" s="40"/>
      <c r="H29" s="40"/>
      <c r="I29" s="40"/>
      <c r="J29" s="41"/>
      <c r="M29" s="39"/>
      <c r="N29" s="39"/>
      <c r="O29" s="428">
        <f t="shared" si="6"/>
        <v>0</v>
      </c>
      <c r="P29" s="428">
        <f t="shared" si="7"/>
        <v>0</v>
      </c>
      <c r="Q29" s="431"/>
      <c r="R29" s="138">
        <f t="shared" si="8"/>
        <v>0</v>
      </c>
      <c r="S29" s="138">
        <f t="shared" si="9"/>
        <v>0</v>
      </c>
      <c r="T29" s="111">
        <f t="shared" si="10"/>
        <v>0</v>
      </c>
      <c r="U29" s="111">
        <f t="shared" si="11"/>
        <v>0</v>
      </c>
      <c r="Z29" s="52" t="s">
        <v>441</v>
      </c>
    </row>
    <row r="30" spans="2:26" ht="13.5" thickBot="1" x14ac:dyDescent="0.25">
      <c r="D30" s="323"/>
      <c r="E30" s="324"/>
      <c r="F30" s="324"/>
      <c r="G30" s="324"/>
      <c r="H30" s="324"/>
      <c r="I30" s="324"/>
      <c r="J30" s="325"/>
      <c r="M30" s="326"/>
      <c r="N30" s="326"/>
      <c r="O30" s="428">
        <f t="shared" ref="O30:O37" si="12">IF(M30=$X$9,1,0)</f>
        <v>0</v>
      </c>
      <c r="P30" s="428">
        <f t="shared" ref="P30:P37" si="13">IF(N30=$X$9,1,0)</f>
        <v>0</v>
      </c>
      <c r="Q30" s="429"/>
      <c r="R30" s="138">
        <f t="shared" ref="R30:R37" si="14">J30</f>
        <v>0</v>
      </c>
      <c r="S30" s="138">
        <f t="shared" ref="S30:S37" si="15">R30*0.28</f>
        <v>0</v>
      </c>
      <c r="T30" s="111">
        <f t="shared" ref="T30:T37" si="16">$D30*O30</f>
        <v>0</v>
      </c>
      <c r="U30" s="111">
        <f t="shared" ref="U30:U37" si="17">$D30*P30</f>
        <v>0</v>
      </c>
      <c r="Z30" s="52" t="s">
        <v>442</v>
      </c>
    </row>
    <row r="31" spans="2:26" ht="13.5" thickBot="1" x14ac:dyDescent="0.25">
      <c r="B31" s="43"/>
      <c r="D31" s="323"/>
      <c r="E31" s="324"/>
      <c r="F31" s="324"/>
      <c r="G31" s="324"/>
      <c r="H31" s="324"/>
      <c r="I31" s="324"/>
      <c r="J31" s="325"/>
      <c r="M31" s="326"/>
      <c r="N31" s="326"/>
      <c r="O31" s="428">
        <f t="shared" si="12"/>
        <v>0</v>
      </c>
      <c r="P31" s="428">
        <f t="shared" si="13"/>
        <v>0</v>
      </c>
      <c r="Q31" s="430"/>
      <c r="R31" s="138">
        <f t="shared" si="14"/>
        <v>0</v>
      </c>
      <c r="S31" s="138">
        <f t="shared" si="15"/>
        <v>0</v>
      </c>
      <c r="T31" s="111">
        <f t="shared" si="16"/>
        <v>0</v>
      </c>
      <c r="U31" s="111">
        <f t="shared" si="17"/>
        <v>0</v>
      </c>
    </row>
    <row r="32" spans="2:26" ht="13.5" thickBot="1" x14ac:dyDescent="0.25">
      <c r="B32" s="43"/>
      <c r="D32" s="323"/>
      <c r="E32" s="324"/>
      <c r="F32" s="324"/>
      <c r="G32" s="324"/>
      <c r="H32" s="324"/>
      <c r="I32" s="324"/>
      <c r="J32" s="325"/>
      <c r="M32" s="326"/>
      <c r="N32" s="326"/>
      <c r="O32" s="428">
        <f t="shared" si="12"/>
        <v>0</v>
      </c>
      <c r="P32" s="428">
        <f t="shared" si="13"/>
        <v>0</v>
      </c>
      <c r="Q32" s="429"/>
      <c r="R32" s="138">
        <f t="shared" si="14"/>
        <v>0</v>
      </c>
      <c r="S32" s="138">
        <f t="shared" si="15"/>
        <v>0</v>
      </c>
      <c r="T32" s="111">
        <f t="shared" si="16"/>
        <v>0</v>
      </c>
      <c r="U32" s="111">
        <f t="shared" si="17"/>
        <v>0</v>
      </c>
      <c r="Z32" s="190" t="s">
        <v>443</v>
      </c>
    </row>
    <row r="33" spans="2:26" ht="13.5" thickBot="1" x14ac:dyDescent="0.25">
      <c r="B33" s="43"/>
      <c r="D33" s="10"/>
      <c r="E33" s="40"/>
      <c r="F33" s="40"/>
      <c r="G33" s="40"/>
      <c r="H33" s="40"/>
      <c r="I33" s="40"/>
      <c r="J33" s="41"/>
      <c r="M33" s="39"/>
      <c r="N33" s="39"/>
      <c r="O33" s="428">
        <f t="shared" si="12"/>
        <v>0</v>
      </c>
      <c r="P33" s="428">
        <f t="shared" si="13"/>
        <v>0</v>
      </c>
      <c r="Q33" s="429"/>
      <c r="R33" s="138">
        <f t="shared" si="14"/>
        <v>0</v>
      </c>
      <c r="S33" s="138">
        <f t="shared" si="15"/>
        <v>0</v>
      </c>
      <c r="T33" s="111">
        <f t="shared" si="16"/>
        <v>0</v>
      </c>
      <c r="U33" s="111">
        <f t="shared" si="17"/>
        <v>0</v>
      </c>
      <c r="Z33" s="190" t="s">
        <v>444</v>
      </c>
    </row>
    <row r="34" spans="2:26" ht="13.5" thickBot="1" x14ac:dyDescent="0.25">
      <c r="B34" s="43"/>
      <c r="D34" s="10"/>
      <c r="E34" s="40"/>
      <c r="F34" s="40"/>
      <c r="G34" s="40"/>
      <c r="H34" s="40"/>
      <c r="I34" s="40"/>
      <c r="J34" s="41"/>
      <c r="M34" s="39"/>
      <c r="N34" s="39"/>
      <c r="O34" s="428">
        <f t="shared" si="12"/>
        <v>0</v>
      </c>
      <c r="P34" s="428">
        <f t="shared" si="13"/>
        <v>0</v>
      </c>
      <c r="Q34" s="431"/>
      <c r="R34" s="138">
        <f t="shared" si="14"/>
        <v>0</v>
      </c>
      <c r="S34" s="138">
        <f t="shared" si="15"/>
        <v>0</v>
      </c>
      <c r="T34" s="111">
        <f t="shared" si="16"/>
        <v>0</v>
      </c>
      <c r="U34" s="111">
        <f t="shared" si="17"/>
        <v>0</v>
      </c>
      <c r="Z34" s="190" t="s">
        <v>445</v>
      </c>
    </row>
    <row r="35" spans="2:26" ht="13.5" thickBot="1" x14ac:dyDescent="0.25">
      <c r="B35" s="43"/>
      <c r="D35" s="10"/>
      <c r="E35" s="40"/>
      <c r="F35" s="40"/>
      <c r="G35" s="40"/>
      <c r="H35" s="40"/>
      <c r="I35" s="40"/>
      <c r="J35" s="41"/>
      <c r="M35" s="39"/>
      <c r="N35" s="39"/>
      <c r="O35" s="428">
        <f t="shared" si="12"/>
        <v>0</v>
      </c>
      <c r="P35" s="428">
        <f t="shared" si="13"/>
        <v>0</v>
      </c>
      <c r="Q35" s="431"/>
      <c r="R35" s="138">
        <f t="shared" si="14"/>
        <v>0</v>
      </c>
      <c r="S35" s="138">
        <f t="shared" si="15"/>
        <v>0</v>
      </c>
      <c r="T35" s="111">
        <f t="shared" si="16"/>
        <v>0</v>
      </c>
      <c r="U35" s="111">
        <f t="shared" si="17"/>
        <v>0</v>
      </c>
      <c r="Z35" s="11" t="s">
        <v>446</v>
      </c>
    </row>
    <row r="36" spans="2:26" ht="13.5" thickBot="1" x14ac:dyDescent="0.25">
      <c r="B36" s="43"/>
      <c r="D36" s="10"/>
      <c r="E36" s="40"/>
      <c r="F36" s="40"/>
      <c r="G36" s="40"/>
      <c r="H36" s="40"/>
      <c r="I36" s="40"/>
      <c r="J36" s="41"/>
      <c r="M36" s="39"/>
      <c r="N36" s="39"/>
      <c r="O36" s="428">
        <f t="shared" si="12"/>
        <v>0</v>
      </c>
      <c r="P36" s="428">
        <f t="shared" si="13"/>
        <v>0</v>
      </c>
      <c r="Q36" s="431"/>
      <c r="R36" s="138">
        <f t="shared" si="14"/>
        <v>0</v>
      </c>
      <c r="S36" s="138">
        <f t="shared" si="15"/>
        <v>0</v>
      </c>
      <c r="T36" s="111">
        <f t="shared" si="16"/>
        <v>0</v>
      </c>
      <c r="U36" s="111">
        <f t="shared" si="17"/>
        <v>0</v>
      </c>
    </row>
    <row r="37" spans="2:26" ht="13.5" thickBot="1" x14ac:dyDescent="0.25">
      <c r="D37" s="10"/>
      <c r="E37" s="40"/>
      <c r="F37" s="40"/>
      <c r="G37" s="40"/>
      <c r="H37" s="40"/>
      <c r="I37" s="40"/>
      <c r="J37" s="41"/>
      <c r="M37" s="39"/>
      <c r="N37" s="39"/>
      <c r="O37" s="428">
        <f t="shared" si="12"/>
        <v>0</v>
      </c>
      <c r="P37" s="428">
        <f t="shared" si="13"/>
        <v>0</v>
      </c>
      <c r="Q37" s="431"/>
      <c r="R37" s="138">
        <f t="shared" si="14"/>
        <v>0</v>
      </c>
      <c r="S37" s="138">
        <f t="shared" si="15"/>
        <v>0</v>
      </c>
      <c r="T37" s="111">
        <f t="shared" si="16"/>
        <v>0</v>
      </c>
      <c r="U37" s="111">
        <f t="shared" si="17"/>
        <v>0</v>
      </c>
      <c r="Z37" s="190" t="s">
        <v>447</v>
      </c>
    </row>
    <row r="38" spans="2:26" ht="13.5" thickBot="1" x14ac:dyDescent="0.25">
      <c r="D38" s="10"/>
      <c r="E38" s="40"/>
      <c r="F38" s="40"/>
      <c r="G38" s="40"/>
      <c r="H38" s="40"/>
      <c r="I38" s="40"/>
      <c r="J38" s="41"/>
      <c r="M38" s="39"/>
      <c r="N38" s="39"/>
      <c r="O38" s="428">
        <f t="shared" si="0"/>
        <v>0</v>
      </c>
      <c r="P38" s="428">
        <f t="shared" si="1"/>
        <v>0</v>
      </c>
      <c r="Q38" s="431"/>
      <c r="R38" s="138">
        <f t="shared" si="2"/>
        <v>0</v>
      </c>
      <c r="S38" s="138">
        <f t="shared" si="3"/>
        <v>0</v>
      </c>
      <c r="T38" s="111">
        <f t="shared" si="4"/>
        <v>0</v>
      </c>
      <c r="U38" s="111">
        <f t="shared" si="5"/>
        <v>0</v>
      </c>
      <c r="Z38" s="190" t="s">
        <v>448</v>
      </c>
    </row>
    <row r="39" spans="2:26" ht="13.5" thickBot="1" x14ac:dyDescent="0.25">
      <c r="C39" s="21" t="s">
        <v>449</v>
      </c>
      <c r="D39" s="119">
        <f t="shared" ref="D39:I39" si="18">SUMPRODUCT(D9:D38,$O9:$O38)</f>
        <v>0</v>
      </c>
      <c r="E39" s="119">
        <f t="shared" si="18"/>
        <v>0</v>
      </c>
      <c r="F39" s="163">
        <f t="shared" si="18"/>
        <v>0</v>
      </c>
      <c r="G39" s="127">
        <f t="shared" si="18"/>
        <v>0</v>
      </c>
      <c r="H39" s="127">
        <f t="shared" si="18"/>
        <v>0</v>
      </c>
      <c r="I39" s="127">
        <f t="shared" si="18"/>
        <v>0</v>
      </c>
      <c r="J39" s="11"/>
      <c r="O39" s="428"/>
      <c r="P39" s="428"/>
      <c r="Q39" s="431"/>
      <c r="R39" s="137"/>
      <c r="S39" s="137"/>
      <c r="T39" s="137"/>
      <c r="U39" s="137"/>
    </row>
    <row r="40" spans="2:26" ht="13.5" thickBot="1" x14ac:dyDescent="0.25">
      <c r="C40" s="21" t="s">
        <v>449</v>
      </c>
      <c r="D40" s="119">
        <f>SUMPRODUCT(D9:D38,IF(S40=5,$O9:$O38,$P9:$P38))</f>
        <v>0</v>
      </c>
      <c r="E40" s="136"/>
      <c r="F40" s="119">
        <f>SUMPRODUCT(F9:F38,IF(S40=5,$O9:$O38,$P9:$P38))</f>
        <v>0</v>
      </c>
      <c r="G40" s="210">
        <f>SUMPRODUCT(G9:G38,$P9:$P38)</f>
        <v>0</v>
      </c>
      <c r="H40" s="210"/>
      <c r="I40" s="210"/>
      <c r="J40" s="11"/>
      <c r="O40" s="431"/>
      <c r="P40" s="431"/>
      <c r="Q40" s="431"/>
      <c r="R40" s="38" t="s">
        <v>450</v>
      </c>
      <c r="S40" s="111">
        <f>'上場株式等の譲渡所得（源泉あり）・特定口座受入配当'!S25</f>
        <v>5</v>
      </c>
      <c r="Z40" s="11" t="s">
        <v>451</v>
      </c>
    </row>
    <row r="41" spans="2:26" ht="13.5" thickBot="1" x14ac:dyDescent="0.25">
      <c r="C41" s="21" t="s">
        <v>452</v>
      </c>
      <c r="D41" s="119">
        <f t="shared" ref="D41:I41" si="19">SUM(D9:D38)-D39</f>
        <v>0</v>
      </c>
      <c r="E41" s="119">
        <f t="shared" si="19"/>
        <v>0</v>
      </c>
      <c r="F41" s="163">
        <f t="shared" si="19"/>
        <v>0</v>
      </c>
      <c r="G41" s="119">
        <f t="shared" si="19"/>
        <v>0</v>
      </c>
      <c r="H41" s="119">
        <f t="shared" si="19"/>
        <v>0</v>
      </c>
      <c r="I41" s="119">
        <f t="shared" si="19"/>
        <v>0</v>
      </c>
      <c r="J41" s="11"/>
      <c r="O41" s="431"/>
      <c r="P41" s="431"/>
      <c r="Q41" s="431"/>
      <c r="Z41" s="11" t="s">
        <v>453</v>
      </c>
    </row>
    <row r="42" spans="2:26" ht="13.5" thickBot="1" x14ac:dyDescent="0.25">
      <c r="C42" s="21" t="s">
        <v>452</v>
      </c>
      <c r="D42" s="119">
        <f>SUM(D9:D38)-D40</f>
        <v>0</v>
      </c>
      <c r="E42" s="136"/>
      <c r="F42" s="119">
        <f>SUM(F9:F38)-F40</f>
        <v>0</v>
      </c>
      <c r="G42" s="210">
        <f>SUM(G9:G38)-G40</f>
        <v>0</v>
      </c>
      <c r="H42" s="210"/>
      <c r="I42" s="210"/>
      <c r="J42" s="11"/>
      <c r="O42" s="431"/>
      <c r="P42" s="431"/>
      <c r="Q42" s="431"/>
      <c r="Z42" s="11" t="s">
        <v>454</v>
      </c>
    </row>
    <row r="43" spans="2:26" x14ac:dyDescent="0.2">
      <c r="H43" s="288" t="s">
        <v>420</v>
      </c>
      <c r="I43" s="288" t="s">
        <v>420</v>
      </c>
      <c r="O43" s="431"/>
      <c r="P43" s="431"/>
      <c r="Q43" s="431"/>
      <c r="Z43" s="11" t="s">
        <v>455</v>
      </c>
    </row>
    <row r="44" spans="2:26" ht="14.5" thickBot="1" x14ac:dyDescent="0.25">
      <c r="B44" s="75" t="s">
        <v>273</v>
      </c>
      <c r="C44" s="51" t="s">
        <v>422</v>
      </c>
      <c r="D44" s="27" t="s">
        <v>264</v>
      </c>
      <c r="E44" s="19" t="s">
        <v>64</v>
      </c>
      <c r="F44" s="27" t="s">
        <v>65</v>
      </c>
      <c r="G44" s="19" t="s">
        <v>257</v>
      </c>
      <c r="H44" s="19" t="s">
        <v>257</v>
      </c>
      <c r="I44" s="19" t="s">
        <v>64</v>
      </c>
      <c r="M44" s="466" t="s">
        <v>64</v>
      </c>
      <c r="N44" s="27" t="s">
        <v>65</v>
      </c>
      <c r="O44" s="431"/>
      <c r="P44" s="431"/>
      <c r="Q44" s="431"/>
      <c r="R44" s="28"/>
      <c r="S44" s="28"/>
      <c r="T44" s="28"/>
      <c r="U44" s="28"/>
    </row>
    <row r="45" spans="2:26" ht="14.5" thickBot="1" x14ac:dyDescent="0.25">
      <c r="B45" s="75" t="s">
        <v>456</v>
      </c>
      <c r="D45" s="10"/>
      <c r="E45" s="40"/>
      <c r="F45" s="40"/>
      <c r="G45" s="40"/>
      <c r="H45" s="40"/>
      <c r="I45" s="40"/>
      <c r="K45" s="30" t="s">
        <v>122</v>
      </c>
      <c r="L45" s="19" t="s">
        <v>268</v>
      </c>
      <c r="M45" s="39" t="s">
        <v>269</v>
      </c>
      <c r="N45" s="39"/>
      <c r="O45" s="428">
        <f t="shared" ref="O45:O64" si="20">IF(M45=$X$9,1,0)</f>
        <v>0</v>
      </c>
      <c r="P45" s="428">
        <f t="shared" ref="P45:P64" si="21">IF(N45=$X$9,1,0)</f>
        <v>0</v>
      </c>
      <c r="Q45" s="429"/>
    </row>
    <row r="46" spans="2:26" ht="13.5" thickBot="1" x14ac:dyDescent="0.25">
      <c r="B46" s="380" t="s">
        <v>457</v>
      </c>
      <c r="D46" s="10"/>
      <c r="E46" s="40"/>
      <c r="F46" s="40"/>
      <c r="G46" s="40"/>
      <c r="H46" s="40"/>
      <c r="I46" s="40"/>
      <c r="M46" s="39"/>
      <c r="N46" s="39"/>
      <c r="O46" s="428">
        <f t="shared" ref="O46:O47" si="22">IF(M46=$X$9,1,0)</f>
        <v>0</v>
      </c>
      <c r="P46" s="428">
        <f t="shared" ref="P46:P47" si="23">IF(N46=$X$9,1,0)</f>
        <v>0</v>
      </c>
      <c r="Q46" s="429"/>
    </row>
    <row r="47" spans="2:26" ht="13.5" thickBot="1" x14ac:dyDescent="0.25">
      <c r="B47" s="380" t="s">
        <v>427</v>
      </c>
      <c r="D47" s="10"/>
      <c r="E47" s="40"/>
      <c r="F47" s="40"/>
      <c r="G47" s="40"/>
      <c r="H47" s="40"/>
      <c r="I47" s="40"/>
      <c r="M47" s="39"/>
      <c r="N47" s="39"/>
      <c r="O47" s="428">
        <f t="shared" si="22"/>
        <v>0</v>
      </c>
      <c r="P47" s="428">
        <f t="shared" si="23"/>
        <v>0</v>
      </c>
      <c r="Q47" s="430"/>
    </row>
    <row r="48" spans="2:26" ht="13.5" thickBot="1" x14ac:dyDescent="0.25">
      <c r="B48" s="43"/>
      <c r="D48" s="10"/>
      <c r="E48" s="40"/>
      <c r="F48" s="40"/>
      <c r="G48" s="40"/>
      <c r="H48" s="40"/>
      <c r="I48" s="40"/>
      <c r="M48" s="39"/>
      <c r="N48" s="39"/>
      <c r="O48" s="428">
        <f t="shared" si="20"/>
        <v>0</v>
      </c>
      <c r="P48" s="428">
        <f t="shared" si="21"/>
        <v>0</v>
      </c>
      <c r="Q48" s="429"/>
    </row>
    <row r="49" spans="2:26" ht="13.5" thickBot="1" x14ac:dyDescent="0.25">
      <c r="B49" s="43" t="s">
        <v>458</v>
      </c>
      <c r="D49" s="10"/>
      <c r="E49" s="40"/>
      <c r="F49" s="40"/>
      <c r="G49" s="40"/>
      <c r="H49" s="40"/>
      <c r="I49" s="40"/>
      <c r="M49" s="39"/>
      <c r="N49" s="39"/>
      <c r="O49" s="428">
        <f t="shared" si="20"/>
        <v>0</v>
      </c>
      <c r="P49" s="428">
        <f t="shared" si="21"/>
        <v>0</v>
      </c>
      <c r="Q49" s="430"/>
      <c r="Z49" s="190"/>
    </row>
    <row r="50" spans="2:26" ht="13.5" thickBot="1" x14ac:dyDescent="0.25">
      <c r="B50" s="43" t="s">
        <v>459</v>
      </c>
      <c r="D50" s="10"/>
      <c r="E50" s="40"/>
      <c r="F50" s="40"/>
      <c r="G50" s="40"/>
      <c r="H50" s="40"/>
      <c r="I50" s="40"/>
      <c r="M50" s="39"/>
      <c r="N50" s="39"/>
      <c r="O50" s="428">
        <f t="shared" si="20"/>
        <v>0</v>
      </c>
      <c r="P50" s="428">
        <f t="shared" si="21"/>
        <v>0</v>
      </c>
      <c r="Q50" s="429"/>
    </row>
    <row r="51" spans="2:26" ht="13.5" thickBot="1" x14ac:dyDescent="0.25">
      <c r="B51" s="43" t="s">
        <v>432</v>
      </c>
      <c r="D51" s="10"/>
      <c r="E51" s="40"/>
      <c r="F51" s="40"/>
      <c r="G51" s="40"/>
      <c r="H51" s="40"/>
      <c r="I51" s="40"/>
      <c r="M51" s="39"/>
      <c r="N51" s="39"/>
      <c r="O51" s="428">
        <f t="shared" si="20"/>
        <v>0</v>
      </c>
      <c r="P51" s="428">
        <f t="shared" si="21"/>
        <v>0</v>
      </c>
      <c r="Q51" s="429"/>
    </row>
    <row r="52" spans="2:26" ht="13.5" thickBot="1" x14ac:dyDescent="0.25">
      <c r="D52" s="10"/>
      <c r="E52" s="40"/>
      <c r="F52" s="40"/>
      <c r="G52" s="40"/>
      <c r="H52" s="40"/>
      <c r="I52" s="40"/>
      <c r="M52" s="39"/>
      <c r="N52" s="39"/>
      <c r="O52" s="428">
        <f t="shared" si="20"/>
        <v>0</v>
      </c>
      <c r="P52" s="428">
        <f t="shared" si="21"/>
        <v>0</v>
      </c>
      <c r="Q52" s="431"/>
    </row>
    <row r="53" spans="2:26" ht="13.5" thickBot="1" x14ac:dyDescent="0.25">
      <c r="D53" s="10"/>
      <c r="E53" s="40"/>
      <c r="F53" s="40"/>
      <c r="G53" s="40"/>
      <c r="H53" s="40"/>
      <c r="I53" s="40"/>
      <c r="M53" s="39"/>
      <c r="N53" s="39"/>
      <c r="O53" s="428">
        <f t="shared" si="20"/>
        <v>0</v>
      </c>
      <c r="P53" s="428">
        <f t="shared" si="21"/>
        <v>0</v>
      </c>
      <c r="Q53" s="431"/>
    </row>
    <row r="54" spans="2:26" ht="13.5" thickBot="1" x14ac:dyDescent="0.25">
      <c r="D54" s="10"/>
      <c r="E54" s="40"/>
      <c r="F54" s="40"/>
      <c r="G54" s="40"/>
      <c r="H54" s="40"/>
      <c r="I54" s="40"/>
      <c r="M54" s="326"/>
      <c r="N54" s="326"/>
      <c r="O54" s="428">
        <f t="shared" si="20"/>
        <v>0</v>
      </c>
      <c r="P54" s="428">
        <f t="shared" si="21"/>
        <v>0</v>
      </c>
      <c r="Q54" s="431"/>
    </row>
    <row r="55" spans="2:26" ht="13.5" thickBot="1" x14ac:dyDescent="0.25">
      <c r="D55" s="10"/>
      <c r="E55" s="40"/>
      <c r="F55" s="40"/>
      <c r="G55" s="40"/>
      <c r="H55" s="40"/>
      <c r="I55" s="40"/>
      <c r="M55" s="39"/>
      <c r="N55" s="39"/>
      <c r="O55" s="428">
        <f t="shared" si="20"/>
        <v>0</v>
      </c>
      <c r="P55" s="428">
        <f t="shared" si="21"/>
        <v>0</v>
      </c>
      <c r="Q55" s="431"/>
      <c r="Z55" s="11"/>
    </row>
    <row r="56" spans="2:26" ht="13.5" thickBot="1" x14ac:dyDescent="0.25">
      <c r="D56" s="10"/>
      <c r="E56" s="40"/>
      <c r="F56" s="40"/>
      <c r="G56" s="40"/>
      <c r="H56" s="40"/>
      <c r="I56" s="40"/>
      <c r="M56" s="39"/>
      <c r="N56" s="39"/>
      <c r="O56" s="428">
        <f t="shared" ref="O56:O63" si="24">IF(M56=$X$9,1,0)</f>
        <v>0</v>
      </c>
      <c r="P56" s="428">
        <f t="shared" ref="P56:P63" si="25">IF(N56=$X$9,1,0)</f>
        <v>0</v>
      </c>
      <c r="Q56" s="429"/>
      <c r="Z56" s="190"/>
    </row>
    <row r="57" spans="2:26" ht="13.5" thickBot="1" x14ac:dyDescent="0.25">
      <c r="B57" s="43"/>
      <c r="D57" s="10"/>
      <c r="E57" s="40"/>
      <c r="F57" s="40"/>
      <c r="G57" s="40"/>
      <c r="H57" s="40"/>
      <c r="I57" s="40"/>
      <c r="M57" s="39"/>
      <c r="N57" s="39"/>
      <c r="O57" s="428">
        <f t="shared" si="24"/>
        <v>0</v>
      </c>
      <c r="P57" s="428">
        <f t="shared" si="25"/>
        <v>0</v>
      </c>
      <c r="Q57" s="430"/>
    </row>
    <row r="58" spans="2:26" ht="13.5" thickBot="1" x14ac:dyDescent="0.25">
      <c r="B58" s="43"/>
      <c r="D58" s="10"/>
      <c r="E58" s="40"/>
      <c r="F58" s="40"/>
      <c r="G58" s="40"/>
      <c r="H58" s="40"/>
      <c r="I58" s="40"/>
      <c r="M58" s="39"/>
      <c r="N58" s="39"/>
      <c r="O58" s="428">
        <f t="shared" si="24"/>
        <v>0</v>
      </c>
      <c r="P58" s="428">
        <f t="shared" si="25"/>
        <v>0</v>
      </c>
      <c r="Q58" s="429"/>
    </row>
    <row r="59" spans="2:26" ht="13.5" thickBot="1" x14ac:dyDescent="0.25">
      <c r="B59" s="43"/>
      <c r="D59" s="10"/>
      <c r="E59" s="40"/>
      <c r="F59" s="40"/>
      <c r="G59" s="40"/>
      <c r="H59" s="40"/>
      <c r="I59" s="40"/>
      <c r="M59" s="39"/>
      <c r="N59" s="39"/>
      <c r="O59" s="428">
        <f t="shared" si="24"/>
        <v>0</v>
      </c>
      <c r="P59" s="428">
        <f t="shared" si="25"/>
        <v>0</v>
      </c>
      <c r="Q59" s="429"/>
    </row>
    <row r="60" spans="2:26" ht="13.5" thickBot="1" x14ac:dyDescent="0.25">
      <c r="D60" s="10"/>
      <c r="E60" s="40"/>
      <c r="F60" s="40"/>
      <c r="G60" s="40"/>
      <c r="H60" s="40"/>
      <c r="I60" s="40"/>
      <c r="M60" s="39"/>
      <c r="N60" s="39"/>
      <c r="O60" s="428">
        <f t="shared" si="24"/>
        <v>0</v>
      </c>
      <c r="P60" s="428">
        <f t="shared" si="25"/>
        <v>0</v>
      </c>
      <c r="Q60" s="431"/>
      <c r="Z60" s="11"/>
    </row>
    <row r="61" spans="2:26" ht="13.5" thickBot="1" x14ac:dyDescent="0.25">
      <c r="D61" s="10"/>
      <c r="E61" s="40"/>
      <c r="F61" s="40"/>
      <c r="G61" s="40"/>
      <c r="H61" s="40"/>
      <c r="I61" s="40"/>
      <c r="M61" s="39"/>
      <c r="N61" s="39"/>
      <c r="O61" s="428">
        <f t="shared" si="24"/>
        <v>0</v>
      </c>
      <c r="P61" s="428">
        <f t="shared" si="25"/>
        <v>0</v>
      </c>
      <c r="Q61" s="431"/>
      <c r="Z61" s="11"/>
    </row>
    <row r="62" spans="2:26" ht="13.5" thickBot="1" x14ac:dyDescent="0.25">
      <c r="D62" s="10"/>
      <c r="E62" s="40"/>
      <c r="F62" s="40"/>
      <c r="G62" s="40"/>
      <c r="H62" s="40"/>
      <c r="I62" s="40"/>
      <c r="M62" s="39"/>
      <c r="N62" s="39"/>
      <c r="O62" s="428">
        <f t="shared" si="24"/>
        <v>0</v>
      </c>
      <c r="P62" s="428">
        <f t="shared" si="25"/>
        <v>0</v>
      </c>
      <c r="Q62" s="431"/>
    </row>
    <row r="63" spans="2:26" ht="13.5" thickBot="1" x14ac:dyDescent="0.25">
      <c r="D63" s="10"/>
      <c r="E63" s="40"/>
      <c r="F63" s="40"/>
      <c r="G63" s="40"/>
      <c r="H63" s="40"/>
      <c r="I63" s="40"/>
      <c r="M63" s="39"/>
      <c r="N63" s="39"/>
      <c r="O63" s="428">
        <f t="shared" si="24"/>
        <v>0</v>
      </c>
      <c r="P63" s="428">
        <f t="shared" si="25"/>
        <v>0</v>
      </c>
      <c r="Q63" s="431"/>
    </row>
    <row r="64" spans="2:26" ht="13.5" thickBot="1" x14ac:dyDescent="0.25">
      <c r="D64" s="10"/>
      <c r="E64" s="40"/>
      <c r="F64" s="40"/>
      <c r="G64" s="40"/>
      <c r="H64" s="40"/>
      <c r="I64" s="40"/>
      <c r="M64" s="39"/>
      <c r="N64" s="39"/>
      <c r="O64" s="428">
        <f t="shared" si="20"/>
        <v>0</v>
      </c>
      <c r="P64" s="428">
        <f t="shared" si="21"/>
        <v>0</v>
      </c>
      <c r="Q64" s="431"/>
    </row>
    <row r="65" spans="2:21" ht="13.5" thickBot="1" x14ac:dyDescent="0.25">
      <c r="C65" s="21" t="s">
        <v>449</v>
      </c>
      <c r="D65" s="119">
        <f t="shared" ref="D65:I65" si="26">SUMPRODUCT(D45:D64,$O45:$O64)</f>
        <v>0</v>
      </c>
      <c r="E65" s="119">
        <f t="shared" si="26"/>
        <v>0</v>
      </c>
      <c r="F65" s="163">
        <f t="shared" si="26"/>
        <v>0</v>
      </c>
      <c r="G65" s="127">
        <f t="shared" si="26"/>
        <v>0</v>
      </c>
      <c r="H65" s="127">
        <f t="shared" si="26"/>
        <v>0</v>
      </c>
      <c r="I65" s="127">
        <f t="shared" si="26"/>
        <v>0</v>
      </c>
      <c r="S65" s="362" t="s">
        <v>460</v>
      </c>
    </row>
    <row r="66" spans="2:21" ht="13.5" thickBot="1" x14ac:dyDescent="0.25">
      <c r="C66" s="21" t="s">
        <v>449</v>
      </c>
      <c r="D66" s="119">
        <f>SUMPRODUCT(D45:D64,IF(S40=5,$O45:$O64,$P45:$P64))</f>
        <v>0</v>
      </c>
      <c r="E66" s="136"/>
      <c r="F66" s="119">
        <f>SUMPRODUCT(F45:F64,IF(S40=5,$O45:$O64,$P45:$P64))</f>
        <v>0</v>
      </c>
      <c r="G66" s="210">
        <f>SUMPRODUCT(G45:G64,$P45:$P64)</f>
        <v>0</v>
      </c>
      <c r="H66" s="210"/>
      <c r="I66" s="210"/>
      <c r="S66" s="446">
        <f>D39+D65</f>
        <v>0</v>
      </c>
    </row>
    <row r="67" spans="2:21" ht="13.5" thickBot="1" x14ac:dyDescent="0.25">
      <c r="C67" s="21" t="s">
        <v>452</v>
      </c>
      <c r="D67" s="119">
        <f t="shared" ref="D67:I67" si="27">SUM(D45:D64)-D65</f>
        <v>0</v>
      </c>
      <c r="E67" s="119">
        <f t="shared" si="27"/>
        <v>0</v>
      </c>
      <c r="F67" s="163">
        <f t="shared" si="27"/>
        <v>0</v>
      </c>
      <c r="G67" s="119">
        <f t="shared" si="27"/>
        <v>0</v>
      </c>
      <c r="H67" s="119">
        <f t="shared" si="27"/>
        <v>0</v>
      </c>
      <c r="I67" s="119">
        <f t="shared" si="27"/>
        <v>0</v>
      </c>
      <c r="S67" s="362" t="s">
        <v>461</v>
      </c>
      <c r="T67" s="362" t="s">
        <v>462</v>
      </c>
    </row>
    <row r="68" spans="2:21" ht="13.5" customHeight="1" thickBot="1" x14ac:dyDescent="0.25">
      <c r="C68" s="21" t="s">
        <v>452</v>
      </c>
      <c r="D68" s="119">
        <f>SUM(D45:D64)-D66</f>
        <v>0</v>
      </c>
      <c r="E68" s="136"/>
      <c r="F68" s="119">
        <f>SUM(F45:F64)-F66</f>
        <v>0</v>
      </c>
      <c r="G68" s="210">
        <f>SUM(G45:G64)-G66</f>
        <v>0</v>
      </c>
      <c r="H68" s="210"/>
      <c r="I68" s="210"/>
      <c r="S68" s="446">
        <f>D41+D67</f>
        <v>0</v>
      </c>
      <c r="T68" s="446">
        <f>F41+F67</f>
        <v>0</v>
      </c>
    </row>
    <row r="69" spans="2:21" ht="15.75" customHeight="1" x14ac:dyDescent="0.2">
      <c r="R69" s="505"/>
      <c r="S69" s="505"/>
      <c r="T69" s="30"/>
      <c r="U69" s="30"/>
    </row>
    <row r="70" spans="2:21" ht="13.5" hidden="1" customHeight="1" x14ac:dyDescent="0.2">
      <c r="B70" s="11" t="s">
        <v>273</v>
      </c>
      <c r="C70" s="27" t="s">
        <v>422</v>
      </c>
      <c r="D70" s="27" t="s">
        <v>248</v>
      </c>
      <c r="E70" s="19" t="s">
        <v>64</v>
      </c>
      <c r="F70" s="27" t="s">
        <v>65</v>
      </c>
      <c r="G70" s="19" t="s">
        <v>257</v>
      </c>
      <c r="H70" s="19"/>
      <c r="I70" s="19"/>
      <c r="R70" s="28"/>
      <c r="S70" s="28"/>
      <c r="T70" s="28"/>
      <c r="U70" s="28"/>
    </row>
    <row r="71" spans="2:21" ht="13.5" hidden="1" customHeight="1" x14ac:dyDescent="0.2">
      <c r="B71" s="11" t="s">
        <v>463</v>
      </c>
      <c r="C71" s="20"/>
      <c r="D71" s="32"/>
      <c r="E71" s="29"/>
      <c r="F71" s="29"/>
      <c r="G71" s="29"/>
      <c r="H71" s="49"/>
      <c r="I71" s="49"/>
      <c r="K71" s="30" t="s">
        <v>122</v>
      </c>
      <c r="L71" s="30" t="s">
        <v>268</v>
      </c>
      <c r="M71" s="20"/>
      <c r="N71" s="20"/>
      <c r="O71" s="112">
        <f t="shared" ref="O71:O80" si="28">IF(M71=$X$9,1,0)</f>
        <v>0</v>
      </c>
      <c r="P71" s="112">
        <f t="shared" ref="P71:P80" si="29">IF(N71=$X$9,1,0)</f>
        <v>0</v>
      </c>
      <c r="Q71" s="31"/>
    </row>
    <row r="72" spans="2:21" ht="13.5" hidden="1" customHeight="1" x14ac:dyDescent="0.2">
      <c r="C72" s="20"/>
      <c r="D72" s="32"/>
      <c r="E72" s="29"/>
      <c r="F72" s="29"/>
      <c r="G72" s="29"/>
      <c r="H72" s="49"/>
      <c r="I72" s="49"/>
      <c r="M72" s="20"/>
      <c r="N72" s="20"/>
      <c r="O72" s="112">
        <f t="shared" si="28"/>
        <v>0</v>
      </c>
      <c r="P72" s="112">
        <f t="shared" si="29"/>
        <v>0</v>
      </c>
      <c r="Q72" s="31"/>
    </row>
    <row r="73" spans="2:21" ht="13.5" hidden="1" customHeight="1" x14ac:dyDescent="0.2">
      <c r="B73" s="9" t="s">
        <v>464</v>
      </c>
      <c r="C73" s="20"/>
      <c r="D73" s="32"/>
      <c r="E73" s="29"/>
      <c r="F73" s="29"/>
      <c r="G73" s="29"/>
      <c r="H73" s="49"/>
      <c r="I73" s="49"/>
      <c r="M73" s="20"/>
      <c r="N73" s="20"/>
      <c r="O73" s="112">
        <f t="shared" si="28"/>
        <v>0</v>
      </c>
      <c r="P73" s="112">
        <f t="shared" si="29"/>
        <v>0</v>
      </c>
      <c r="Q73" s="33"/>
    </row>
    <row r="74" spans="2:21" ht="13.5" hidden="1" customHeight="1" x14ac:dyDescent="0.2">
      <c r="B74" s="9" t="s">
        <v>432</v>
      </c>
      <c r="C74" s="20"/>
      <c r="D74" s="32"/>
      <c r="E74" s="29"/>
      <c r="F74" s="29"/>
      <c r="G74" s="29"/>
      <c r="H74" s="49"/>
      <c r="I74" s="49"/>
      <c r="M74" s="20"/>
      <c r="N74" s="20"/>
      <c r="O74" s="112">
        <f t="shared" si="28"/>
        <v>0</v>
      </c>
      <c r="P74" s="112">
        <f t="shared" si="29"/>
        <v>0</v>
      </c>
      <c r="Q74" s="31"/>
    </row>
    <row r="75" spans="2:21" ht="13.5" hidden="1" customHeight="1" x14ac:dyDescent="0.2">
      <c r="C75" s="20"/>
      <c r="D75" s="32"/>
      <c r="E75" s="29"/>
      <c r="F75" s="29"/>
      <c r="G75" s="29"/>
      <c r="H75" s="49"/>
      <c r="I75" s="49"/>
      <c r="M75" s="20"/>
      <c r="N75" s="20"/>
      <c r="O75" s="112">
        <f t="shared" si="28"/>
        <v>0</v>
      </c>
      <c r="P75" s="112">
        <f t="shared" si="29"/>
        <v>0</v>
      </c>
      <c r="Q75" s="31"/>
    </row>
    <row r="76" spans="2:21" ht="13.5" hidden="1" customHeight="1" x14ac:dyDescent="0.2">
      <c r="C76" s="20"/>
      <c r="D76" s="32"/>
      <c r="E76" s="29"/>
      <c r="F76" s="29"/>
      <c r="G76" s="29"/>
      <c r="H76" s="49"/>
      <c r="I76" s="49"/>
      <c r="M76" s="20"/>
      <c r="N76" s="20"/>
      <c r="O76" s="112">
        <f t="shared" si="28"/>
        <v>0</v>
      </c>
      <c r="P76" s="112">
        <f t="shared" si="29"/>
        <v>0</v>
      </c>
    </row>
    <row r="77" spans="2:21" ht="13.5" hidden="1" customHeight="1" x14ac:dyDescent="0.2">
      <c r="C77" s="20"/>
      <c r="D77" s="32"/>
      <c r="E77" s="29"/>
      <c r="F77" s="29"/>
      <c r="G77" s="29"/>
      <c r="H77" s="49"/>
      <c r="I77" s="49"/>
      <c r="M77" s="20"/>
      <c r="N77" s="20"/>
      <c r="O77" s="112">
        <f t="shared" si="28"/>
        <v>0</v>
      </c>
      <c r="P77" s="112">
        <f t="shared" si="29"/>
        <v>0</v>
      </c>
    </row>
    <row r="78" spans="2:21" ht="13.5" hidden="1" customHeight="1" x14ac:dyDescent="0.2">
      <c r="C78" s="20"/>
      <c r="D78" s="32"/>
      <c r="E78" s="29"/>
      <c r="F78" s="29"/>
      <c r="G78" s="29"/>
      <c r="H78" s="49"/>
      <c r="I78" s="49"/>
      <c r="M78" s="20"/>
      <c r="N78" s="20"/>
      <c r="O78" s="112">
        <f t="shared" si="28"/>
        <v>0</v>
      </c>
      <c r="P78" s="112">
        <f t="shared" si="29"/>
        <v>0</v>
      </c>
    </row>
    <row r="79" spans="2:21" ht="13.5" hidden="1" customHeight="1" x14ac:dyDescent="0.2">
      <c r="C79" s="20"/>
      <c r="D79" s="32"/>
      <c r="E79" s="29"/>
      <c r="F79" s="29"/>
      <c r="G79" s="29"/>
      <c r="H79" s="49"/>
      <c r="I79" s="49"/>
      <c r="M79" s="20"/>
      <c r="N79" s="20"/>
      <c r="O79" s="112">
        <f t="shared" si="28"/>
        <v>0</v>
      </c>
      <c r="P79" s="112">
        <f t="shared" si="29"/>
        <v>0</v>
      </c>
    </row>
    <row r="80" spans="2:21" ht="13.5" hidden="1" customHeight="1" x14ac:dyDescent="0.2">
      <c r="C80" s="20"/>
      <c r="D80" s="32"/>
      <c r="E80" s="29"/>
      <c r="F80" s="29"/>
      <c r="G80" s="29"/>
      <c r="H80" s="49"/>
      <c r="I80" s="49"/>
      <c r="M80" s="20"/>
      <c r="N80" s="20"/>
      <c r="O80" s="112">
        <f t="shared" si="28"/>
        <v>0</v>
      </c>
      <c r="P80" s="112">
        <f t="shared" si="29"/>
        <v>0</v>
      </c>
    </row>
    <row r="81" spans="2:18" ht="13.5" hidden="1" customHeight="1" x14ac:dyDescent="0.2">
      <c r="C81" s="21" t="s">
        <v>449</v>
      </c>
      <c r="D81" s="115">
        <f>SUMPRODUCT(D71:D80,$O71:$O80)</f>
        <v>0</v>
      </c>
      <c r="E81" s="115">
        <f>SUMPRODUCT(E71:E80,$O71:$O80)</f>
        <v>0</v>
      </c>
      <c r="F81" s="136"/>
      <c r="G81" s="115">
        <f>SUMPRODUCT(G71:G80,$O71:$O80)</f>
        <v>0</v>
      </c>
      <c r="H81" s="154"/>
      <c r="I81" s="154"/>
    </row>
    <row r="82" spans="2:18" ht="13.5" hidden="1" customHeight="1" x14ac:dyDescent="0.2">
      <c r="C82" s="21" t="s">
        <v>449</v>
      </c>
      <c r="D82" s="115">
        <f>SUMPRODUCT(D71:D80,$P71:$P80)</f>
        <v>0</v>
      </c>
      <c r="E82" s="136"/>
      <c r="F82" s="115">
        <f>SUMPRODUCT(F71:F80,$P71:$P80)</f>
        <v>0</v>
      </c>
      <c r="G82" s="115">
        <f>SUMPRODUCT(G71:G80,$P71:$P80)</f>
        <v>0</v>
      </c>
      <c r="H82" s="154"/>
      <c r="I82" s="154"/>
    </row>
    <row r="83" spans="2:18" ht="13.5" hidden="1" customHeight="1" x14ac:dyDescent="0.2">
      <c r="C83" s="21" t="s">
        <v>452</v>
      </c>
      <c r="D83" s="115">
        <f>SUM(D71:D80)-D81</f>
        <v>0</v>
      </c>
      <c r="E83" s="115">
        <f>SUM(E71:E80)-E81</f>
        <v>0</v>
      </c>
      <c r="F83" s="136"/>
      <c r="G83" s="115">
        <f>SUM(G71:G80)-G81</f>
        <v>0</v>
      </c>
      <c r="H83" s="154"/>
      <c r="I83" s="154"/>
    </row>
    <row r="84" spans="2:18" ht="13.5" hidden="1" customHeight="1" x14ac:dyDescent="0.2">
      <c r="C84" s="21" t="s">
        <v>452</v>
      </c>
      <c r="D84" s="115">
        <f>SUM(D71:D80)-D82</f>
        <v>0</v>
      </c>
      <c r="E84" s="136"/>
      <c r="F84" s="115">
        <f>SUM(F71:F80)-F82</f>
        <v>0</v>
      </c>
      <c r="G84" s="115">
        <f>SUM(G71:G80)-G82</f>
        <v>0</v>
      </c>
      <c r="H84" s="154"/>
      <c r="I84" s="154"/>
      <c r="L84" s="137">
        <f>IF(SUM(D81:D84)=0,1,0)</f>
        <v>1</v>
      </c>
      <c r="M84" s="35" t="s">
        <v>330</v>
      </c>
    </row>
    <row r="85" spans="2:18" ht="13.5" hidden="1" customHeight="1" x14ac:dyDescent="0.2">
      <c r="M85" s="11" t="s">
        <v>336</v>
      </c>
    </row>
    <row r="86" spans="2:18" ht="18" customHeight="1" thickBot="1" x14ac:dyDescent="0.25">
      <c r="B86" s="75" t="s">
        <v>418</v>
      </c>
      <c r="C86" s="11"/>
      <c r="D86" s="19" t="s">
        <v>465</v>
      </c>
      <c r="E86" s="19" t="s">
        <v>64</v>
      </c>
      <c r="F86" s="11" t="s">
        <v>466</v>
      </c>
      <c r="G86" s="11" t="s">
        <v>322</v>
      </c>
      <c r="H86" s="11"/>
      <c r="I86" s="11"/>
      <c r="J86" s="11"/>
      <c r="M86" s="19" t="s">
        <v>64</v>
      </c>
      <c r="P86" s="19"/>
      <c r="Q86" s="19"/>
      <c r="R86" s="19" t="s">
        <v>82</v>
      </c>
    </row>
    <row r="87" spans="2:18" ht="14.25" customHeight="1" thickBot="1" x14ac:dyDescent="0.25">
      <c r="B87" s="380" t="s">
        <v>467</v>
      </c>
      <c r="D87" s="189"/>
      <c r="E87" s="40"/>
      <c r="F87" s="364">
        <v>12</v>
      </c>
      <c r="G87" s="189"/>
      <c r="K87" s="30" t="s">
        <v>122</v>
      </c>
      <c r="L87" s="19" t="s">
        <v>268</v>
      </c>
      <c r="M87" s="211" t="s">
        <v>271</v>
      </c>
      <c r="O87" s="112">
        <f t="shared" ref="O87:O96" si="30">IF(OR(M87=Q87,P87=""),1,0)</f>
        <v>1</v>
      </c>
      <c r="P87" s="112" t="str">
        <f t="shared" ref="P87:P96" si="31">IF(D87*12/F87&lt;=100000,"しない","")</f>
        <v>しない</v>
      </c>
      <c r="Q87" s="112" t="s">
        <v>271</v>
      </c>
      <c r="R87" s="403">
        <f>D87-G87</f>
        <v>0</v>
      </c>
    </row>
    <row r="88" spans="2:18" ht="14.25" customHeight="1" thickBot="1" x14ac:dyDescent="0.25">
      <c r="B88" s="380" t="s">
        <v>427</v>
      </c>
      <c r="D88" s="189"/>
      <c r="E88" s="40"/>
      <c r="F88" s="364">
        <v>12</v>
      </c>
      <c r="G88" s="189"/>
      <c r="M88" s="211" t="s">
        <v>271</v>
      </c>
      <c r="O88" s="112">
        <f t="shared" si="30"/>
        <v>1</v>
      </c>
      <c r="P88" s="112" t="str">
        <f t="shared" si="31"/>
        <v>しない</v>
      </c>
      <c r="Q88" s="112" t="s">
        <v>271</v>
      </c>
      <c r="R88" s="403">
        <f t="shared" ref="R88:R96" si="32">D88-G88</f>
        <v>0</v>
      </c>
    </row>
    <row r="89" spans="2:18" ht="14.25" customHeight="1" thickBot="1" x14ac:dyDescent="0.25">
      <c r="D89" s="189"/>
      <c r="E89" s="40"/>
      <c r="F89" s="364">
        <v>12</v>
      </c>
      <c r="G89" s="189"/>
      <c r="M89" s="211" t="s">
        <v>271</v>
      </c>
      <c r="O89" s="112">
        <f t="shared" si="30"/>
        <v>1</v>
      </c>
      <c r="P89" s="112" t="str">
        <f t="shared" si="31"/>
        <v>しない</v>
      </c>
      <c r="Q89" s="112" t="s">
        <v>271</v>
      </c>
      <c r="R89" s="403">
        <f t="shared" si="32"/>
        <v>0</v>
      </c>
    </row>
    <row r="90" spans="2:18" ht="14.25" customHeight="1" thickBot="1" x14ac:dyDescent="0.25">
      <c r="D90" s="189"/>
      <c r="E90" s="40"/>
      <c r="F90" s="364">
        <v>12</v>
      </c>
      <c r="G90" s="189"/>
      <c r="M90" s="211" t="s">
        <v>271</v>
      </c>
      <c r="O90" s="112">
        <f t="shared" si="30"/>
        <v>1</v>
      </c>
      <c r="P90" s="112" t="str">
        <f t="shared" si="31"/>
        <v>しない</v>
      </c>
      <c r="Q90" s="112" t="s">
        <v>271</v>
      </c>
      <c r="R90" s="403">
        <f t="shared" si="32"/>
        <v>0</v>
      </c>
    </row>
    <row r="91" spans="2:18" ht="14.25" customHeight="1" thickBot="1" x14ac:dyDescent="0.25">
      <c r="D91" s="189"/>
      <c r="E91" s="40"/>
      <c r="F91" s="364">
        <v>12</v>
      </c>
      <c r="G91" s="189"/>
      <c r="M91" s="211" t="s">
        <v>271</v>
      </c>
      <c r="O91" s="112">
        <f t="shared" si="30"/>
        <v>1</v>
      </c>
      <c r="P91" s="112" t="str">
        <f t="shared" si="31"/>
        <v>しない</v>
      </c>
      <c r="Q91" s="112" t="s">
        <v>271</v>
      </c>
      <c r="R91" s="403">
        <f t="shared" si="32"/>
        <v>0</v>
      </c>
    </row>
    <row r="92" spans="2:18" ht="14.25" customHeight="1" thickBot="1" x14ac:dyDescent="0.25">
      <c r="D92" s="189"/>
      <c r="E92" s="40"/>
      <c r="F92" s="364">
        <v>12</v>
      </c>
      <c r="G92" s="189"/>
      <c r="M92" s="211" t="s">
        <v>271</v>
      </c>
      <c r="O92" s="112">
        <f t="shared" si="30"/>
        <v>1</v>
      </c>
      <c r="P92" s="112" t="str">
        <f t="shared" si="31"/>
        <v>しない</v>
      </c>
      <c r="Q92" s="112" t="s">
        <v>271</v>
      </c>
      <c r="R92" s="403">
        <f t="shared" si="32"/>
        <v>0</v>
      </c>
    </row>
    <row r="93" spans="2:18" ht="14.25" customHeight="1" thickBot="1" x14ac:dyDescent="0.25">
      <c r="D93" s="189"/>
      <c r="E93" s="40"/>
      <c r="F93" s="364">
        <v>12</v>
      </c>
      <c r="G93" s="189"/>
      <c r="M93" s="211" t="s">
        <v>271</v>
      </c>
      <c r="O93" s="112">
        <f t="shared" si="30"/>
        <v>1</v>
      </c>
      <c r="P93" s="112" t="str">
        <f t="shared" si="31"/>
        <v>しない</v>
      </c>
      <c r="Q93" s="112" t="s">
        <v>271</v>
      </c>
      <c r="R93" s="403">
        <f t="shared" si="32"/>
        <v>0</v>
      </c>
    </row>
    <row r="94" spans="2:18" ht="14.25" customHeight="1" thickBot="1" x14ac:dyDescent="0.25">
      <c r="D94" s="189"/>
      <c r="E94" s="40"/>
      <c r="F94" s="364">
        <v>12</v>
      </c>
      <c r="G94" s="189"/>
      <c r="M94" s="211" t="s">
        <v>271</v>
      </c>
      <c r="O94" s="112">
        <f t="shared" si="30"/>
        <v>1</v>
      </c>
      <c r="P94" s="112" t="str">
        <f t="shared" si="31"/>
        <v>しない</v>
      </c>
      <c r="Q94" s="112" t="s">
        <v>271</v>
      </c>
      <c r="R94" s="403">
        <f t="shared" si="32"/>
        <v>0</v>
      </c>
    </row>
    <row r="95" spans="2:18" ht="14.25" customHeight="1" thickBot="1" x14ac:dyDescent="0.25">
      <c r="D95" s="189"/>
      <c r="E95" s="40"/>
      <c r="F95" s="364">
        <v>12</v>
      </c>
      <c r="G95" s="189"/>
      <c r="M95" s="211" t="s">
        <v>271</v>
      </c>
      <c r="O95" s="112">
        <f t="shared" si="30"/>
        <v>1</v>
      </c>
      <c r="P95" s="112" t="str">
        <f t="shared" si="31"/>
        <v>しない</v>
      </c>
      <c r="Q95" s="112" t="s">
        <v>271</v>
      </c>
      <c r="R95" s="403">
        <f t="shared" si="32"/>
        <v>0</v>
      </c>
    </row>
    <row r="96" spans="2:18" ht="13.5" thickBot="1" x14ac:dyDescent="0.25">
      <c r="D96" s="189"/>
      <c r="E96" s="40"/>
      <c r="F96" s="364">
        <v>12</v>
      </c>
      <c r="G96" s="189"/>
      <c r="M96" s="211" t="s">
        <v>271</v>
      </c>
      <c r="O96" s="112">
        <f t="shared" si="30"/>
        <v>1</v>
      </c>
      <c r="P96" s="112" t="str">
        <f t="shared" si="31"/>
        <v>しない</v>
      </c>
      <c r="Q96" s="112" t="s">
        <v>271</v>
      </c>
      <c r="R96" s="403">
        <f t="shared" si="32"/>
        <v>0</v>
      </c>
    </row>
    <row r="97" spans="3:19" ht="13.5" hidden="1" thickBot="1" x14ac:dyDescent="0.25"/>
    <row r="98" spans="3:19" ht="13.5" thickBot="1" x14ac:dyDescent="0.25">
      <c r="C98" s="21" t="s">
        <v>449</v>
      </c>
      <c r="D98" s="119">
        <f>SUMPRODUCT(D87:D96,$O87:$O96)</f>
        <v>0</v>
      </c>
      <c r="E98" s="119">
        <f>SUMPRODUCT(E87:E96,$O87:$O96)</f>
        <v>0</v>
      </c>
      <c r="F98" s="37"/>
      <c r="G98" s="119">
        <f>SUMPRODUCT(G87:G96,$O87:$O96)</f>
        <v>0</v>
      </c>
      <c r="R98" s="119">
        <f>SUMPRODUCT(R87:R96,$O87:$O96)</f>
        <v>0</v>
      </c>
    </row>
    <row r="99" spans="3:19" ht="13.5" thickBot="1" x14ac:dyDescent="0.25">
      <c r="C99" s="21" t="s">
        <v>452</v>
      </c>
      <c r="D99" s="119">
        <f>SUM(D87:D96)-D98</f>
        <v>0</v>
      </c>
      <c r="E99" s="119">
        <f>SUM(E87:E96)-E98</f>
        <v>0</v>
      </c>
      <c r="F99" s="37"/>
      <c r="G99" s="119">
        <f>SUM(G87:G96)-G98</f>
        <v>0</v>
      </c>
      <c r="R99" s="119">
        <f>SUM(R87:R96)-R98</f>
        <v>0</v>
      </c>
    </row>
    <row r="100" spans="3:19" ht="13.5" thickBot="1" x14ac:dyDescent="0.25">
      <c r="C100" s="21" t="s">
        <v>468</v>
      </c>
      <c r="D100" s="119">
        <f>SUM(D87:D96)</f>
        <v>0</v>
      </c>
      <c r="G100" s="119">
        <f>SUM(G87:G96)</f>
        <v>0</v>
      </c>
      <c r="R100" s="119">
        <f>MAX(R98,0)</f>
        <v>0</v>
      </c>
      <c r="S100" s="410" t="s">
        <v>469</v>
      </c>
    </row>
    <row r="101" spans="3:19" ht="13.5" hidden="1" thickBot="1" x14ac:dyDescent="0.25">
      <c r="D101" s="38"/>
      <c r="E101" s="37"/>
      <c r="F101" s="27" t="s">
        <v>65</v>
      </c>
      <c r="R101" s="119">
        <f>MAX(R98+R99,0)</f>
        <v>0</v>
      </c>
      <c r="S101" s="410" t="s">
        <v>470</v>
      </c>
    </row>
    <row r="102" spans="3:19" ht="13.5" hidden="1" thickBot="1" x14ac:dyDescent="0.25">
      <c r="C102" s="38" t="s">
        <v>471</v>
      </c>
      <c r="E102" s="115">
        <f>E105+E106</f>
        <v>0</v>
      </c>
      <c r="F102" s="115">
        <f>F105+F106</f>
        <v>0</v>
      </c>
    </row>
    <row r="103" spans="3:19" ht="13.5" hidden="1" thickBot="1" x14ac:dyDescent="0.25">
      <c r="C103" s="530" t="s">
        <v>393</v>
      </c>
      <c r="D103" s="531"/>
      <c r="E103" s="115">
        <f>MAX(0,E107-10000000)</f>
        <v>0</v>
      </c>
      <c r="F103" s="115">
        <f>MAX(0,F107-10000000)</f>
        <v>0</v>
      </c>
    </row>
    <row r="104" spans="3:19" ht="13.5" hidden="1" thickBot="1" x14ac:dyDescent="0.25">
      <c r="C104" s="531" t="s">
        <v>394</v>
      </c>
      <c r="D104" s="534"/>
      <c r="E104" s="115">
        <f>MAX(0,R100-E103)</f>
        <v>0</v>
      </c>
      <c r="F104" s="115">
        <f>MAX(0,R101-F103)</f>
        <v>0</v>
      </c>
    </row>
    <row r="105" spans="3:19" ht="13.5" hidden="1" thickBot="1" x14ac:dyDescent="0.25">
      <c r="C105" s="531" t="s">
        <v>396</v>
      </c>
      <c r="D105" s="534"/>
      <c r="E105" s="115">
        <f>E104*10%</f>
        <v>0</v>
      </c>
      <c r="F105" s="115">
        <f>F104*2.8%</f>
        <v>0</v>
      </c>
    </row>
    <row r="106" spans="3:19" ht="13.5" hidden="1" thickBot="1" x14ac:dyDescent="0.25">
      <c r="C106" s="531" t="s">
        <v>398</v>
      </c>
      <c r="D106" s="534"/>
      <c r="E106" s="115">
        <f>(R100-E104)*5%</f>
        <v>0</v>
      </c>
      <c r="F106" s="115">
        <f>(R101-F104)*1.4%</f>
        <v>0</v>
      </c>
    </row>
    <row r="107" spans="3:19" ht="13.5" hidden="1" thickBot="1" x14ac:dyDescent="0.25">
      <c r="C107" s="362" t="s">
        <v>472</v>
      </c>
      <c r="E107" s="115">
        <f>試算結果!N9+SUM(試算結果!V9:Y9)</f>
        <v>0</v>
      </c>
      <c r="F107" s="115">
        <f>試算結果!N14+SUM(試算結果!V14:Y14)</f>
        <v>0</v>
      </c>
    </row>
  </sheetData>
  <sheetProtection algorithmName="SHA-512" hashValue="HVChkwEypjRmHiybDLWEvfSGGD6VMDzRcJsYgITh0xl09QqbXb5Q5aEY4vWb96kf729OsrbIChRNsF7v+S/Kwg==" saltValue="N3gusgvP0kfj9A0EPY9GIQ==" spinCount="100000" sheet="1" objects="1" scenarios="1" selectLockedCells="1"/>
  <mergeCells count="7">
    <mergeCell ref="C106:D106"/>
    <mergeCell ref="C104:D104"/>
    <mergeCell ref="C105:D105"/>
    <mergeCell ref="R7:S7"/>
    <mergeCell ref="T7:U7"/>
    <mergeCell ref="R69:S69"/>
    <mergeCell ref="C103:D103"/>
  </mergeCells>
  <phoneticPr fontId="1" type="noConversion"/>
  <dataValidations count="17">
    <dataValidation type="list" allowBlank="1" showInputMessage="1" showErrorMessage="1" sqref="C71:C80" xr:uid="{00000000-0002-0000-0800-000000000000}">
      <formula1>$B$72:$B$79</formula1>
    </dataValidation>
    <dataValidation type="list" allowBlank="1" showInputMessage="1" showErrorMessage="1" sqref="C45:C64" xr:uid="{00000000-0002-0000-0800-000001000000}">
      <formula1>$B$49:$B$51</formula1>
    </dataValidation>
    <dataValidation type="list" allowBlank="1" showInputMessage="1" showErrorMessage="1" sqref="N81:O84 Q80:Q84 N65:O66 Q64:Q66 Q38:Q42 N39:O42" xr:uid="{00000000-0002-0000-0800-000002000000}">
      <formula1>$X$71:$X$71</formula1>
    </dataValidation>
    <dataValidation type="list" allowBlank="1" showInputMessage="1" showErrorMessage="1" sqref="M45:N64 M71:N80 M9:N38" xr:uid="{00000000-0002-0000-0800-000003000000}">
      <formula1>$W$9:$X$9</formula1>
    </dataValidation>
    <dataValidation type="list" allowBlank="1" showInputMessage="1" showErrorMessage="1" sqref="M87:M96" xr:uid="{00000000-0002-0000-0800-000004000000}">
      <formula1>P87:Q87</formula1>
    </dataValidation>
    <dataValidation type="list" allowBlank="1" showInputMessage="1" showErrorMessage="1" sqref="J9:J38" xr:uid="{00000000-0002-0000-0800-000005000000}">
      <formula1>$Q$9:$Q$12</formula1>
    </dataValidation>
    <dataValidation type="whole" operator="greaterThan" allowBlank="1" showInputMessage="1" showErrorMessage="1" sqref="D9:D12 D45:D64" xr:uid="{00000000-0002-0000-0800-000006000000}">
      <formula1>0</formula1>
    </dataValidation>
    <dataValidation type="whole" allowBlank="1" showInputMessage="1" showErrorMessage="1" sqref="E9:E12 E45:E64" xr:uid="{00000000-0002-0000-0800-000007000000}">
      <formula1>0</formula1>
      <formula2>D9*16%</formula2>
    </dataValidation>
    <dataValidation type="whole" allowBlank="1" showInputMessage="1" showErrorMessage="1" sqref="F9:F12 F45:F64" xr:uid="{00000000-0002-0000-0800-000008000000}">
      <formula1>0</formula1>
      <formula2>D9*6%</formula2>
    </dataValidation>
    <dataValidation type="whole" operator="greaterThanOrEqual" allowBlank="1" showInputMessage="1" showErrorMessage="1" sqref="G87:G96 R87:R96 D87:D96 E13:I38" xr:uid="{00000000-0002-0000-0800-000009000000}">
      <formula1>0</formula1>
    </dataValidation>
    <dataValidation type="whole" showInputMessage="1" showErrorMessage="1" error="1～12の整数で入力してください" sqref="F87:F96" xr:uid="{00000000-0002-0000-0800-00000A000000}">
      <formula1>1</formula1>
      <formula2>12</formula2>
    </dataValidation>
    <dataValidation type="whole" allowBlank="1" showInputMessage="1" showErrorMessage="1" sqref="E87:E96" xr:uid="{00000000-0002-0000-0800-00000B000000}">
      <formula1>0</formula1>
      <formula2>D87*21%</formula2>
    </dataValidation>
    <dataValidation type="whole" allowBlank="1" showInputMessage="1" showErrorMessage="1" sqref="G45:G64 G9:G12" xr:uid="{00000000-0002-0000-0800-00000C000000}">
      <formula1>0</formula1>
      <formula2>D9</formula2>
    </dataValidation>
    <dataValidation type="whole" allowBlank="1" showInputMessage="1" showErrorMessage="1" sqref="H45:H64 H9:H12" xr:uid="{00000000-0002-0000-0800-00000D000000}">
      <formula1>0</formula1>
      <formula2>D9</formula2>
    </dataValidation>
    <dataValidation type="whole" allowBlank="1" showInputMessage="1" showErrorMessage="1" sqref="I45:I64 I9:I12" xr:uid="{00000000-0002-0000-0800-00000E000000}">
      <formula1>0</formula1>
      <formula2>D9</formula2>
    </dataValidation>
    <dataValidation type="list" allowBlank="1" showInputMessage="1" showErrorMessage="1" sqref="C9:C38" xr:uid="{00000000-0002-0000-0800-00000F000000}">
      <formula1>$B$12:$B$17</formula1>
    </dataValidation>
    <dataValidation type="whole" operator="notEqual" allowBlank="1" showInputMessage="1" showErrorMessage="1" sqref="R87:R96 G87:G96 D13:D38 D87:D96" xr:uid="{00000000-0002-0000-0800-000010000000}">
      <formula1>0</formula1>
    </dataValidation>
  </dataValidations>
  <pageMargins left="0.7" right="0.7" top="0.75" bottom="0.75" header="0.3" footer="0.3"/>
  <pageSetup paperSize="9" orientation="portrait"/>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B2:O27"/>
  <sheetViews>
    <sheetView workbookViewId="0">
      <selection activeCell="C4" sqref="C4:F4"/>
    </sheetView>
  </sheetViews>
  <sheetFormatPr defaultColWidth="9" defaultRowHeight="13" x14ac:dyDescent="0.2"/>
  <cols>
    <col min="1" max="1" width="9" style="22" customWidth="1"/>
    <col min="2" max="2" width="27.90625" style="22" customWidth="1"/>
    <col min="3" max="6" width="12.6328125" style="22" customWidth="1"/>
    <col min="7" max="7" width="14" style="22" customWidth="1"/>
    <col min="8" max="8" width="26.54296875" style="22" customWidth="1"/>
    <col min="9" max="9" width="16.90625" style="22" hidden="1" customWidth="1"/>
    <col min="10" max="10" width="12.90625" style="22" hidden="1" customWidth="1"/>
    <col min="11" max="11" width="36" style="22" hidden="1" customWidth="1"/>
    <col min="12" max="12" width="9" style="22" hidden="1" customWidth="1"/>
    <col min="13" max="13" width="15.90625" style="22" hidden="1" customWidth="1"/>
    <col min="14" max="14" width="18.6328125" style="22" hidden="1" customWidth="1"/>
    <col min="15" max="15" width="12.08984375" style="22" customWidth="1"/>
    <col min="16" max="16" width="9" style="22" customWidth="1"/>
    <col min="17" max="16384" width="9" style="22"/>
  </cols>
  <sheetData>
    <row r="2" spans="2:15" x14ac:dyDescent="0.2">
      <c r="C2" s="542" t="s">
        <v>64</v>
      </c>
      <c r="D2" s="542"/>
      <c r="E2" s="542" t="s">
        <v>65</v>
      </c>
      <c r="F2" s="542"/>
      <c r="O2" s="100" t="s">
        <v>473</v>
      </c>
    </row>
    <row r="3" spans="2:15" ht="13.5" thickBot="1" x14ac:dyDescent="0.25">
      <c r="C3" s="102" t="s">
        <v>80</v>
      </c>
      <c r="D3" s="102" t="s">
        <v>81</v>
      </c>
      <c r="E3" s="102" t="s">
        <v>80</v>
      </c>
      <c r="F3" s="102" t="s">
        <v>81</v>
      </c>
      <c r="G3" s="105" t="s">
        <v>474</v>
      </c>
      <c r="H3" s="105"/>
      <c r="I3" s="105"/>
      <c r="J3" s="105"/>
      <c r="K3" s="105"/>
      <c r="O3" s="100" t="s">
        <v>475</v>
      </c>
    </row>
    <row r="4" spans="2:15" ht="13.5" thickBot="1" x14ac:dyDescent="0.25">
      <c r="B4" s="100" t="s">
        <v>476</v>
      </c>
      <c r="C4" s="539"/>
      <c r="D4" s="540"/>
      <c r="E4" s="540"/>
      <c r="F4" s="541"/>
      <c r="G4" s="105" t="s">
        <v>477</v>
      </c>
      <c r="H4" s="105"/>
      <c r="I4" s="105"/>
      <c r="J4" s="543">
        <f>C4</f>
        <v>0</v>
      </c>
      <c r="K4" s="544"/>
    </row>
    <row r="5" spans="2:15" ht="13.5" thickBot="1" x14ac:dyDescent="0.25">
      <c r="B5" s="100" t="s">
        <v>478</v>
      </c>
      <c r="C5" s="539"/>
      <c r="D5" s="540"/>
      <c r="E5" s="540"/>
      <c r="F5" s="541"/>
      <c r="J5" s="543">
        <f>C5</f>
        <v>0</v>
      </c>
      <c r="K5" s="544"/>
      <c r="O5" s="100" t="s">
        <v>479</v>
      </c>
    </row>
    <row r="6" spans="2:15" x14ac:dyDescent="0.2">
      <c r="B6" s="100" t="s">
        <v>480</v>
      </c>
      <c r="C6" s="537">
        <f>各種控除必要情報!K3</f>
        <v>0</v>
      </c>
      <c r="D6" s="538"/>
      <c r="E6" s="537">
        <f>各種控除必要情報!P3</f>
        <v>0</v>
      </c>
      <c r="F6" s="538"/>
      <c r="G6" s="100" t="s">
        <v>481</v>
      </c>
      <c r="H6" s="100"/>
      <c r="I6" s="100"/>
    </row>
    <row r="7" spans="2:15" ht="13.5" thickBot="1" x14ac:dyDescent="0.25">
      <c r="B7" s="100" t="s">
        <v>482</v>
      </c>
      <c r="C7" s="537">
        <f>各種控除必要情報!L5</f>
        <v>0</v>
      </c>
      <c r="D7" s="538"/>
      <c r="E7" s="537">
        <f>各種控除必要情報!P5</f>
        <v>0</v>
      </c>
      <c r="F7" s="538"/>
      <c r="G7" s="100" t="s">
        <v>481</v>
      </c>
      <c r="H7" s="100"/>
      <c r="I7" s="100"/>
      <c r="J7" s="102" t="s">
        <v>80</v>
      </c>
      <c r="K7" s="102" t="s">
        <v>81</v>
      </c>
      <c r="L7" s="102" t="s">
        <v>80</v>
      </c>
      <c r="M7" s="102" t="s">
        <v>81</v>
      </c>
      <c r="O7" s="105" t="s">
        <v>483</v>
      </c>
    </row>
    <row r="8" spans="2:15" ht="13.5" thickBot="1" x14ac:dyDescent="0.25">
      <c r="B8" s="100" t="s">
        <v>484</v>
      </c>
      <c r="C8" s="127">
        <f>IF(C22&gt;5000000,0,IF(各種控除必要情報!$J$7=0,0,IF(各種控除必要情報!$J$7=3,270000,350000)))</f>
        <v>0</v>
      </c>
      <c r="D8" s="127">
        <f>IF(D22&gt;5000000,0,IF(各種控除必要情報!$J$7=0,0,IF(各種控除必要情報!$J$7=3,270000,350000)))</f>
        <v>0</v>
      </c>
      <c r="E8" s="127">
        <f>IF(E22&gt;5000000,0,IF(各種控除必要情報!$J$7=0,0,IF(各種控除必要情報!$J$7=3,260000,300000)))</f>
        <v>0</v>
      </c>
      <c r="F8" s="127">
        <f>IF(F22&gt;5000000,0,IF(各種控除必要情報!$J$7=0,0,IF(各種控除必要情報!$J$7=3,260000,300000)))</f>
        <v>0</v>
      </c>
      <c r="G8" s="100" t="s">
        <v>481</v>
      </c>
      <c r="H8" s="100"/>
      <c r="I8" s="100"/>
      <c r="J8" s="124">
        <f>IF(E8=300000,IF(各種控除必要情報!$J$7=1,350000,310000),IF(E8=260000,270000,0))</f>
        <v>0</v>
      </c>
      <c r="K8" s="123">
        <f>IF(F8=300000,IF(各種控除必要情報!$J$7=1,350000,310000),IF(F8=260000,270000,0))</f>
        <v>0</v>
      </c>
      <c r="L8" s="123">
        <f>J8-E8</f>
        <v>0</v>
      </c>
      <c r="M8" s="123">
        <f>K8-F8</f>
        <v>0</v>
      </c>
      <c r="O8" s="100" t="s">
        <v>485</v>
      </c>
    </row>
    <row r="9" spans="2:15" ht="13.5" thickBot="1" x14ac:dyDescent="0.25">
      <c r="B9" s="100" t="s">
        <v>486</v>
      </c>
      <c r="C9" s="127">
        <f>IF(AND(C22&lt;=750000,C24&lt;=100000),270000,0)</f>
        <v>0</v>
      </c>
      <c r="D9" s="127">
        <f>IF(AND(D22&lt;=750000,D24&lt;=100000),270000,0)</f>
        <v>0</v>
      </c>
      <c r="E9" s="127">
        <f>IF(AND(E22&lt;=750000,E24&lt;=100000),260000,0)</f>
        <v>0</v>
      </c>
      <c r="F9" s="127">
        <f>IF(AND(F22&lt;=750000,F24&lt;=100000),260000,0)</f>
        <v>0</v>
      </c>
      <c r="G9" s="412" t="s">
        <v>487</v>
      </c>
      <c r="H9" s="100"/>
      <c r="I9" s="100"/>
      <c r="J9" s="414">
        <f>C9</f>
        <v>0</v>
      </c>
      <c r="K9" s="411">
        <f>J9</f>
        <v>0</v>
      </c>
      <c r="L9" s="123">
        <f t="array" ref="L9">MAX(0,C9-E9)</f>
        <v>0</v>
      </c>
      <c r="M9" s="123">
        <f>L9</f>
        <v>0</v>
      </c>
      <c r="O9" s="100" t="s">
        <v>488</v>
      </c>
    </row>
    <row r="10" spans="2:15" ht="13.5" thickBot="1" x14ac:dyDescent="0.25">
      <c r="B10" s="100" t="s">
        <v>489</v>
      </c>
      <c r="C10" s="537">
        <f>各種控除必要情報!M8+各種控除必要情報!N8+各種控除必要情報!G10*750000</f>
        <v>0</v>
      </c>
      <c r="D10" s="538"/>
      <c r="E10" s="537">
        <f>各種控除必要情報!C10*260000+各種控除必要情報!E10*300000+各種控除必要情報!G10*530000</f>
        <v>0</v>
      </c>
      <c r="F10" s="538"/>
      <c r="G10" s="100" t="s">
        <v>481</v>
      </c>
      <c r="H10" s="100"/>
      <c r="I10" s="100"/>
      <c r="J10" s="413">
        <f>各種控除必要情報!P8</f>
        <v>0</v>
      </c>
      <c r="K10" s="123">
        <f>J10</f>
        <v>0</v>
      </c>
      <c r="L10" s="123">
        <f t="array" ref="L10">MAX(0,C10-E10)</f>
        <v>0</v>
      </c>
      <c r="M10" s="123">
        <f>L10</f>
        <v>0</v>
      </c>
      <c r="O10" s="100" t="s">
        <v>490</v>
      </c>
    </row>
    <row r="11" spans="2:15" ht="13.5" thickBot="1" x14ac:dyDescent="0.25">
      <c r="B11" s="100" t="s">
        <v>491</v>
      </c>
      <c r="C11" s="127">
        <f>各種控除必要情報!L12</f>
        <v>0</v>
      </c>
      <c r="D11" s="127">
        <f>各種控除必要情報!M12</f>
        <v>0</v>
      </c>
      <c r="E11" s="127">
        <f>各種控除必要情報!N12</f>
        <v>0</v>
      </c>
      <c r="F11" s="127">
        <f>各種控除必要情報!O12</f>
        <v>0</v>
      </c>
      <c r="G11" s="100" t="s">
        <v>481</v>
      </c>
      <c r="H11" s="100"/>
      <c r="I11" s="100"/>
      <c r="J11" s="123">
        <f>各種控除必要情報!P14</f>
        <v>0</v>
      </c>
      <c r="K11" s="123">
        <f>J11</f>
        <v>0</v>
      </c>
      <c r="L11" s="123">
        <f>各種控除必要情報!P12</f>
        <v>0</v>
      </c>
      <c r="M11" s="123">
        <f>各種控除必要情報!Q12</f>
        <v>0</v>
      </c>
      <c r="N11" s="22" t="s">
        <v>492</v>
      </c>
    </row>
    <row r="12" spans="2:15" ht="13.5" thickBot="1" x14ac:dyDescent="0.25">
      <c r="B12" s="100" t="s">
        <v>493</v>
      </c>
      <c r="C12" s="127">
        <f>各種控除必要情報!L13</f>
        <v>0</v>
      </c>
      <c r="D12" s="127">
        <f>各種控除必要情報!M13</f>
        <v>0</v>
      </c>
      <c r="E12" s="127">
        <f>各種控除必要情報!N13</f>
        <v>0</v>
      </c>
      <c r="F12" s="127">
        <f>各種控除必要情報!O13</f>
        <v>0</v>
      </c>
      <c r="G12" s="100" t="s">
        <v>481</v>
      </c>
      <c r="H12" s="100"/>
      <c r="I12" s="100"/>
      <c r="J12" s="123">
        <f>E12</f>
        <v>0</v>
      </c>
      <c r="K12" s="123">
        <f>F12</f>
        <v>0</v>
      </c>
      <c r="L12" s="123">
        <f>各種控除必要情報!P13</f>
        <v>0</v>
      </c>
      <c r="M12" s="123">
        <f>各種控除必要情報!Q13</f>
        <v>0</v>
      </c>
      <c r="N12" s="22" t="s">
        <v>494</v>
      </c>
      <c r="O12" s="100" t="s">
        <v>495</v>
      </c>
    </row>
    <row r="13" spans="2:15" ht="13.5" thickBot="1" x14ac:dyDescent="0.25">
      <c r="B13" s="100" t="s">
        <v>496</v>
      </c>
      <c r="C13" s="537">
        <f>SUM(各種控除必要情報!F15:F19)</f>
        <v>0</v>
      </c>
      <c r="D13" s="538"/>
      <c r="E13" s="537">
        <f>SUM(各種控除必要情報!G15:G19)</f>
        <v>0</v>
      </c>
      <c r="F13" s="538"/>
      <c r="G13" s="100" t="s">
        <v>481</v>
      </c>
      <c r="H13" s="100"/>
      <c r="I13" s="100"/>
      <c r="J13" s="123">
        <f>SUM(各種控除必要情報!P15:P20)</f>
        <v>0</v>
      </c>
      <c r="K13" s="123">
        <f>J13</f>
        <v>0</v>
      </c>
      <c r="L13" s="123">
        <f t="array" ref="L13">MAX(0,C13-E13)</f>
        <v>0</v>
      </c>
      <c r="M13" s="123">
        <f>L13</f>
        <v>0</v>
      </c>
      <c r="N13" s="22" t="s">
        <v>497</v>
      </c>
      <c r="O13" s="105" t="s">
        <v>498</v>
      </c>
    </row>
    <row r="14" spans="2:15" ht="13.5" thickBot="1" x14ac:dyDescent="0.25">
      <c r="B14" s="100" t="s">
        <v>499</v>
      </c>
      <c r="C14" s="128">
        <f>IF(C22&gt;25000000,0,IF(C22&gt;24500000,160000,IF(C22&gt;24000000,320000,480000)))</f>
        <v>480000</v>
      </c>
      <c r="D14" s="128">
        <f>IF(D22&gt;25000000,0,IF(D22&gt;24500000,160000,IF(D22&gt;24000000,320000,480000)))</f>
        <v>480000</v>
      </c>
      <c r="E14" s="128">
        <f>IF(E22&gt;25000000,0,IF(E22&gt;24500000,150000,IF(E22&gt;24000000,290000,430000)))</f>
        <v>430000</v>
      </c>
      <c r="F14" s="128">
        <f>IF(F22&gt;25000000,0,IF(F22&gt;24500000,150000,IF(F22&gt;24000000,290000,430000)))</f>
        <v>430000</v>
      </c>
      <c r="J14" s="123">
        <f>SUM(各種控除必要情報!Q14:Q20)</f>
        <v>0</v>
      </c>
      <c r="K14" s="123">
        <f>J14</f>
        <v>0</v>
      </c>
      <c r="L14" s="124">
        <f>50000</f>
        <v>50000</v>
      </c>
      <c r="M14" s="124">
        <f>50000</f>
        <v>50000</v>
      </c>
      <c r="N14" s="22" t="s">
        <v>500</v>
      </c>
    </row>
    <row r="15" spans="2:15" ht="13.5" thickBot="1" x14ac:dyDescent="0.25">
      <c r="B15" s="106" t="s">
        <v>501</v>
      </c>
      <c r="C15" s="129">
        <f>SUM(C4:F5)+SUM(C6:D7)+C8+C9+C10+C11+C12+C13+C14</f>
        <v>480000</v>
      </c>
      <c r="D15" s="130">
        <f>SUM(C4:F5)+SUM(C6:D7)+D8+C9+C10+D11+D12+C13+D14</f>
        <v>480000</v>
      </c>
      <c r="E15" s="130">
        <f>SUM(C4:F5)+SUM(E6:F7)+E8+E9+E10+E11+E12+E13+E14</f>
        <v>430000</v>
      </c>
      <c r="F15" s="131">
        <f>SUM(C4:F5)+SUM(E6:F7)+F8+E9+E10+F11+F12+E13+F14</f>
        <v>430000</v>
      </c>
      <c r="J15" s="182"/>
      <c r="K15" s="149"/>
      <c r="L15" s="125">
        <f>SUM(L8:L14)</f>
        <v>50000</v>
      </c>
      <c r="M15" s="126">
        <f>SUM(M8:M14)</f>
        <v>50000</v>
      </c>
      <c r="N15" s="104" t="s">
        <v>502</v>
      </c>
      <c r="O15" s="251" t="s">
        <v>503</v>
      </c>
    </row>
    <row r="16" spans="2:15" ht="13.5" thickBot="1" x14ac:dyDescent="0.25">
      <c r="B16" s="100" t="s">
        <v>504</v>
      </c>
      <c r="C16" s="132">
        <f>MAX(0,$L$21-ROUNDDOWN(C23,0),$M$21)</f>
        <v>0</v>
      </c>
      <c r="D16" s="132">
        <f>MAX(0,$L$21-ROUNDDOWN(D23,0),$M$21)</f>
        <v>0</v>
      </c>
      <c r="E16" s="132">
        <f>MAX(0,$L$21-ROUNDDOWN(E23,0),$M$21)</f>
        <v>0</v>
      </c>
      <c r="F16" s="132">
        <f>MAX(0,$L$21-ROUNDDOWN(F23,0),$M$21)</f>
        <v>0</v>
      </c>
      <c r="G16" s="100" t="s">
        <v>481</v>
      </c>
      <c r="H16" s="100"/>
      <c r="I16" s="100"/>
      <c r="J16" s="123">
        <f>E16</f>
        <v>0</v>
      </c>
      <c r="K16" s="123">
        <f>F16</f>
        <v>0</v>
      </c>
      <c r="L16" s="125">
        <f>IF(E$22&gt;25000000,0,L$18*3/100)</f>
        <v>0</v>
      </c>
      <c r="M16" s="126">
        <f>IF(F$22&gt;25000000,0,M$18*3/100)</f>
        <v>0</v>
      </c>
      <c r="N16" s="104" t="s">
        <v>505</v>
      </c>
      <c r="O16" s="251" t="s">
        <v>506</v>
      </c>
    </row>
    <row r="17" spans="2:15" ht="13.5" thickBot="1" x14ac:dyDescent="0.25">
      <c r="B17" s="100" t="s">
        <v>507</v>
      </c>
      <c r="C17" s="127">
        <f>IF($C$18&gt;0,0,MAX(0,MIN(2000000,$L$22-MIN(ROUNDDOWN(C23*0.5,0),100000))))</f>
        <v>0</v>
      </c>
      <c r="D17" s="127">
        <f>IF($C$18&gt;0,0,MAX(0,MIN(2000000,$L$22-MIN(ROUNDDOWN(D23*0.5,0),100000))))</f>
        <v>0</v>
      </c>
      <c r="E17" s="127">
        <f>IF($C$18&gt;0,0,MAX(0,MIN(2000000,$L$22-MIN(ROUNDDOWN(E23*0.5,0),100000))))</f>
        <v>0</v>
      </c>
      <c r="F17" s="127">
        <f>IF($C$18&gt;0,0,MAX(0,MIN(2000000,$L$22-MIN(ROUNDDOWN(F23*0.5,0),100000))))</f>
        <v>0</v>
      </c>
      <c r="G17" s="100" t="s">
        <v>481</v>
      </c>
      <c r="H17" s="100"/>
      <c r="I17" s="145" t="s">
        <v>508</v>
      </c>
      <c r="J17" s="123">
        <f>E17</f>
        <v>0</v>
      </c>
      <c r="K17" s="123">
        <f>F17</f>
        <v>0</v>
      </c>
      <c r="L17" s="125">
        <f>IF(E$22&gt;25000000,0,L$18*2/100)</f>
        <v>0</v>
      </c>
      <c r="M17" s="126">
        <f>IF(F$22&gt;25000000,0,M$18*2/100)</f>
        <v>0</v>
      </c>
      <c r="N17" s="104" t="s">
        <v>509</v>
      </c>
      <c r="O17" s="251" t="s">
        <v>510</v>
      </c>
    </row>
    <row r="18" spans="2:15" ht="13.5" thickBot="1" x14ac:dyDescent="0.25">
      <c r="B18" s="100" t="s">
        <v>511</v>
      </c>
      <c r="C18" s="539"/>
      <c r="D18" s="540"/>
      <c r="E18" s="540"/>
      <c r="F18" s="541"/>
      <c r="I18" s="145" t="s">
        <v>512</v>
      </c>
      <c r="J18" s="123">
        <f>C18</f>
        <v>0</v>
      </c>
      <c r="K18" s="123">
        <f>J18</f>
        <v>0</v>
      </c>
      <c r="L18" s="123">
        <f>IF(L19&lt;=2000000,MIN(L19,L15),MAX(50000,L15-L19+2000000))</f>
        <v>0</v>
      </c>
      <c r="M18" s="123">
        <f>IF(M19&lt;=2000000,MIN(M19,M15),MAX(50000,M15-M19+2000000))</f>
        <v>0</v>
      </c>
      <c r="N18" s="100" t="s">
        <v>513</v>
      </c>
      <c r="O18" s="100"/>
    </row>
    <row r="19" spans="2:15" x14ac:dyDescent="0.2">
      <c r="B19" s="100" t="s">
        <v>514</v>
      </c>
      <c r="C19" s="128">
        <f>MAX(0,MIN(MAX(0,各種控除必要情報!J45),ROUNDDOWN(C23*4,0))-2000)</f>
        <v>0</v>
      </c>
      <c r="D19" s="128">
        <f>MAX(0,MIN(MAX(0,各種控除必要情報!J45),ROUNDDOWN(D23*4,0))-2000)</f>
        <v>0</v>
      </c>
      <c r="E19" s="536"/>
      <c r="F19" s="536"/>
      <c r="G19" s="100" t="s">
        <v>515</v>
      </c>
      <c r="H19" s="100"/>
      <c r="I19" s="145" t="s">
        <v>516</v>
      </c>
      <c r="J19" s="123">
        <f>J5+SUM(J8:J10)+SUM(J16:J18)+80000</f>
        <v>80000</v>
      </c>
      <c r="K19" s="123">
        <f>J5+SUM(K8:K10)+SUM(K16:K18)+80000</f>
        <v>80000</v>
      </c>
      <c r="L19" s="123">
        <f>試算結果!N13</f>
        <v>0</v>
      </c>
      <c r="M19" s="123">
        <f>試算結果!N14</f>
        <v>0</v>
      </c>
      <c r="N19" s="100" t="s">
        <v>517</v>
      </c>
      <c r="O19" s="100"/>
    </row>
    <row r="20" spans="2:15" x14ac:dyDescent="0.2">
      <c r="B20" s="103" t="s">
        <v>518</v>
      </c>
      <c r="C20" s="133">
        <f>SUM(C15:C17)+C18+C19</f>
        <v>480000</v>
      </c>
      <c r="D20" s="134">
        <f>SUM(D15:D17)+C18+D19</f>
        <v>480000</v>
      </c>
      <c r="E20" s="134">
        <f>SUM(E15:E17)+C18</f>
        <v>430000</v>
      </c>
      <c r="F20" s="135">
        <f>SUM(F15:F17)+C18</f>
        <v>430000</v>
      </c>
      <c r="I20" s="145" t="s">
        <v>519</v>
      </c>
      <c r="J20" s="123">
        <f>J11+J13</f>
        <v>0</v>
      </c>
      <c r="K20" s="123">
        <f>K11+K13</f>
        <v>0</v>
      </c>
      <c r="L20" s="22" t="str">
        <f>各種控除必要情報!N24</f>
        <v>損失額</v>
      </c>
    </row>
    <row r="21" spans="2:15" ht="13.5" thickBot="1" x14ac:dyDescent="0.25">
      <c r="I21" s="145" t="s">
        <v>520</v>
      </c>
      <c r="J21" s="123">
        <f>J19+J12+J14+J4-80000</f>
        <v>0</v>
      </c>
      <c r="K21" s="123">
        <f>K19+K12+K14+J4-80000</f>
        <v>0</v>
      </c>
      <c r="L21" s="123">
        <f>各種控除必要情報!O24</f>
        <v>0</v>
      </c>
      <c r="M21" s="123">
        <f>各種控除必要情報!Q24</f>
        <v>0</v>
      </c>
      <c r="N21" s="22" t="str">
        <f>各種控除必要情報!P23</f>
        <v>災害支出</v>
      </c>
    </row>
    <row r="22" spans="2:15" hidden="1" x14ac:dyDescent="0.2">
      <c r="B22" s="100" t="s">
        <v>521</v>
      </c>
      <c r="C22" s="123">
        <f>試算結果!E22</f>
        <v>0</v>
      </c>
      <c r="D22" s="123">
        <f>試算結果!E23</f>
        <v>0</v>
      </c>
      <c r="E22" s="123">
        <f>試算結果!F22</f>
        <v>0</v>
      </c>
      <c r="F22" s="123">
        <f>試算結果!F23</f>
        <v>0</v>
      </c>
      <c r="L22" s="123">
        <f>各種控除必要情報!P22</f>
        <v>0</v>
      </c>
      <c r="M22" s="22" t="str">
        <f>各種控除必要情報!N22</f>
        <v>医療費－保険金</v>
      </c>
    </row>
    <row r="23" spans="2:15" ht="13.5" hidden="1" thickBot="1" x14ac:dyDescent="0.25">
      <c r="B23" s="100" t="s">
        <v>522</v>
      </c>
      <c r="C23" s="123">
        <f>試算結果!E32*10%</f>
        <v>0</v>
      </c>
      <c r="D23" s="123">
        <f>試算結果!E33*10%</f>
        <v>0</v>
      </c>
      <c r="E23" s="123">
        <f>試算結果!F32*10%</f>
        <v>0</v>
      </c>
      <c r="F23" s="123">
        <f>試算結果!F33*10%</f>
        <v>0</v>
      </c>
      <c r="O23" s="105"/>
    </row>
    <row r="24" spans="2:15" ht="13.5" hidden="1" thickBot="1" x14ac:dyDescent="0.25">
      <c r="B24" s="100" t="s">
        <v>523</v>
      </c>
      <c r="C24" s="123">
        <f>IF(VLOOKUP($G$9,$J$26:$K$27,2,FALSE)=1,試算結果!AC44,100001)</f>
        <v>100001</v>
      </c>
      <c r="D24" s="123">
        <f>IF(VLOOKUP($G$9,$J$26:$K$27,2,FALSE)=1,試算結果!AC45,100001)</f>
        <v>100001</v>
      </c>
      <c r="E24" s="123">
        <f>IF(VLOOKUP($G$9,$J$26:$K$27,2,FALSE)=1,試算結果!AD44,100001)</f>
        <v>100001</v>
      </c>
      <c r="F24" s="123">
        <f>IF(VLOOKUP($G$9,$J$26:$K$27,2,FALSE)=1,試算結果!AD45,100001)</f>
        <v>100001</v>
      </c>
      <c r="K24" s="99" t="s">
        <v>524</v>
      </c>
      <c r="L24" s="123"/>
      <c r="M24" s="123"/>
      <c r="O24" s="105"/>
    </row>
    <row r="26" spans="2:15" x14ac:dyDescent="0.2">
      <c r="J26" s="350" t="s">
        <v>487</v>
      </c>
      <c r="K26" s="22">
        <v>0</v>
      </c>
    </row>
    <row r="27" spans="2:15" x14ac:dyDescent="0.2">
      <c r="J27" s="350" t="s">
        <v>525</v>
      </c>
      <c r="K27" s="22">
        <v>1</v>
      </c>
    </row>
  </sheetData>
  <sheetProtection algorithmName="SHA-512" hashValue="sfHo5NTHCnceT5pbvVKbU4kiNzRld+iIX5i36rK3GEbfQ3cl3xlLmyIZ33HlTGUFphNKY1HmkXM/00nnI4U1jg==" saltValue="xoFocODj/w25hYU6aKJ3+Q==" spinCount="100000" sheet="1" objects="1" scenarios="1" selectLockedCells="1"/>
  <mergeCells count="16">
    <mergeCell ref="J4:K4"/>
    <mergeCell ref="C5:F5"/>
    <mergeCell ref="J5:K5"/>
    <mergeCell ref="C6:D6"/>
    <mergeCell ref="E6:F6"/>
    <mergeCell ref="C7:D7"/>
    <mergeCell ref="E7:F7"/>
    <mergeCell ref="C2:D2"/>
    <mergeCell ref="E2:F2"/>
    <mergeCell ref="C4:F4"/>
    <mergeCell ref="E19:F19"/>
    <mergeCell ref="C10:D10"/>
    <mergeCell ref="E10:F10"/>
    <mergeCell ref="C13:D13"/>
    <mergeCell ref="E13:F13"/>
    <mergeCell ref="C18:F18"/>
  </mergeCells>
  <phoneticPr fontId="1" type="noConversion"/>
  <dataValidations count="5">
    <dataValidation type="whole" operator="greaterThanOrEqual" allowBlank="1" showInputMessage="1" showErrorMessage="1" error="整数で入力してください。" sqref="C4:F5" xr:uid="{00000000-0002-0000-0900-000000000000}">
      <formula1>0</formula1>
    </dataValidation>
    <dataValidation type="whole" allowBlank="1" showInputMessage="1" showErrorMessage="1" sqref="C18:D18" xr:uid="{00000000-0002-0000-0900-000001000000}">
      <formula1>0</formula1>
      <formula2>IF(SUM(C17:F17)&gt;0,0,88000)</formula2>
    </dataValidation>
    <dataValidation type="whole" allowBlank="1" showInputMessage="1" showErrorMessage="1" sqref="E18" xr:uid="{00000000-0002-0000-0900-000002000000}">
      <formula1>0</formula1>
      <formula2>IF(SUM(E17:G17)&gt;0,0,88000)</formula2>
    </dataValidation>
    <dataValidation type="whole" allowBlank="1" showInputMessage="1" showErrorMessage="1" sqref="F18" xr:uid="{00000000-0002-0000-0900-000003000000}">
      <formula1>0</formula1>
      <formula2>IF(SUM(F17:J17)&gt;0,0,88000)</formula2>
    </dataValidation>
    <dataValidation type="list" operator="greaterThanOrEqual" allowBlank="1" showInputMessage="1" showErrorMessage="1" error="整数で入力してください。_x000a_0円は空白にしてください。" sqref="G9" xr:uid="{00000000-0002-0000-0900-000004000000}">
      <formula1>$J$26:$J$27</formula1>
    </dataValidation>
  </dataValidations>
  <pageMargins left="0.7" right="0.7" top="0.75" bottom="0.75" header="0.3" footer="0.3"/>
  <pageSetup paperSize="9" orientation="portrait"/>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pageSetUpPr fitToPage="1"/>
  </sheetPr>
  <dimension ref="B1:T48"/>
  <sheetViews>
    <sheetView zoomScaleNormal="100" workbookViewId="0">
      <selection activeCell="E2" sqref="E2"/>
    </sheetView>
  </sheetViews>
  <sheetFormatPr defaultColWidth="9" defaultRowHeight="13" x14ac:dyDescent="0.2"/>
  <cols>
    <col min="1" max="1" width="9" style="22" customWidth="1"/>
    <col min="2" max="2" width="9.36328125" style="22" customWidth="1"/>
    <col min="3" max="3" width="12.08984375" style="22" customWidth="1"/>
    <col min="4" max="4" width="17" style="22" customWidth="1"/>
    <col min="5" max="5" width="13.08984375" style="22" customWidth="1"/>
    <col min="6" max="6" width="22.36328125" style="22" customWidth="1"/>
    <col min="7" max="7" width="20.453125" style="22" customWidth="1"/>
    <col min="8" max="8" width="6.90625" style="22" customWidth="1"/>
    <col min="9" max="9" width="5" style="22" bestFit="1" customWidth="1"/>
    <col min="10" max="10" width="35" style="22" hidden="1" customWidth="1"/>
    <col min="11" max="11" width="28.08984375" style="22" hidden="1" customWidth="1"/>
    <col min="12" max="12" width="26.81640625" style="22" hidden="1" customWidth="1"/>
    <col min="13" max="13" width="15.6328125" style="22" hidden="1" customWidth="1"/>
    <col min="14" max="14" width="42.90625" style="22" hidden="1" customWidth="1"/>
    <col min="15" max="16" width="11" style="22" hidden="1" customWidth="1"/>
    <col min="17" max="17" width="20" style="22" hidden="1" customWidth="1"/>
    <col min="18" max="19" width="12.6328125" style="22" hidden="1" customWidth="1"/>
    <col min="20" max="20" width="9" style="22" customWidth="1"/>
    <col min="21" max="16384" width="9" style="22"/>
  </cols>
  <sheetData>
    <row r="1" spans="2:20" ht="13.5" thickBot="1" x14ac:dyDescent="0.25">
      <c r="L1" s="22" t="s">
        <v>526</v>
      </c>
      <c r="M1" s="100" t="s">
        <v>527</v>
      </c>
      <c r="N1" s="22" t="s">
        <v>528</v>
      </c>
      <c r="Q1" s="22" t="s">
        <v>526</v>
      </c>
      <c r="R1" s="100" t="s">
        <v>527</v>
      </c>
      <c r="S1" s="22" t="s">
        <v>528</v>
      </c>
    </row>
    <row r="2" spans="2:20" ht="13.5" thickBot="1" x14ac:dyDescent="0.25">
      <c r="B2" s="100" t="s">
        <v>480</v>
      </c>
      <c r="D2" s="99" t="s">
        <v>529</v>
      </c>
      <c r="E2" s="10"/>
      <c r="F2" s="99" t="s">
        <v>530</v>
      </c>
      <c r="G2" s="10"/>
      <c r="J2" s="22" t="s">
        <v>531</v>
      </c>
      <c r="K2" s="100" t="s">
        <v>532</v>
      </c>
      <c r="L2" s="123">
        <f>SUM(J40:J42)</f>
        <v>0</v>
      </c>
      <c r="M2" s="188">
        <f>IF(L2&gt;40000,L2,MIN(L2+L3,40000))</f>
        <v>0</v>
      </c>
      <c r="N2" s="123">
        <f>SUM(K40:K42)</f>
        <v>0</v>
      </c>
      <c r="O2" s="22" t="s">
        <v>531</v>
      </c>
      <c r="P2" s="100" t="s">
        <v>533</v>
      </c>
      <c r="Q2" s="123">
        <f>SUM(O40:O42)</f>
        <v>0</v>
      </c>
      <c r="R2" s="188">
        <f>IF(Q2&gt;28000,Q2,MIN(Q2+Q3,28000))</f>
        <v>0</v>
      </c>
      <c r="S2" s="123">
        <f>SUM(P40:P42)</f>
        <v>0</v>
      </c>
      <c r="T2" s="100" t="s">
        <v>534</v>
      </c>
    </row>
    <row r="3" spans="2:20" ht="13.5" thickBot="1" x14ac:dyDescent="0.25">
      <c r="B3" s="22" t="s">
        <v>531</v>
      </c>
      <c r="C3" s="10"/>
      <c r="D3" s="99" t="s">
        <v>535</v>
      </c>
      <c r="E3" s="10"/>
      <c r="F3" s="99" t="s">
        <v>536</v>
      </c>
      <c r="G3" s="10"/>
      <c r="J3" s="188">
        <f>SUM(L40:L42)</f>
        <v>0</v>
      </c>
      <c r="K3" s="188">
        <f>MIN(120000,J3+M2+M3)</f>
        <v>0</v>
      </c>
      <c r="L3" s="123">
        <f>SUM(M40:M42)</f>
        <v>0</v>
      </c>
      <c r="M3" s="188">
        <f>IF(N2&gt;40000,N2,MIN(N2+N3,40000))</f>
        <v>0</v>
      </c>
      <c r="N3" s="123">
        <f>SUM(N40:N42)</f>
        <v>0</v>
      </c>
      <c r="O3" s="188">
        <f>SUM(Q40:Q42)</f>
        <v>0</v>
      </c>
      <c r="P3" s="188">
        <f>MIN(70000,O3+R2+R3)</f>
        <v>0</v>
      </c>
      <c r="Q3" s="123">
        <f>SUM(R40:R42)</f>
        <v>0</v>
      </c>
      <c r="R3" s="188">
        <f>IF(S2&gt;28000,S2,MIN(S2+S3,28000))</f>
        <v>0</v>
      </c>
      <c r="S3" s="123">
        <f>SUM(S40:S42)</f>
        <v>0</v>
      </c>
      <c r="T3" s="100" t="s">
        <v>537</v>
      </c>
    </row>
    <row r="4" spans="2:20" ht="13.5" thickBot="1" x14ac:dyDescent="0.25">
      <c r="B4" s="100"/>
      <c r="J4" s="22" t="s">
        <v>538</v>
      </c>
      <c r="K4" s="22" t="s">
        <v>539</v>
      </c>
      <c r="L4" s="100" t="s">
        <v>532</v>
      </c>
      <c r="N4" s="22" t="s">
        <v>538</v>
      </c>
      <c r="O4" s="22" t="s">
        <v>539</v>
      </c>
      <c r="P4" s="100" t="s">
        <v>533</v>
      </c>
      <c r="T4" s="100" t="s">
        <v>540</v>
      </c>
    </row>
    <row r="5" spans="2:20" ht="13.5" thickBot="1" x14ac:dyDescent="0.25">
      <c r="B5" s="100" t="s">
        <v>482</v>
      </c>
      <c r="D5" s="99" t="s">
        <v>541</v>
      </c>
      <c r="E5" s="10"/>
      <c r="F5" s="99" t="s">
        <v>542</v>
      </c>
      <c r="G5" s="10"/>
      <c r="J5" s="123">
        <f>IF(ISBLANK(E5),0,MIN(E5,50000))</f>
        <v>0</v>
      </c>
      <c r="K5" s="123">
        <f>SUM(K7:K8)</f>
        <v>0</v>
      </c>
      <c r="L5" s="123">
        <f>MIN(50000,J5+K5)</f>
        <v>0</v>
      </c>
      <c r="N5" s="123">
        <f>MIN(E5/2,25000)</f>
        <v>0</v>
      </c>
      <c r="O5" s="123">
        <f>SUM(R5:R6)</f>
        <v>0</v>
      </c>
      <c r="P5" s="123">
        <f>MIN(25000,N5+O5)</f>
        <v>0</v>
      </c>
      <c r="Q5" s="99" t="s">
        <v>539</v>
      </c>
      <c r="R5" s="123">
        <f>IF(ISBLANK(G5),0,MIN(G5,5000))</f>
        <v>0</v>
      </c>
    </row>
    <row r="6" spans="2:20" ht="13.5" thickBot="1" x14ac:dyDescent="0.25">
      <c r="J6" s="100" t="s">
        <v>543</v>
      </c>
      <c r="K6" s="22" t="s">
        <v>544</v>
      </c>
      <c r="Q6" s="99" t="s">
        <v>545</v>
      </c>
      <c r="R6" s="123">
        <f>IF(OR(ISBLANK(G5),G5&lt;=5000),0,ROUNDUP(MIN(G5-5000,10000)*1/2,0))</f>
        <v>0</v>
      </c>
      <c r="T6" s="100" t="s">
        <v>546</v>
      </c>
    </row>
    <row r="7" spans="2:20" ht="13.5" thickBot="1" x14ac:dyDescent="0.25">
      <c r="B7" s="100" t="s">
        <v>484</v>
      </c>
      <c r="D7" s="99" t="s">
        <v>547</v>
      </c>
      <c r="E7" s="539" t="s">
        <v>548</v>
      </c>
      <c r="F7" s="540"/>
      <c r="G7" s="541"/>
      <c r="J7" s="123">
        <f>VLOOKUP(E7,J26:K30,2,FALSE)</f>
        <v>0</v>
      </c>
      <c r="K7" s="123">
        <f>IF(ISBLANK(G5),0,MIN(G5,10000))</f>
        <v>0</v>
      </c>
      <c r="L7" s="100" t="s">
        <v>549</v>
      </c>
      <c r="M7" s="146" t="s">
        <v>550</v>
      </c>
      <c r="N7" s="146" t="s">
        <v>551</v>
      </c>
      <c r="O7" s="146" t="s">
        <v>552</v>
      </c>
      <c r="P7" s="100" t="s">
        <v>388</v>
      </c>
      <c r="Q7" s="100"/>
      <c r="T7" s="251" t="s">
        <v>553</v>
      </c>
    </row>
    <row r="8" spans="2:20" ht="13.5" thickBot="1" x14ac:dyDescent="0.25">
      <c r="B8" s="100"/>
      <c r="D8" s="99" t="s">
        <v>554</v>
      </c>
      <c r="K8" s="123">
        <f>IF(OR(ISBLANK(G5),G5&lt;=10000),0,ROUNDUP(MIN(G5-10000,10000)*1/2,0))</f>
        <v>0</v>
      </c>
      <c r="L8" s="100" t="s">
        <v>555</v>
      </c>
      <c r="M8" s="123">
        <f>C10*270000</f>
        <v>0</v>
      </c>
      <c r="N8" s="123">
        <f>E10*400000</f>
        <v>0</v>
      </c>
      <c r="O8" s="123">
        <f>G10*400000</f>
        <v>0</v>
      </c>
      <c r="P8" s="123">
        <f>SUM(M8:O8)</f>
        <v>0</v>
      </c>
      <c r="Q8" s="146"/>
      <c r="T8" s="251" t="s">
        <v>556</v>
      </c>
    </row>
    <row r="9" spans="2:20" ht="13.5" thickBot="1" x14ac:dyDescent="0.25">
      <c r="B9" s="100" t="s">
        <v>557</v>
      </c>
      <c r="D9" s="99"/>
      <c r="F9" s="184" t="s">
        <v>558</v>
      </c>
      <c r="G9" s="107" t="s">
        <v>436</v>
      </c>
      <c r="Q9" s="146"/>
      <c r="T9" s="251" t="s">
        <v>559</v>
      </c>
    </row>
    <row r="10" spans="2:20" ht="13.5" thickBot="1" x14ac:dyDescent="0.25">
      <c r="B10" s="22" t="s">
        <v>550</v>
      </c>
      <c r="C10" s="10"/>
      <c r="D10" s="99" t="s">
        <v>560</v>
      </c>
      <c r="E10" s="10"/>
      <c r="F10" s="99" t="s">
        <v>561</v>
      </c>
      <c r="G10" s="10"/>
      <c r="L10" s="548" t="s">
        <v>64</v>
      </c>
      <c r="M10" s="548"/>
      <c r="N10" s="548" t="s">
        <v>65</v>
      </c>
      <c r="O10" s="548"/>
      <c r="P10" s="548" t="s">
        <v>502</v>
      </c>
      <c r="Q10" s="548"/>
    </row>
    <row r="11" spans="2:20" ht="16.5" customHeight="1" thickBot="1" x14ac:dyDescent="0.25">
      <c r="L11" s="146" t="s">
        <v>80</v>
      </c>
      <c r="M11" s="146" t="s">
        <v>81</v>
      </c>
      <c r="N11" s="146" t="s">
        <v>80</v>
      </c>
      <c r="O11" s="146" t="s">
        <v>81</v>
      </c>
      <c r="P11" s="146" t="s">
        <v>80</v>
      </c>
      <c r="Q11" s="146" t="s">
        <v>81</v>
      </c>
    </row>
    <row r="12" spans="2:20" ht="13.5" thickBot="1" x14ac:dyDescent="0.25">
      <c r="B12" s="100" t="s">
        <v>562</v>
      </c>
      <c r="D12" s="101" t="s">
        <v>563</v>
      </c>
      <c r="E12" s="107" t="s">
        <v>436</v>
      </c>
      <c r="F12" s="99" t="s">
        <v>564</v>
      </c>
      <c r="G12" s="10"/>
      <c r="J12" s="123">
        <f>IF(E12="☑",70,0)</f>
        <v>0</v>
      </c>
      <c r="K12" s="123">
        <f>ROUNDUP((G12-930000-20000)/50000,0)</f>
        <v>-19</v>
      </c>
      <c r="L12" s="123">
        <f>IF(OR(ISBLANK($G$12),L18&gt;10000000,$G$12&gt;480000),0,IF(L18&lt;=9000000,$L$14,IF(L18&lt;=9500000,$L$15,$L$16)))</f>
        <v>0</v>
      </c>
      <c r="M12" s="123">
        <f>IF(OR(ISBLANK($G$12),M18&gt;10000000,$G$12&gt;480000),0,IF(M18&lt;=9000000,$L$14,IF(M18&lt;=9500000,$L$15,$L$16)))</f>
        <v>0</v>
      </c>
      <c r="N12" s="123">
        <f>IF(OR(ISBLANK($G$12),N18&gt;10000000,$G$12&gt;480000),0,IF(N18&lt;=9000000,$N$14,IF(N18&lt;=9500000,$N$15,$N$16)))</f>
        <v>0</v>
      </c>
      <c r="O12" s="123">
        <f>IF(OR(ISBLANK($G$12),O18&gt;10000000,$G$12&gt;480000),0,IF(O18&lt;=9000000,$N$14,IF(O18&lt;=9500000,$N$15,$N$16)))</f>
        <v>0</v>
      </c>
      <c r="P12" s="123">
        <f>IF(OR(ISBLANK($G$12),N18&gt;10000000,$G$12&gt;480000),0,IF(N18&lt;=9000000,$L$14,IF(N18&lt;=9500000,$L$15,$L$16)))-N12</f>
        <v>0</v>
      </c>
      <c r="Q12" s="123">
        <f>IF(OR(ISBLANK($G$12),O18&gt;10000000,$G$12&gt;480000),0,IF(O18&lt;=9000000,$L$14,IF(O18&lt;=9500000,$L$15,$L$16)))-O12</f>
        <v>0</v>
      </c>
      <c r="R12" s="100" t="s">
        <v>565</v>
      </c>
    </row>
    <row r="13" spans="2:20" ht="16.5" customHeight="1" thickBot="1" x14ac:dyDescent="0.25">
      <c r="J13" s="100" t="s">
        <v>566</v>
      </c>
      <c r="L13" s="123">
        <f>IF(OR(ISBLANK($G$12),L18&gt;10000000,$G$12&lt;=480000),0,IF(L18&lt;=9000000,$L$14,IF(L18&lt;=9500000,$L$15,$L$16)))</f>
        <v>0</v>
      </c>
      <c r="M13" s="123">
        <f>IF(OR(ISBLANK($G$12),M18&gt;10000000,$G$12&lt;=480000),0,IF(M18&lt;=9000000,$L$14,IF(M18&lt;=9500000,$L$15,$L$16)))</f>
        <v>0</v>
      </c>
      <c r="N13" s="123">
        <f>IF(OR(ISBLANK($G$12),N18&gt;10000000,$G$12&lt;=480000),0,IF(N18&lt;=9000000,$N$14,IF(N18&lt;=9500000,$N$15,$N$16)))</f>
        <v>0</v>
      </c>
      <c r="O13" s="123">
        <f>IF(OR(ISBLANK($G$12),O18&gt;10000000,$G$12&lt;=480000),0,IF(O18&lt;=9000000,$N$14,IF(O18&lt;=9500000,$N$15,$N$16)))</f>
        <v>0</v>
      </c>
      <c r="P13" s="123">
        <f>IF(OR(ISBLANK($G$12),N18&gt;10000000,$G$12&lt;=480000),0,IF(N18&lt;=9000000,$O$14,IF(N18&lt;=9500000,$O$15,$O$16)))</f>
        <v>0</v>
      </c>
      <c r="Q13" s="123">
        <f>IF(OR(ISBLANK($G$12),O18&gt;10000000,$G$12&lt;=480000),0,IF(O18&lt;=9000000,$O$14,IF(O18&lt;=9500000,$O$15,$O$16)))</f>
        <v>0</v>
      </c>
      <c r="R13" s="22" t="s">
        <v>567</v>
      </c>
    </row>
    <row r="14" spans="2:20" ht="13.5" thickBot="1" x14ac:dyDescent="0.25">
      <c r="B14" s="100" t="s">
        <v>496</v>
      </c>
      <c r="D14" s="146" t="s">
        <v>568</v>
      </c>
      <c r="E14" s="146" t="s">
        <v>569</v>
      </c>
      <c r="F14" s="146" t="s">
        <v>570</v>
      </c>
      <c r="G14" s="146" t="s">
        <v>571</v>
      </c>
      <c r="L14" s="123">
        <f>IF($G$12&gt;1330000,0,IF($K$12=8,30000,IF($K$12=1,360000,IF($K$12&lt;=0,IF(AND($J$12&gt;=70,$G$12&lt;=480000),480000,380000),ROUNDUP(360000-($K$12-1)*50000,-4)))))</f>
        <v>380000</v>
      </c>
      <c r="M14" s="22" t="s">
        <v>565</v>
      </c>
      <c r="N14" s="123">
        <f>IF($G$12&gt;1330000,0,IF($K$12=1,330000,IF($K$12=8,30000,IF($K$12&lt;=0,IF(AND($J$12&gt;=70,$G$12&lt;=480000),380000,330000),ROUNDUP(360000-($K$12-1)*50000,-4)))))</f>
        <v>330000</v>
      </c>
      <c r="O14" s="123">
        <f>IF(AND($G$12&gt;480000,$G$12&lt;500000),50000,IF(AND($G$12&gt;=500000,$G$12&lt;550000),30000,0))</f>
        <v>0</v>
      </c>
      <c r="P14" s="123">
        <f>IF(ISBLANK($G$12),0,IF($G$12&lt;=480000,IF($J$12&gt;0,440000,380000),0))</f>
        <v>0</v>
      </c>
      <c r="Q14" s="123">
        <f>IF(ISBLANK($G$12),0,IF($G$12&lt;=480000,IF($J$12&gt;0,480000,380000),0))</f>
        <v>0</v>
      </c>
      <c r="T14" s="100"/>
    </row>
    <row r="15" spans="2:20" ht="13.5" thickBot="1" x14ac:dyDescent="0.25">
      <c r="D15" s="99" t="s">
        <v>572</v>
      </c>
      <c r="E15" s="10"/>
      <c r="F15" s="123">
        <f>$E15*580000</f>
        <v>0</v>
      </c>
      <c r="G15" s="123">
        <f>$E15*450000</f>
        <v>0</v>
      </c>
      <c r="L15" s="123">
        <f>IF($G$12&gt;1330000,0,IF($K$12=1,240000,IF($K$12=8,20000,IF($K$12&lt;=0,IF(AND($J$12&gt;=70,$G$12&lt;=480000),320000,260000),ROUNDUP((360000-($K$12-1)*50000)*2/3,-4)))))</f>
        <v>260000</v>
      </c>
      <c r="N15" s="123">
        <f>IF($G$12&gt;1330000,0,IF($K$12=1,220000,IF($K$12=8,20000,IF($K$12&lt;=0,IF(AND($J$12&gt;=70,$G$12&lt;=480000),260000,220000),ROUNDUP((360000-($K$12-1)*50000)*2/3,-4)))))</f>
        <v>220000</v>
      </c>
      <c r="O15" s="123">
        <f>IF(AND($G$12&gt;480000,$G$12&lt;500000),40000,IF(AND($G$12&gt;=500000,$G$12&lt;550000),20000,0))</f>
        <v>0</v>
      </c>
      <c r="P15" s="123">
        <f>$E15*440000</f>
        <v>0</v>
      </c>
      <c r="Q15" s="123">
        <f>$E15*480000</f>
        <v>0</v>
      </c>
    </row>
    <row r="16" spans="2:20" ht="13.5" thickBot="1" x14ac:dyDescent="0.25">
      <c r="D16" s="99" t="s">
        <v>573</v>
      </c>
      <c r="E16" s="10"/>
      <c r="F16" s="123">
        <f>$E16*480000</f>
        <v>0</v>
      </c>
      <c r="G16" s="123">
        <f>$E16*380000</f>
        <v>0</v>
      </c>
      <c r="L16" s="123">
        <f>IF($G$12&gt;1330000,0,IF($K$12=1,120000,IF($K$12&lt;=0,IF(AND($J$12&gt;=70,$G$12&lt;=480000),160000,130000),ROUNDUP((360000-($K$12-1)*50000)*1/3,-4))))</f>
        <v>130000</v>
      </c>
      <c r="N16" s="123">
        <f>IF($G$12&gt;1330000,0,IF($K$12=1,110000,IF($K$12&lt;=0,IF(AND($J$12&gt;=70,$G$12&lt;=480000),130000,110000),ROUNDUP((360000-($K$12-1)*50000)*1/3,-4))))</f>
        <v>110000</v>
      </c>
      <c r="O16" s="123">
        <f>IF(AND($G$12&gt;480000,$G$12&lt;500000),20000,IF(AND($G$12&gt;=500000,$G$12&lt;550000),10000,0))</f>
        <v>0</v>
      </c>
      <c r="P16" s="123">
        <f>$E16*440000</f>
        <v>0</v>
      </c>
      <c r="Q16" s="123">
        <f>$E16*480000</f>
        <v>0</v>
      </c>
    </row>
    <row r="17" spans="2:20" ht="13.5" thickBot="1" x14ac:dyDescent="0.25">
      <c r="D17" s="99" t="s">
        <v>574</v>
      </c>
      <c r="E17" s="10"/>
      <c r="F17" s="123">
        <f>$E17*380000</f>
        <v>0</v>
      </c>
      <c r="G17" s="123">
        <f>$E17*330000</f>
        <v>0</v>
      </c>
      <c r="O17" s="22" t="s">
        <v>575</v>
      </c>
      <c r="P17" s="123">
        <f>$E17*380000</f>
        <v>0</v>
      </c>
      <c r="Q17" s="123">
        <f>$E17*380000</f>
        <v>0</v>
      </c>
    </row>
    <row r="18" spans="2:20" ht="13.5" thickBot="1" x14ac:dyDescent="0.25">
      <c r="D18" s="99" t="s">
        <v>576</v>
      </c>
      <c r="E18" s="10"/>
      <c r="F18" s="123">
        <f>$E18*630000</f>
        <v>0</v>
      </c>
      <c r="G18" s="123">
        <f>$E18*450000</f>
        <v>0</v>
      </c>
      <c r="K18" s="99" t="s">
        <v>521</v>
      </c>
      <c r="L18" s="123">
        <f>試算結果!E22</f>
        <v>0</v>
      </c>
      <c r="M18" s="123">
        <f>試算結果!E23</f>
        <v>0</v>
      </c>
      <c r="N18" s="123">
        <f>試算結果!F22</f>
        <v>0</v>
      </c>
      <c r="O18" s="123">
        <f>試算結果!F23</f>
        <v>0</v>
      </c>
      <c r="P18" s="123">
        <f>$E18*380000</f>
        <v>0</v>
      </c>
      <c r="Q18" s="123">
        <f>$E18*630000</f>
        <v>0</v>
      </c>
    </row>
    <row r="19" spans="2:20" ht="13.5" thickBot="1" x14ac:dyDescent="0.25">
      <c r="D19" s="99" t="s">
        <v>577</v>
      </c>
      <c r="E19" s="10"/>
      <c r="F19" s="123">
        <f>$E19*380000</f>
        <v>0</v>
      </c>
      <c r="G19" s="123">
        <f>$E19*330000</f>
        <v>0</v>
      </c>
      <c r="P19" s="123">
        <f>$E19*380000</f>
        <v>0</v>
      </c>
      <c r="Q19" s="123">
        <f>$E19*630000</f>
        <v>0</v>
      </c>
    </row>
    <row r="20" spans="2:20" ht="13.5" thickBot="1" x14ac:dyDescent="0.25">
      <c r="D20" s="99" t="s">
        <v>578</v>
      </c>
      <c r="E20" s="10"/>
      <c r="F20" s="123">
        <v>0</v>
      </c>
      <c r="G20" s="123">
        <v>0</v>
      </c>
      <c r="J20" s="123">
        <f>$E20*380000</f>
        <v>0</v>
      </c>
      <c r="P20" s="123">
        <f>$E20*380000</f>
        <v>0</v>
      </c>
      <c r="Q20" s="123">
        <f>$E20*380000</f>
        <v>0</v>
      </c>
    </row>
    <row r="21" spans="2:20" ht="13.5" thickBot="1" x14ac:dyDescent="0.25">
      <c r="J21" s="22" t="s">
        <v>579</v>
      </c>
      <c r="K21" s="22" t="s">
        <v>580</v>
      </c>
      <c r="L21" s="22" t="s">
        <v>581</v>
      </c>
      <c r="P21" s="145" t="s">
        <v>549</v>
      </c>
      <c r="Q21" s="100" t="s">
        <v>555</v>
      </c>
    </row>
    <row r="22" spans="2:20" ht="13.5" thickBot="1" x14ac:dyDescent="0.25">
      <c r="B22" s="100" t="s">
        <v>582</v>
      </c>
      <c r="E22" s="107" t="s">
        <v>436</v>
      </c>
      <c r="F22" s="101" t="s">
        <v>583</v>
      </c>
      <c r="G22" s="99"/>
      <c r="J22" s="123">
        <f>IF(OR(SUM(E18:E20)&gt;0,E22="☑"),1,0)*試算結果!N16</f>
        <v>0</v>
      </c>
      <c r="K22" s="123">
        <f>IF(OR(E10+G10&gt;0),1,0)</f>
        <v>0</v>
      </c>
      <c r="L22" s="123">
        <f>1-(1-J22)*(1-K22)</f>
        <v>0</v>
      </c>
      <c r="N22" s="22" t="s">
        <v>584</v>
      </c>
      <c r="P22" s="123">
        <f>MAX(0,E27-G27)</f>
        <v>0</v>
      </c>
      <c r="Q22" s="100"/>
    </row>
    <row r="23" spans="2:20" ht="18" customHeight="1" thickBot="1" x14ac:dyDescent="0.25">
      <c r="F23" s="455" t="s">
        <v>585</v>
      </c>
      <c r="G23" s="99"/>
      <c r="P23" s="22" t="s">
        <v>586</v>
      </c>
      <c r="Q23" s="100"/>
    </row>
    <row r="24" spans="2:20" ht="13.5" thickBot="1" x14ac:dyDescent="0.25">
      <c r="B24" s="100" t="s">
        <v>587</v>
      </c>
      <c r="F24" s="196" t="s">
        <v>588</v>
      </c>
      <c r="G24" s="107" t="s">
        <v>436</v>
      </c>
      <c r="J24" s="123">
        <f>IF(C25&gt;0,IF(G24="☑",2,1),0)</f>
        <v>0</v>
      </c>
      <c r="K24" s="22" t="s">
        <v>589</v>
      </c>
      <c r="N24" s="22" t="s">
        <v>590</v>
      </c>
      <c r="O24" s="123">
        <f>IF(J24=1,MAX(0,C25-G25),0)</f>
        <v>0</v>
      </c>
      <c r="P24" s="22" t="s">
        <v>591</v>
      </c>
      <c r="Q24" s="123">
        <f>IF(J24=1,MAX(0,E25-50000),0)</f>
        <v>0</v>
      </c>
    </row>
    <row r="25" spans="2:20" ht="14.25" customHeight="1" thickBot="1" x14ac:dyDescent="0.25">
      <c r="B25" s="22" t="s">
        <v>592</v>
      </c>
      <c r="C25" s="10"/>
      <c r="D25" s="99" t="s">
        <v>593</v>
      </c>
      <c r="E25" s="10"/>
      <c r="F25" s="99" t="s">
        <v>594</v>
      </c>
      <c r="G25" s="10"/>
      <c r="T25" s="100" t="s">
        <v>595</v>
      </c>
    </row>
    <row r="26" spans="2:20" ht="16.5" customHeight="1" thickBot="1" x14ac:dyDescent="0.25">
      <c r="J26" s="42" t="s">
        <v>548</v>
      </c>
      <c r="K26" s="123">
        <v>0</v>
      </c>
      <c r="N26" s="549" t="s">
        <v>596</v>
      </c>
      <c r="O26" s="550"/>
      <c r="P26" s="550" t="s">
        <v>597</v>
      </c>
      <c r="Q26" s="550"/>
      <c r="T26" s="251" t="s">
        <v>598</v>
      </c>
    </row>
    <row r="27" spans="2:20" ht="13.5" thickBot="1" x14ac:dyDescent="0.25">
      <c r="B27" s="100" t="s">
        <v>599</v>
      </c>
      <c r="D27" s="99" t="s">
        <v>600</v>
      </c>
      <c r="E27" s="10"/>
      <c r="F27" s="99" t="s">
        <v>594</v>
      </c>
      <c r="G27" s="10"/>
      <c r="J27" s="42" t="s">
        <v>601</v>
      </c>
      <c r="K27" s="123">
        <v>1</v>
      </c>
      <c r="N27" s="146" t="s">
        <v>80</v>
      </c>
      <c r="O27" s="146" t="s">
        <v>81</v>
      </c>
      <c r="P27" s="146" t="s">
        <v>80</v>
      </c>
      <c r="Q27" s="146" t="s">
        <v>81</v>
      </c>
    </row>
    <row r="28" spans="2:20" ht="15.75" customHeight="1" thickBot="1" x14ac:dyDescent="0.25">
      <c r="B28" s="105"/>
      <c r="D28" s="99"/>
      <c r="F28" s="99"/>
      <c r="J28" s="42" t="s">
        <v>602</v>
      </c>
      <c r="K28" s="123">
        <v>2</v>
      </c>
      <c r="M28" s="145" t="s">
        <v>603</v>
      </c>
      <c r="N28" s="123">
        <f>MAX(0,MIN(N30,P30)-2000)*6%</f>
        <v>0</v>
      </c>
      <c r="O28" s="123">
        <f>MAX(0,MIN(N30,Q30)-2000)*6%</f>
        <v>0</v>
      </c>
      <c r="P28" s="123">
        <f>MAX(0,MIN(O30,P30)-2000)*4%</f>
        <v>0</v>
      </c>
      <c r="Q28" s="123">
        <f>MAX(0,MIN(O30,Q30)-2000)*4%</f>
        <v>0</v>
      </c>
      <c r="S28" s="100"/>
      <c r="T28" s="100" t="s">
        <v>604</v>
      </c>
    </row>
    <row r="29" spans="2:20" ht="13.5" thickBot="1" x14ac:dyDescent="0.25">
      <c r="B29" s="459" t="s">
        <v>605</v>
      </c>
      <c r="C29" s="460"/>
      <c r="D29" s="461" t="s">
        <v>606</v>
      </c>
      <c r="E29" s="10"/>
      <c r="F29" s="463" t="s">
        <v>607</v>
      </c>
      <c r="G29" s="107" t="s">
        <v>436</v>
      </c>
      <c r="J29" s="42" t="s">
        <v>608</v>
      </c>
      <c r="K29" s="123">
        <v>3</v>
      </c>
      <c r="M29" s="145" t="s">
        <v>609</v>
      </c>
      <c r="N29" s="123">
        <f>ROUNDUP(N33*0.6,0)</f>
        <v>0</v>
      </c>
      <c r="O29" s="123">
        <f>ROUNDUP(O33*0.6,0)</f>
        <v>0</v>
      </c>
      <c r="P29" s="123">
        <f>ROUNDUP(N33*0.4,0)</f>
        <v>0</v>
      </c>
      <c r="Q29" s="123">
        <f>ROUNDUP(O33*0.4,0)</f>
        <v>0</v>
      </c>
      <c r="R29" s="149">
        <f>試算結果!W3</f>
        <v>0</v>
      </c>
      <c r="S29" s="315">
        <f>1-R29</f>
        <v>1</v>
      </c>
      <c r="T29" s="100" t="s">
        <v>610</v>
      </c>
    </row>
    <row r="30" spans="2:20" ht="13.5" thickBot="1" x14ac:dyDescent="0.25">
      <c r="B30" s="460"/>
      <c r="C30" s="460"/>
      <c r="D30" s="461"/>
      <c r="E30" s="461"/>
      <c r="F30" s="463" t="s">
        <v>611</v>
      </c>
      <c r="G30" s="107" t="s">
        <v>436</v>
      </c>
      <c r="J30" s="42"/>
      <c r="K30" s="123">
        <v>4</v>
      </c>
      <c r="M30" s="299" t="s">
        <v>612</v>
      </c>
      <c r="N30" s="123">
        <f>MAX(0,E35+SUM(F42:G44))</f>
        <v>0</v>
      </c>
      <c r="O30" s="123">
        <f>MAX(0,E35+SUM(E42:E44)+SUM(G42:G44))</f>
        <v>0</v>
      </c>
      <c r="P30" s="123">
        <f>ROUNDDOWN(試算結果!F32*30%,0)</f>
        <v>0</v>
      </c>
      <c r="Q30" s="123">
        <f>ROUNDDOWN(試算結果!F33*30%,0)</f>
        <v>0</v>
      </c>
      <c r="R30" s="22">
        <f>試算結果!W5</f>
        <v>0</v>
      </c>
      <c r="S30" s="199"/>
      <c r="T30" s="100" t="s">
        <v>613</v>
      </c>
    </row>
    <row r="31" spans="2:20" ht="13.5" thickBot="1" x14ac:dyDescent="0.25">
      <c r="B31" s="462"/>
      <c r="C31" s="460"/>
      <c r="D31" s="461"/>
      <c r="E31" s="461"/>
      <c r="F31" s="463" t="s">
        <v>614</v>
      </c>
      <c r="G31" s="107" t="s">
        <v>436</v>
      </c>
      <c r="J31" s="299"/>
      <c r="K31" s="299"/>
      <c r="M31" s="299"/>
      <c r="N31" s="299"/>
      <c r="O31" s="299"/>
      <c r="P31" s="299"/>
      <c r="Q31" s="351" t="s">
        <v>615</v>
      </c>
      <c r="R31" s="149">
        <f>試算結果!Q13/(0.9-試算結果!W3)+2000</f>
        <v>2000</v>
      </c>
      <c r="S31" s="149">
        <f>試算結果!Q14/(0.9-試算結果!W5)+2000</f>
        <v>2000</v>
      </c>
      <c r="T31" s="100" t="s">
        <v>616</v>
      </c>
    </row>
    <row r="32" spans="2:20" ht="13.5" hidden="1" thickBot="1" x14ac:dyDescent="0.25">
      <c r="B32" s="246"/>
      <c r="C32" s="247"/>
      <c r="D32" s="258" t="s">
        <v>617</v>
      </c>
      <c r="E32" s="449" t="s">
        <v>436</v>
      </c>
      <c r="F32" s="258" t="s">
        <v>618</v>
      </c>
      <c r="G32" s="449" t="s">
        <v>436</v>
      </c>
      <c r="J32" s="105" t="s">
        <v>619</v>
      </c>
      <c r="M32" s="145"/>
      <c r="N32" s="100" t="s">
        <v>620</v>
      </c>
      <c r="O32" s="100"/>
      <c r="P32" s="298"/>
      <c r="T32" s="350" t="s">
        <v>621</v>
      </c>
    </row>
    <row r="33" spans="2:20" ht="13.5" hidden="1" thickBot="1" x14ac:dyDescent="0.25">
      <c r="B33" s="260" t="s">
        <v>622</v>
      </c>
      <c r="C33" s="248"/>
      <c r="D33" s="248"/>
      <c r="E33" s="248"/>
      <c r="F33" s="248"/>
      <c r="G33" s="248"/>
      <c r="J33" s="105" t="s">
        <v>619</v>
      </c>
      <c r="M33" s="145" t="s">
        <v>623</v>
      </c>
      <c r="N33" s="123">
        <f>MIN(MAX(0,E35-2000)*(0.9-試算結果!W3),試算結果!Q13)</f>
        <v>0</v>
      </c>
      <c r="O33" s="123">
        <f>MIN(MAX(0,E35-2000)*(0.9-試算結果!W5),試算結果!Q14)</f>
        <v>0</v>
      </c>
      <c r="T33" s="350" t="s">
        <v>621</v>
      </c>
    </row>
    <row r="34" spans="2:20" ht="13.5" thickBot="1" x14ac:dyDescent="0.25">
      <c r="F34" s="244" t="s">
        <v>624</v>
      </c>
      <c r="J34" s="259" t="s">
        <v>625</v>
      </c>
      <c r="K34" s="259" t="s">
        <v>626</v>
      </c>
    </row>
    <row r="35" spans="2:20" ht="13.5" thickBot="1" x14ac:dyDescent="0.25">
      <c r="B35" s="261" t="s">
        <v>627</v>
      </c>
      <c r="C35" s="244"/>
      <c r="D35" s="245" t="s">
        <v>628</v>
      </c>
      <c r="E35" s="10"/>
      <c r="F35" s="245" t="s">
        <v>629</v>
      </c>
      <c r="G35" s="10"/>
      <c r="J35" s="123">
        <f>IF(E32="☑",1,0)</f>
        <v>0</v>
      </c>
      <c r="K35" s="123">
        <f>IF(G32="☑",1,0)</f>
        <v>0</v>
      </c>
      <c r="T35" s="105" t="s">
        <v>630</v>
      </c>
    </row>
    <row r="36" spans="2:20" ht="13.5" thickBot="1" x14ac:dyDescent="0.25">
      <c r="B36" s="257" t="s">
        <v>631</v>
      </c>
      <c r="C36" s="255"/>
      <c r="D36" s="255" t="s">
        <v>632</v>
      </c>
      <c r="E36" s="256" t="str">
        <f>IF(試算結果!$J$12=0,"",R31)</f>
        <v/>
      </c>
      <c r="F36" s="255" t="s">
        <v>633</v>
      </c>
      <c r="G36" s="256" t="str">
        <f>IF(試算結果!$J$12=0,"",S31)</f>
        <v/>
      </c>
      <c r="T36" s="105" t="s">
        <v>634</v>
      </c>
    </row>
    <row r="37" spans="2:20" ht="13.5" thickBot="1" x14ac:dyDescent="0.25">
      <c r="B37" s="257" t="s">
        <v>635</v>
      </c>
      <c r="C37" s="255"/>
      <c r="D37" s="255" t="s">
        <v>636</v>
      </c>
      <c r="E37" s="256" t="str">
        <f>IF(試算結果!$J$12=0,"",試算結果!Q13)</f>
        <v/>
      </c>
      <c r="F37" s="255" t="s">
        <v>637</v>
      </c>
      <c r="G37" s="256" t="str">
        <f>IF(試算結果!$J$12=0,"",試算結果!Q14)</f>
        <v/>
      </c>
      <c r="T37" s="243" t="s">
        <v>638</v>
      </c>
    </row>
    <row r="38" spans="2:20" ht="13.5" thickBot="1" x14ac:dyDescent="0.25">
      <c r="B38" s="257" t="s">
        <v>639</v>
      </c>
      <c r="C38" s="255"/>
      <c r="D38" s="255" t="s">
        <v>636</v>
      </c>
      <c r="E38" s="464" t="str">
        <f>IF(試算結果!$J$12=0,"",R29)</f>
        <v/>
      </c>
      <c r="F38" s="255" t="s">
        <v>637</v>
      </c>
      <c r="G38" s="464" t="str">
        <f>IF(試算結果!$J$12=0,"",R30)</f>
        <v/>
      </c>
      <c r="T38" s="243" t="s">
        <v>640</v>
      </c>
    </row>
    <row r="39" spans="2:20" ht="13.5" thickBot="1" x14ac:dyDescent="0.25">
      <c r="J39" s="22" t="s">
        <v>641</v>
      </c>
      <c r="K39" s="22" t="s">
        <v>642</v>
      </c>
      <c r="L39" s="22" t="s">
        <v>643</v>
      </c>
      <c r="M39" s="22" t="s">
        <v>644</v>
      </c>
      <c r="N39" s="22" t="s">
        <v>645</v>
      </c>
      <c r="O39" s="22" t="s">
        <v>646</v>
      </c>
      <c r="P39" s="22" t="s">
        <v>647</v>
      </c>
      <c r="Q39" s="22" t="s">
        <v>648</v>
      </c>
      <c r="R39" s="22" t="s">
        <v>649</v>
      </c>
      <c r="S39" s="22" t="s">
        <v>650</v>
      </c>
      <c r="T39" s="100" t="s">
        <v>651</v>
      </c>
    </row>
    <row r="40" spans="2:20" ht="13.5" thickBot="1" x14ac:dyDescent="0.25">
      <c r="B40" s="261" t="s">
        <v>652</v>
      </c>
      <c r="C40" s="255"/>
      <c r="D40" s="354" t="s">
        <v>653</v>
      </c>
      <c r="E40" s="545" t="s">
        <v>654</v>
      </c>
      <c r="F40" s="546"/>
      <c r="G40" s="547"/>
      <c r="J40" s="123">
        <f>IF(ISBLANK(E2),0,MIN(E2,25000))</f>
        <v>0</v>
      </c>
      <c r="K40" s="123">
        <f>IF(ISBLANK(G2),0,MIN(G2,25000))</f>
        <v>0</v>
      </c>
      <c r="L40" s="123">
        <f>IF(ISBLANK(C3),0,MIN(C3,20000))</f>
        <v>0</v>
      </c>
      <c r="M40" s="123">
        <f>IF(ISBLANK(E3),0,MIN(E3,20000))</f>
        <v>0</v>
      </c>
      <c r="N40" s="123">
        <f>IF(ISBLANK(G3),0,MIN(G3,20000))</f>
        <v>0</v>
      </c>
      <c r="O40" s="123">
        <f>IF(ISBLANK(E2),0,MIN(E2,15000))</f>
        <v>0</v>
      </c>
      <c r="P40" s="123">
        <f>IF(ISBLANK(G2),0,MIN(G2,15000))</f>
        <v>0</v>
      </c>
      <c r="Q40" s="123">
        <f>IF(ISBLANK(C3),0,MIN(C3,12000))</f>
        <v>0</v>
      </c>
      <c r="R40" s="123">
        <f>IF(ISBLANK(E3),0,MIN(E3,12000))</f>
        <v>0</v>
      </c>
      <c r="S40" s="123">
        <f>IF(ISBLANK(G3),0,MIN(G3,12000))</f>
        <v>0</v>
      </c>
    </row>
    <row r="41" spans="2:20" ht="13.5" thickBot="1" x14ac:dyDescent="0.25">
      <c r="B41" s="261"/>
      <c r="C41" s="255"/>
      <c r="D41" s="355" t="s">
        <v>655</v>
      </c>
      <c r="E41" s="352" t="s">
        <v>656</v>
      </c>
      <c r="F41" s="353" t="s">
        <v>657</v>
      </c>
      <c r="G41" s="352" t="s">
        <v>658</v>
      </c>
      <c r="J41" s="123">
        <f>IF(OR(ISBLANK(E2),E2&lt;=25000),0,ROUNDUP(MIN(E2-25000,25000)*1/2,0))</f>
        <v>0</v>
      </c>
      <c r="K41" s="123">
        <f>IF(OR(ISBLANK(G2),G2&lt;=25000),0,ROUNDUP(MIN(G2-25000,25000)*1/2,0))</f>
        <v>0</v>
      </c>
      <c r="L41" s="123">
        <f>IF(OR(ISBLANK(C3),C3&lt;=20000),0,ROUNDUP(MIN(C3-20000,20000)*1/2,0))</f>
        <v>0</v>
      </c>
      <c r="M41" s="123">
        <f>IF(OR(ISBLANK(E3),E3&lt;=20000),0,ROUNDUP(MIN(E3-20000,20000)*1/2,0))</f>
        <v>0</v>
      </c>
      <c r="N41" s="123">
        <f>IF(OR(ISBLANK(G3),G3&lt;=20000),0,ROUNDUP(MIN(G3-20000,20000)*1/2,0))</f>
        <v>0</v>
      </c>
      <c r="O41" s="123">
        <f>IF(OR(ISBLANK(E2),E2&lt;=15000),0,ROUNDUP(MIN(E2-15000,25000)*1/2,0))</f>
        <v>0</v>
      </c>
      <c r="P41" s="123">
        <f>IF(OR(ISBLANK(G2),G2&lt;=15000),0,ROUNDUP(MIN(G2-15000,25000)*1/2,0))</f>
        <v>0</v>
      </c>
      <c r="Q41" s="123">
        <f>IF(OR(ISBLANK(C3),C3&lt;=12000),0,ROUNDUP(MIN(C3-12000,20000)*1/2,0))</f>
        <v>0</v>
      </c>
      <c r="R41" s="123">
        <f>IF(OR(ISBLANK(E3),E3&lt;=12000),0,ROUNDUP(MIN(E3-12000,20000)*1/2,0))</f>
        <v>0</v>
      </c>
      <c r="S41" s="123">
        <f>IF(OR(ISBLANK(G3),G3&lt;=12000),0,ROUNDUP(MIN(G3-12000,20000)*1/2,0))</f>
        <v>0</v>
      </c>
      <c r="T41" s="243" t="s">
        <v>659</v>
      </c>
    </row>
    <row r="42" spans="2:20" ht="13.5" thickBot="1" x14ac:dyDescent="0.25">
      <c r="B42" s="261"/>
      <c r="C42" s="255" t="s">
        <v>660</v>
      </c>
      <c r="D42" s="358"/>
      <c r="E42" s="358"/>
      <c r="F42" s="358"/>
      <c r="G42" s="358"/>
      <c r="J42" s="123">
        <f>IF(OR(ISBLANK(E2),E2&lt;=50000),0,ROUNDUP(MIN(E2-50000,50000)*1/4,0))</f>
        <v>0</v>
      </c>
      <c r="K42" s="123">
        <f>IF(OR(ISBLANK(G2),G2&lt;=50000),0,ROUNDUP(MIN(G2-50000,50000)*1/4,0))</f>
        <v>0</v>
      </c>
      <c r="L42" s="123">
        <f>IF(OR(ISBLANK(C3),C3&lt;=40000),0,ROUNDUP(MIN(C3-40000,40000)*1/4,0))</f>
        <v>0</v>
      </c>
      <c r="M42" s="123">
        <f>IF(OR(ISBLANK(E3),E3&lt;=40000),0,ROUNDUP(MIN(E3-40000,40000)*1/4,0))</f>
        <v>0</v>
      </c>
      <c r="N42" s="123">
        <f>IF(OR(ISBLANK(G3),G3&lt;=40000),0,ROUNDUP(MIN(G3-40000,40000)*1/4,0))</f>
        <v>0</v>
      </c>
      <c r="O42" s="123">
        <f>IF(OR(ISBLANK(E2),E2&lt;=40000),0,ROUNDUP(MIN(E2-40000,30000)*1/4,0))</f>
        <v>0</v>
      </c>
      <c r="P42" s="123">
        <f>IF(OR(ISBLANK(G2),G2&lt;=40000),0,ROUNDUP(MIN(G2-40000,30000)*1/4,0))</f>
        <v>0</v>
      </c>
      <c r="Q42" s="123">
        <f>IF(OR(ISBLANK(C3),C3&lt;=32000),0,ROUNDUP(MIN(C3-32000,24000)*1/4,0))</f>
        <v>0</v>
      </c>
      <c r="R42" s="123">
        <f>IF(OR(ISBLANK(E3),E3&lt;=32000),0,ROUNDUP(MIN(E3-32000,24000)*1/4,0))</f>
        <v>0</v>
      </c>
      <c r="S42" s="123">
        <f>IF(OR(ISBLANK(G3),G3&lt;=32000),0,ROUNDUP(MIN(G3-32000,24000)*1/4,0))</f>
        <v>0</v>
      </c>
      <c r="T42" s="243" t="s">
        <v>661</v>
      </c>
    </row>
    <row r="43" spans="2:20" ht="13.5" thickBot="1" x14ac:dyDescent="0.25">
      <c r="B43" s="261"/>
      <c r="C43" s="255" t="s">
        <v>662</v>
      </c>
      <c r="D43" s="359"/>
      <c r="E43" s="356"/>
      <c r="F43" s="356"/>
      <c r="G43" s="356"/>
      <c r="T43" s="243" t="s">
        <v>663</v>
      </c>
    </row>
    <row r="44" spans="2:20" ht="13.5" thickBot="1" x14ac:dyDescent="0.25">
      <c r="B44" s="261"/>
      <c r="C44" s="255" t="s">
        <v>664</v>
      </c>
      <c r="D44" s="359"/>
      <c r="E44" s="359"/>
      <c r="F44" s="359"/>
      <c r="G44" s="123">
        <f>G35</f>
        <v>0</v>
      </c>
      <c r="J44" s="350" t="s">
        <v>665</v>
      </c>
      <c r="K44" s="350"/>
      <c r="L44" s="145" t="s">
        <v>666</v>
      </c>
      <c r="M44" s="351" t="s">
        <v>667</v>
      </c>
      <c r="N44" s="100" t="s">
        <v>668</v>
      </c>
      <c r="O44" s="100" t="s">
        <v>669</v>
      </c>
      <c r="P44" s="100" t="s">
        <v>670</v>
      </c>
      <c r="Q44" s="100" t="s">
        <v>671</v>
      </c>
      <c r="R44" s="100" t="s">
        <v>672</v>
      </c>
      <c r="S44" s="100" t="s">
        <v>673</v>
      </c>
      <c r="T44" s="243" t="s">
        <v>674</v>
      </c>
    </row>
    <row r="45" spans="2:20" ht="13.5" thickBot="1" x14ac:dyDescent="0.25">
      <c r="B45" s="261"/>
      <c r="C45" s="255"/>
      <c r="D45" s="255"/>
      <c r="E45" s="347"/>
      <c r="F45" s="255"/>
      <c r="G45" s="347"/>
      <c r="J45" s="123">
        <f>E35+SUM(D44:G44)</f>
        <v>0</v>
      </c>
      <c r="K45" s="145" t="s">
        <v>80</v>
      </c>
      <c r="L45" s="42">
        <f>試算結果!AC8*25%</f>
        <v>0</v>
      </c>
      <c r="M45" s="42">
        <f>ROUNDDOWN(試算結果!E32*40%,0)</f>
        <v>0</v>
      </c>
      <c r="N45" s="42">
        <f>J45</f>
        <v>0</v>
      </c>
      <c r="O45" s="42">
        <f>K47-J47</f>
        <v>0</v>
      </c>
      <c r="P45" s="42">
        <f>MIN($J$46,MAX(0,$M45-N45))</f>
        <v>0</v>
      </c>
      <c r="Q45" s="42">
        <f>MIN($J$47,MAX(0,$M45-O45))</f>
        <v>0</v>
      </c>
      <c r="R45" s="42">
        <f>MIN(L45,MAX(0,ROUNDDOWN((P45-MAX(0,2000-N45))*40%,-2)))</f>
        <v>0</v>
      </c>
      <c r="S45" s="42">
        <f>MIN(L45,MAX(0,ROUNDDOWN((Q45-MAX(0,2000-O45))*30%,-2)))</f>
        <v>0</v>
      </c>
      <c r="T45" s="361" t="s">
        <v>675</v>
      </c>
    </row>
    <row r="46" spans="2:20" ht="13.5" thickBot="1" x14ac:dyDescent="0.25">
      <c r="I46" s="350" t="s">
        <v>676</v>
      </c>
      <c r="J46" s="42">
        <f>SUM(D42:G42)</f>
        <v>0</v>
      </c>
      <c r="K46" s="145" t="s">
        <v>81</v>
      </c>
      <c r="L46" s="42">
        <f>試算結果!AC9*25%</f>
        <v>0</v>
      </c>
      <c r="M46" s="42">
        <f>ROUNDDOWN(試算結果!E33*40%,0)</f>
        <v>0</v>
      </c>
      <c r="N46" s="42">
        <f>N45</f>
        <v>0</v>
      </c>
      <c r="O46" s="42">
        <f>O45</f>
        <v>0</v>
      </c>
      <c r="P46" s="42">
        <f>MIN($J$46,MAX(0,$M46-N46))</f>
        <v>0</v>
      </c>
      <c r="Q46" s="42">
        <f>MIN($J$47,MAX(0,$M46-O46))</f>
        <v>0</v>
      </c>
      <c r="R46" s="42">
        <f>MIN(L46,MAX(0,ROUNDDOWN((P46-MAX(0,2000-N46))*40%,-2)))</f>
        <v>0</v>
      </c>
      <c r="S46" s="42">
        <f>MIN(L46,MAX(0,ROUNDDOWN((Q46-MAX(0,2000-O46))*30%,-2)))</f>
        <v>0</v>
      </c>
    </row>
    <row r="47" spans="2:20" ht="13.5" thickBot="1" x14ac:dyDescent="0.25">
      <c r="B47" s="108" t="s">
        <v>677</v>
      </c>
      <c r="I47" s="350" t="s">
        <v>678</v>
      </c>
      <c r="J47" s="42">
        <f>SUM(D43:G43)</f>
        <v>0</v>
      </c>
      <c r="K47" s="42">
        <f>SUM(J45:J47)</f>
        <v>0</v>
      </c>
      <c r="L47" s="350" t="s">
        <v>679</v>
      </c>
      <c r="R47" s="145" t="s">
        <v>680</v>
      </c>
      <c r="S47" s="42">
        <f>SUM(R45:S45)</f>
        <v>0</v>
      </c>
    </row>
    <row r="48" spans="2:20" ht="13.5" thickBot="1" x14ac:dyDescent="0.25">
      <c r="S48" s="42">
        <f>SUM(R46:S46)</f>
        <v>0</v>
      </c>
    </row>
  </sheetData>
  <sheetProtection algorithmName="SHA-512" hashValue="82YyNglybVsj1ch0kaJ3WRzJDdHQ1q5YM/ZT5Hv9Ngd3Qk81+uttHBChvt1PHYKFCYXPi2ad/7PJfQO2CPna/g==" saltValue="JQkmwdCL6FGls5legzwt+w==" spinCount="100000" sheet="1" objects="1" scenarios="1" selectLockedCells="1"/>
  <protectedRanges>
    <protectedRange sqref="E29 E32 G29:G32" name="R1StartUp"/>
  </protectedRanges>
  <mergeCells count="7">
    <mergeCell ref="E40:G40"/>
    <mergeCell ref="E7:G7"/>
    <mergeCell ref="L10:M10"/>
    <mergeCell ref="N10:O10"/>
    <mergeCell ref="P10:Q10"/>
    <mergeCell ref="N26:O26"/>
    <mergeCell ref="P26:Q26"/>
  </mergeCells>
  <phoneticPr fontId="1" type="noConversion"/>
  <conditionalFormatting sqref="T39">
    <cfRule type="expression" dxfId="9" priority="1">
      <formula>E36=""</formula>
    </cfRule>
  </conditionalFormatting>
  <dataValidations count="11">
    <dataValidation type="list" allowBlank="1" showInputMessage="1" showErrorMessage="1" sqref="E12 G9 G24 G29:G32 E32 E22" xr:uid="{00000000-0002-0000-0A00-000000000000}">
      <formula1>"　,☑"</formula1>
    </dataValidation>
    <dataValidation type="whole" allowBlank="1" showInputMessage="1" showErrorMessage="1" error="配偶者(特別)控除が受けられない金額です。" sqref="G12" xr:uid="{00000000-0002-0000-0A00-000001000000}">
      <formula1>0</formula1>
      <formula2>1330000</formula2>
    </dataValidation>
    <dataValidation type="whole" operator="greaterThanOrEqual" allowBlank="1" showInputMessage="1" showErrorMessage="1" error="整数で入力してください。" sqref="E27" xr:uid="{00000000-0002-0000-0A00-000002000000}">
      <formula1>0</formula1>
    </dataValidation>
    <dataValidation type="whole" allowBlank="1" showInputMessage="1" showErrorMessage="1" sqref="G27" xr:uid="{00000000-0002-0000-0A00-000003000000}">
      <formula1>0</formula1>
      <formula2>E27</formula2>
    </dataValidation>
    <dataValidation type="whole" showInputMessage="1" showErrorMessage="1" sqref="G25" xr:uid="{00000000-0002-0000-0A00-000004000000}">
      <formula1>0</formula1>
      <formula2>C25</formula2>
    </dataValidation>
    <dataValidation type="whole" showInputMessage="1" showErrorMessage="1" sqref="E25" xr:uid="{00000000-0002-0000-0A00-000005000000}">
      <formula1>0</formula1>
      <formula2>C25-G25</formula2>
    </dataValidation>
    <dataValidation type="whole" operator="greaterThanOrEqual" showInputMessage="1" showErrorMessage="1" error="整数で入力してください。" sqref="C25" xr:uid="{00000000-0002-0000-0A00-000006000000}">
      <formula1>0</formula1>
    </dataValidation>
    <dataValidation type="whole" allowBlank="1" showInputMessage="1" showErrorMessage="1" error="整数で入力してください。" sqref="G10 E10 C10 E15:E20" xr:uid="{00000000-0002-0000-0A00-000007000000}">
      <formula1>0</formula1>
      <formula2>127</formula2>
    </dataValidation>
    <dataValidation type="whole" operator="greaterThanOrEqual" allowBlank="1" showInputMessage="1" showErrorMessage="1" sqref="C3 E2:E3 E5 G5 G2:G3" xr:uid="{00000000-0002-0000-0A00-000008000000}">
      <formula1>0</formula1>
    </dataValidation>
    <dataValidation type="list" operator="notEqual" showInputMessage="1" showErrorMessage="1" sqref="E7:G7" xr:uid="{00000000-0002-0000-0A00-000009000000}">
      <formula1>$J$26:$J$29</formula1>
    </dataValidation>
    <dataValidation type="whole" allowBlank="1" showInputMessage="1" showErrorMessage="1" sqref="E29" xr:uid="{00000000-0002-0000-0A00-00000A000000}">
      <formula1>0</formula1>
      <formula2>IF(G29="☑",500000,300000)</formula2>
    </dataValidation>
  </dataValidations>
  <hyperlinks>
    <hyperlink ref="B47" location="所得控除の内訳!C17" display="→入力後、「所得控除の内訳」シートで計算結果をご確認ください。" xr:uid="{00000000-0004-0000-0A00-000000000000}"/>
    <hyperlink ref="T45" r:id="rId1" display="https://aif-planning.blogspot.com/2021/10/fits.html" xr:uid="{00000000-0004-0000-0A00-000001000000}"/>
  </hyperlinks>
  <pageMargins left="0.71" right="0.71" top="0.75" bottom="0.75" header="0.31" footer="0.31"/>
  <pageSetup paperSize="9" scale="26" orientation="portrait" r:id="rId2"/>
  <drawing r:id="rId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AR83"/>
  <sheetViews>
    <sheetView showGridLines="0" zoomScale="93" zoomScaleNormal="93" workbookViewId="0">
      <selection activeCell="I17" sqref="I17"/>
    </sheetView>
  </sheetViews>
  <sheetFormatPr defaultRowHeight="13" x14ac:dyDescent="0.2"/>
  <cols>
    <col min="1" max="1" width="9" customWidth="1"/>
    <col min="2" max="2" width="23.54296875" customWidth="1"/>
    <col min="3" max="3" width="10.08984375" customWidth="1"/>
    <col min="4" max="4" width="7.36328125" customWidth="1"/>
    <col min="5" max="5" width="21.90625" customWidth="1"/>
    <col min="6" max="6" width="19.453125" customWidth="1"/>
    <col min="7" max="7" width="21.36328125" customWidth="1"/>
    <col min="8" max="8" width="12.36328125" hidden="1" customWidth="1"/>
    <col min="9" max="9" width="28.36328125" customWidth="1"/>
    <col min="10" max="10" width="47" hidden="1" customWidth="1"/>
    <col min="11" max="11" width="22.90625" hidden="1" customWidth="1"/>
    <col min="12" max="12" width="25.08984375" hidden="1" customWidth="1"/>
    <col min="13" max="13" width="27.90625" hidden="1" customWidth="1"/>
    <col min="14" max="14" width="42.08984375" hidden="1" customWidth="1"/>
    <col min="15" max="17" width="24.36328125" hidden="1" customWidth="1"/>
    <col min="18" max="18" width="16.08984375" hidden="1" customWidth="1"/>
    <col min="19" max="19" width="23.453125" hidden="1" customWidth="1"/>
    <col min="20" max="20" width="26.1796875" hidden="1" customWidth="1"/>
    <col min="21" max="21" width="9" hidden="1" customWidth="1"/>
    <col min="22" max="22" width="32" hidden="1" customWidth="1"/>
    <col min="23" max="23" width="47" hidden="1" customWidth="1"/>
    <col min="24" max="24" width="21.36328125" hidden="1" customWidth="1"/>
    <col min="25" max="25" width="24" hidden="1" customWidth="1"/>
    <col min="26" max="26" width="23.453125" hidden="1" customWidth="1"/>
    <col min="27" max="27" width="19.08984375" hidden="1" customWidth="1"/>
    <col min="28" max="28" width="20.453125" hidden="1" customWidth="1"/>
    <col min="29" max="29" width="37.08984375" hidden="1" customWidth="1"/>
    <col min="30" max="30" width="26.81640625" hidden="1" customWidth="1"/>
    <col min="31" max="31" width="14.1796875" hidden="1" customWidth="1"/>
    <col min="32" max="32" width="29" hidden="1" customWidth="1"/>
    <col min="33" max="33" width="25.453125" hidden="1" customWidth="1"/>
    <col min="34" max="35" width="13.90625" hidden="1" customWidth="1"/>
    <col min="36" max="36" width="1.08984375" customWidth="1"/>
    <col min="37" max="37" width="3.6328125" customWidth="1"/>
    <col min="38" max="38" width="16.453125" hidden="1" customWidth="1"/>
  </cols>
  <sheetData>
    <row r="1" spans="2:44" ht="13.5" thickBot="1" x14ac:dyDescent="0.25">
      <c r="F1" s="2"/>
    </row>
    <row r="2" spans="2:44" ht="13.5" thickBot="1" x14ac:dyDescent="0.25">
      <c r="E2" s="1"/>
      <c r="F2" s="2"/>
      <c r="G2" s="3"/>
      <c r="H2" s="3"/>
      <c r="J2" s="121">
        <v>0</v>
      </c>
      <c r="K2" s="312">
        <f>1950000</f>
        <v>1950000</v>
      </c>
      <c r="L2" s="312">
        <f>3300000</f>
        <v>3300000</v>
      </c>
      <c r="M2" s="313">
        <v>6950000</v>
      </c>
      <c r="N2" s="147" t="s">
        <v>681</v>
      </c>
      <c r="O2" s="109">
        <f>MIN($N$8,$K$2)*$K$4</f>
        <v>0</v>
      </c>
      <c r="P2" s="109">
        <f>IF($N$8&lt;=K$2,0,(MIN($N$8,L$2)-K$2)*L$4)</f>
        <v>0</v>
      </c>
      <c r="Q2" s="109">
        <f>IF($N$8&lt;=L$2,0,(MIN($N$8,M$2)-L$2)*M$4)</f>
        <v>0</v>
      </c>
      <c r="S2" s="300">
        <f>IF(AND($P$13&lt;J2,SUM($V$13:Y$13)&gt;J2),J4,0)</f>
        <v>0</v>
      </c>
      <c r="T2" s="300">
        <f>IF(AND($P$13&gt;=J2,$P$13&lt;=K2),K4,0)</f>
        <v>0</v>
      </c>
      <c r="U2" s="300">
        <f>IF(AND($P$13&gt;K2,$P$13&lt;=L2),L4,0)</f>
        <v>0</v>
      </c>
      <c r="V2" s="300">
        <f>IF(AND($P$13&gt;L2,$P$13&lt;=M2),M4,0)</f>
        <v>0</v>
      </c>
      <c r="W2" s="147" t="s">
        <v>80</v>
      </c>
      <c r="Y2" s="147" t="s">
        <v>682</v>
      </c>
      <c r="Z2" s="109">
        <f>MIN($AA$8,$K$2)*$K$4</f>
        <v>0</v>
      </c>
      <c r="AA2" s="109">
        <f>IF($AA$8&lt;=K$2,0,(MIN($AA$8,L$2)-K$2)*L$4)</f>
        <v>0</v>
      </c>
      <c r="AB2" s="109">
        <f>IF($AA$8&lt;=L$2,0,(MIN($AA$8,M$2)-L$2)*M$4)</f>
        <v>0</v>
      </c>
      <c r="AC2" s="348"/>
      <c r="AD2" s="147" t="s">
        <v>683</v>
      </c>
      <c r="AE2" s="109">
        <f>総所得金額ほか!D26</f>
        <v>0</v>
      </c>
    </row>
    <row r="3" spans="2:44" ht="19.5" customHeight="1" thickBot="1" x14ac:dyDescent="0.3">
      <c r="B3" s="83" t="s">
        <v>684</v>
      </c>
      <c r="F3" s="148"/>
      <c r="G3" s="3"/>
      <c r="H3" s="3"/>
      <c r="J3" s="121"/>
      <c r="K3" s="313">
        <v>9000000</v>
      </c>
      <c r="L3" s="313">
        <v>18000000</v>
      </c>
      <c r="M3" s="313">
        <v>40000000</v>
      </c>
      <c r="N3" s="109">
        <f>IF($N$8&lt;=M$2,0,(MIN($N$8,K$3)-M$2)*J$5)</f>
        <v>0</v>
      </c>
      <c r="O3" s="109">
        <f>IF($N$8&lt;=K$3,0,(MIN($N$8,L$3)-K$3)*K$5)</f>
        <v>0</v>
      </c>
      <c r="P3" s="109">
        <f>IF($N$8&lt;=L$3,0,(MIN($N$8,M$3)-L$3)*L$5)</f>
        <v>0</v>
      </c>
      <c r="Q3" s="109">
        <f>IF($N$8&lt;=M$3,0,($N$8-M$3)*M$5)</f>
        <v>0</v>
      </c>
      <c r="S3" s="300">
        <f>IF(AND($P$13&gt;M2,$P$13&lt;=K3),J5,0)</f>
        <v>0</v>
      </c>
      <c r="T3" s="300">
        <f>IF(AND($P$13&gt;K3,$P$13&lt;=L3),K5,0)</f>
        <v>0</v>
      </c>
      <c r="U3" s="300">
        <f>IF(AND($P$13&gt;L3,$P$13&lt;=M3),L5,0)</f>
        <v>0</v>
      </c>
      <c r="V3" s="300">
        <f>IF($P$13&gt;M3,M5,0)</f>
        <v>0</v>
      </c>
      <c r="W3" s="301">
        <f>SUM(S2:V3)*1.021</f>
        <v>0</v>
      </c>
      <c r="X3" t="s">
        <v>685</v>
      </c>
      <c r="Y3" s="109">
        <f>IF($AA$8&lt;=M$2,0,(MIN($AA$8,K$3)-M$2)*J$5)</f>
        <v>0</v>
      </c>
      <c r="Z3" s="109">
        <f>IF($AA$8&lt;=K$3,0,(MIN($AA$8,L$3)-K$3)*K$5)</f>
        <v>0</v>
      </c>
      <c r="AA3" s="109">
        <f>IF($AA$8&lt;=L$3,0,(MIN($AA$8,M$3)-L$3)*L$5)</f>
        <v>0</v>
      </c>
      <c r="AB3" s="109">
        <f>IF($AA$8&lt;=M$3,0,($AA$8-M$3)*M$5)</f>
        <v>0</v>
      </c>
      <c r="AC3" s="348"/>
      <c r="AD3" s="147" t="s">
        <v>686</v>
      </c>
      <c r="AE3" s="2" t="s">
        <v>687</v>
      </c>
      <c r="AF3" s="424" t="s">
        <v>688</v>
      </c>
      <c r="AG3" s="424" t="s">
        <v>689</v>
      </c>
      <c r="AH3" s="424"/>
      <c r="AI3" s="424"/>
      <c r="AK3" s="2" t="s">
        <v>690</v>
      </c>
      <c r="AM3" s="241"/>
      <c r="AN3" s="157" t="s">
        <v>691</v>
      </c>
    </row>
    <row r="4" spans="2:44" ht="23.25" customHeight="1" thickBot="1" x14ac:dyDescent="0.25">
      <c r="E4" s="3"/>
      <c r="F4" s="237"/>
      <c r="G4" s="3"/>
      <c r="H4" s="3"/>
      <c r="J4" s="314">
        <f>IF(V13&gt;0,30%,15%)</f>
        <v>0.15</v>
      </c>
      <c r="K4" s="314">
        <v>0.05</v>
      </c>
      <c r="L4" s="314">
        <v>0.1</v>
      </c>
      <c r="M4" s="314">
        <v>0.2</v>
      </c>
      <c r="N4" s="147" t="s">
        <v>81</v>
      </c>
      <c r="O4" s="109">
        <f>MIN($N$9,$K$2)*$K$4</f>
        <v>0</v>
      </c>
      <c r="P4" s="109">
        <f>IF($N$9&lt;=K$2,0,(MIN($N$9,L$2)-K$2)*L$4)</f>
        <v>0</v>
      </c>
      <c r="Q4" s="109">
        <f>IF($N$9&lt;=L$2,0,(MIN($N$9,M$2)-L$2)*M$4)</f>
        <v>0</v>
      </c>
      <c r="S4" s="300">
        <f>IF(AND($P$14&lt;J2,SUM($V$14:Y$14)&gt;J2),J4,0)</f>
        <v>0</v>
      </c>
      <c r="T4" s="300">
        <f>IF(AND($P$14&gt;=J2,$P$14&lt;=K2),K4,0)</f>
        <v>0</v>
      </c>
      <c r="U4" s="300">
        <f>IF(AND($P$14&gt;K2,$P$14&lt;=L2),L4,0)</f>
        <v>0</v>
      </c>
      <c r="V4" s="300">
        <f>IF(AND($P$14&gt;L2,$P$14&lt;=M2),M4,0)</f>
        <v>0</v>
      </c>
      <c r="W4" s="147" t="s">
        <v>81</v>
      </c>
      <c r="Y4" s="147" t="s">
        <v>692</v>
      </c>
      <c r="Z4" s="109">
        <f>MIN($AA$9,$K$2)*$K$4</f>
        <v>0</v>
      </c>
      <c r="AA4" s="109">
        <f>IF($AA$9&lt;=K$2,0,(MIN($AA$9,L$2)-K$2)*L$4)</f>
        <v>0</v>
      </c>
      <c r="AB4" s="109">
        <f>IF($AA$9&lt;=L$2,0,(MIN($AA$9,M$2)-L$2)*M$4)</f>
        <v>0</v>
      </c>
      <c r="AC4" s="348"/>
      <c r="AD4" s="109">
        <f>S32+$AE$2</f>
        <v>0</v>
      </c>
      <c r="AE4" s="109">
        <f>MAX(0,AD4-$Z$22)</f>
        <v>0</v>
      </c>
      <c r="AF4" s="109">
        <f>IF(E22&gt;$AD$18,0,1)</f>
        <v>1</v>
      </c>
      <c r="AG4" s="109">
        <f>IF(各種控除必要情報!$G$31="☑",0,IF(各種控除必要情報!G29="☑",1,0))</f>
        <v>0</v>
      </c>
      <c r="AH4" s="424"/>
      <c r="AI4" s="424"/>
      <c r="AK4" s="157" t="s">
        <v>693</v>
      </c>
    </row>
    <row r="5" spans="2:44" ht="23.25" customHeight="1" thickBot="1" x14ac:dyDescent="0.25">
      <c r="F5" s="160"/>
      <c r="J5" s="314">
        <v>0.23</v>
      </c>
      <c r="K5" s="314">
        <v>0.33</v>
      </c>
      <c r="L5" s="314">
        <v>0.4</v>
      </c>
      <c r="M5" s="314">
        <v>0.45</v>
      </c>
      <c r="N5" s="109">
        <f>IF($N$9&lt;=M$2,0,(MIN($N$9,K$3)-M$2)*J$5)</f>
        <v>0</v>
      </c>
      <c r="O5" s="109">
        <f>IF($N$9&lt;=K$3,0,(MIN($N$9,L$3)-K$3)*K$5)</f>
        <v>0</v>
      </c>
      <c r="P5" s="109">
        <f>IF($N$9&lt;=L$3,0,(MIN($N$9,M$3)-L$3)*L$5)</f>
        <v>0</v>
      </c>
      <c r="Q5" s="109">
        <f>IF($N$9&lt;=M$3,0,($N$9-M$3)*M$5)</f>
        <v>0</v>
      </c>
      <c r="S5" s="300">
        <f>IF(AND($P$14&gt;M2,$P$14&lt;=K3),J5,0)</f>
        <v>0</v>
      </c>
      <c r="T5" s="300">
        <f>IF(AND($P$14&gt;K3,$P$14&lt;=L3),K5,0)</f>
        <v>0</v>
      </c>
      <c r="U5" s="300">
        <f>IF(AND($P$14&gt;L3,$P$14&lt;=M3),L5,0)</f>
        <v>0</v>
      </c>
      <c r="V5" s="300">
        <f>IF($P$14&gt;M3,M5,0)</f>
        <v>0</v>
      </c>
      <c r="W5" s="301">
        <f>SUM(S4:V5)*1.021</f>
        <v>0</v>
      </c>
      <c r="X5" t="s">
        <v>685</v>
      </c>
      <c r="Y5" s="109">
        <f>IF($AA$9&lt;=M$2,0,(MIN($AA$9,K$3)-M$2)*J$5)</f>
        <v>0</v>
      </c>
      <c r="Z5" s="109">
        <f>IF($AA$9&lt;=K$3,0,(MIN($AA$9,L$3)-K$3)*K$5)</f>
        <v>0</v>
      </c>
      <c r="AA5" s="109">
        <f>IF($AA$9&lt;=L$3,0,(MIN($AA$9,M$3)-L$3)*L$5)</f>
        <v>0</v>
      </c>
      <c r="AB5" s="109">
        <f>IF($AA$9&lt;=M$3,0,($AA$9-M$3)*M$5)</f>
        <v>0</v>
      </c>
      <c r="AC5" s="348"/>
      <c r="AD5" s="109">
        <f>S33+$AE$2</f>
        <v>0</v>
      </c>
      <c r="AE5" s="109">
        <f>MAX(0,AD5-$Z$22)</f>
        <v>0</v>
      </c>
      <c r="AF5" s="109">
        <f>IF(E23&gt;$AD$18,0,1)</f>
        <v>1</v>
      </c>
      <c r="AK5" s="471" t="s">
        <v>694</v>
      </c>
    </row>
    <row r="6" spans="2:44" ht="14" x14ac:dyDescent="0.2">
      <c r="B6" s="82" t="s">
        <v>695</v>
      </c>
      <c r="D6" s="2"/>
      <c r="E6" s="7"/>
      <c r="F6" s="7" t="s">
        <v>696</v>
      </c>
      <c r="G6" s="8" t="s">
        <v>697</v>
      </c>
      <c r="M6" t="s">
        <v>698</v>
      </c>
      <c r="N6" t="s">
        <v>699</v>
      </c>
      <c r="AC6" s="331" t="s">
        <v>700</v>
      </c>
      <c r="AD6" t="s">
        <v>701</v>
      </c>
      <c r="AE6" s="3" t="s">
        <v>702</v>
      </c>
      <c r="AF6" s="425" t="s">
        <v>703</v>
      </c>
      <c r="AG6" s="349" t="s">
        <v>704</v>
      </c>
      <c r="AH6" s="349" t="s">
        <v>705</v>
      </c>
      <c r="AI6" s="349" t="s">
        <v>706</v>
      </c>
      <c r="AK6" s="2" t="s">
        <v>707</v>
      </c>
    </row>
    <row r="7" spans="2:44" ht="13.5" thickBot="1" x14ac:dyDescent="0.25">
      <c r="D7" s="2"/>
      <c r="E7" s="7" t="s">
        <v>708</v>
      </c>
      <c r="F7" s="8" t="s">
        <v>709</v>
      </c>
      <c r="G7" s="7" t="s">
        <v>710</v>
      </c>
      <c r="I7" s="8" t="s">
        <v>711</v>
      </c>
      <c r="J7" t="s">
        <v>712</v>
      </c>
      <c r="K7" s="390" t="s">
        <v>713</v>
      </c>
      <c r="L7" t="s">
        <v>714</v>
      </c>
      <c r="M7" t="s">
        <v>715</v>
      </c>
      <c r="N7" s="4" t="s">
        <v>716</v>
      </c>
      <c r="O7" s="4" t="s">
        <v>717</v>
      </c>
      <c r="P7" s="4" t="s">
        <v>718</v>
      </c>
      <c r="Q7" s="4" t="s">
        <v>719</v>
      </c>
      <c r="R7" s="4" t="s">
        <v>720</v>
      </c>
      <c r="S7" s="4" t="s">
        <v>721</v>
      </c>
      <c r="T7" s="4" t="s">
        <v>722</v>
      </c>
      <c r="U7" s="4" t="s">
        <v>723</v>
      </c>
      <c r="V7" s="331" t="s">
        <v>724</v>
      </c>
      <c r="W7" s="331" t="s">
        <v>725</v>
      </c>
      <c r="X7" s="331" t="s">
        <v>726</v>
      </c>
      <c r="Y7" s="331" t="s">
        <v>727</v>
      </c>
      <c r="Z7" s="331" t="s">
        <v>728</v>
      </c>
      <c r="AA7" s="331" t="s">
        <v>729</v>
      </c>
      <c r="AB7" s="331" t="s">
        <v>730</v>
      </c>
      <c r="AC7" s="331" t="s">
        <v>731</v>
      </c>
      <c r="AD7" s="4" t="s">
        <v>471</v>
      </c>
      <c r="AE7" s="4" t="s">
        <v>64</v>
      </c>
      <c r="AF7" s="425" t="s">
        <v>732</v>
      </c>
      <c r="AG7" s="331" t="s">
        <v>733</v>
      </c>
      <c r="AH7" s="331" t="s">
        <v>734</v>
      </c>
      <c r="AI7" s="331" t="s">
        <v>735</v>
      </c>
      <c r="AK7" s="160" t="s">
        <v>736</v>
      </c>
    </row>
    <row r="8" spans="2:44" ht="13.5" thickBot="1" x14ac:dyDescent="0.25">
      <c r="D8" s="2" t="s">
        <v>80</v>
      </c>
      <c r="E8" s="117">
        <f>IF(ISERROR(AE8),"――――――――",0+ROUNDDOWN(MAX(AI8,0)*1.021,0))</f>
        <v>0</v>
      </c>
      <c r="F8" s="118">
        <f>IF(ISERROR(AE8),"――――――――",F9)</f>
        <v>0</v>
      </c>
      <c r="G8" s="117">
        <f>IF(ISERROR(AE8),"――――――",SUM(E8:F8))</f>
        <v>0</v>
      </c>
      <c r="I8" s="117">
        <f>N8</f>
        <v>0</v>
      </c>
      <c r="J8" s="111">
        <f>総所得金額ほか!D6</f>
        <v>0</v>
      </c>
      <c r="K8" s="391"/>
      <c r="L8" s="111">
        <f>MAX(T32,0)</f>
        <v>0</v>
      </c>
      <c r="M8" s="111">
        <f>(L8-総所得金額ほか!J3)/'上場株式等の譲渡所得（源泉あり）・特定口座受入配当'!T29</f>
        <v>-480000</v>
      </c>
      <c r="N8" s="111">
        <f>ROUNDDOWN(MAX(M8,0),-3)</f>
        <v>0</v>
      </c>
      <c r="O8" s="111">
        <f>SUM(O2:Q3)+N3</f>
        <v>0</v>
      </c>
      <c r="P8" s="111">
        <f>$Q$10*MAX(0,総所得金額ほか!D20)</f>
        <v>0</v>
      </c>
      <c r="Q8" s="111">
        <f>$Q$10*MIN(60000000,MAX(0,総所得金額ほか!D22))</f>
        <v>0</v>
      </c>
      <c r="R8" s="111">
        <f>$Q$10*MAX(0,総所得金額ほか!D24)+MAX(総所得金額ほか!D22-60000000,0)</f>
        <v>0</v>
      </c>
      <c r="S8" s="111">
        <f t="array" ref="S8">MAX(0,'株式等譲渡所得（源泉徴収されないもの）'!E8)</f>
        <v>0</v>
      </c>
      <c r="T8" s="111">
        <f>MAX(0,先物取引に係る雑所得等!C7)</f>
        <v>0</v>
      </c>
      <c r="U8" s="111">
        <f>'上場株式等の譲渡所得（源泉あり）・特定口座受入配当'!T5+'上場株式等の譲渡所得（源泉あり）・特定口座受入配当'!T21</f>
        <v>0</v>
      </c>
      <c r="V8" s="111">
        <f t="shared" ref="V8:X8" si="0">ROUNDDOWN(MAX(0,V10),-3)</f>
        <v>0</v>
      </c>
      <c r="W8" s="111">
        <f t="shared" si="0"/>
        <v>0</v>
      </c>
      <c r="X8" s="111">
        <f t="shared" si="0"/>
        <v>0</v>
      </c>
      <c r="Y8" s="111">
        <f>ROUNDDOWN(MAX(0,Y10),-3)</f>
        <v>0</v>
      </c>
      <c r="Z8" s="111">
        <f>(W8+Y8)*15%+V8*30%+X8*10%</f>
        <v>0</v>
      </c>
      <c r="AA8" s="111">
        <f>ROUNDDOWN(MAX(0,MIN($AE$2,AE4)-MAX(0,-Y10)),-3)</f>
        <v>0</v>
      </c>
      <c r="AB8" s="111">
        <f>Y3+SUM(Z2:AB3)</f>
        <v>0</v>
      </c>
      <c r="AC8" s="111">
        <f>O8+Z8+AB8</f>
        <v>0</v>
      </c>
      <c r="AD8" s="111">
        <f>IF(N8+Y8*(1-1)&gt;20000000,"a",特定口座受入配当⑥⑦の内訳・配当控除!G19)</f>
        <v>0</v>
      </c>
      <c r="AE8" s="111">
        <f>AC8-AD8</f>
        <v>0</v>
      </c>
      <c r="AF8" s="109">
        <f>IF(AD8="a",0,IF(AG8&gt;0,0,IF($AG$4=1,MIN(136500,(N8+総所得金額ほか!$D$26)*7%,MAX(0,各種控除必要情報!E29-MAX(0,AE8))),MIN(97500,(N8+総所得金額ほか!$D$26)*5%,MAX(0,各種控除必要情報!E29-MAX(0,AE8))))))*$J$14</f>
        <v>0</v>
      </c>
      <c r="AG8" s="109">
        <f>(AE8-AF4*各種控除必要情報!E29*$J$14-各種控除必要情報!S47*$J$12)*J32</f>
        <v>0</v>
      </c>
      <c r="AH8" s="388">
        <f>30000*M18*$M$16*AH18</f>
        <v>0</v>
      </c>
      <c r="AI8" s="109">
        <f>MAX(0,AG8)-AH8*$AH$21</f>
        <v>0</v>
      </c>
      <c r="AK8" s="158" t="s">
        <v>737</v>
      </c>
      <c r="AL8" s="158"/>
    </row>
    <row r="9" spans="2:44" ht="13.5" thickBot="1" x14ac:dyDescent="0.25">
      <c r="D9" s="2" t="s">
        <v>81</v>
      </c>
      <c r="E9" s="117">
        <f>IF(ISERROR(AE9),"――――――――",ROUNDDOWN(MAX(AI9,0)*1.021,0))</f>
        <v>0</v>
      </c>
      <c r="F9" s="117">
        <f>IF(ISERROR(AE9),"――――――――",'上場株式等の譲渡所得（源泉あり）・特定口座受入配当'!U6+'上場株式等の譲渡所得（源泉あり）・特定口座受入配当'!U16+'株式配当等（特定口座受入配当除く）'!E41+'株式配当等（特定口座受入配当除く）'!E67+'株式配当等（特定口座受入配当除く）'!E83+'株式配当等（特定口座受入配当除く）'!E99+'上場株式等の譲渡所得（源泉あり）・特定口座受入配当'!X19+'株式配当等（特定口座受入配当除く）'!I41+'株式配当等（特定口座受入配当除く）'!I67)</f>
        <v>0</v>
      </c>
      <c r="G9" s="117">
        <f>IF(ISERROR(AE9),"――――――",SUM(E9:F9))</f>
        <v>0</v>
      </c>
      <c r="J9" s="111">
        <f>J8</f>
        <v>0</v>
      </c>
      <c r="K9" s="391"/>
      <c r="L9" s="111">
        <f>MAX(T33,0)</f>
        <v>0</v>
      </c>
      <c r="M9" s="111">
        <f>L9-総所得金額ほか!K3</f>
        <v>-480000</v>
      </c>
      <c r="N9" s="111">
        <f>ROUNDDOWN(MAX(M9,0),-3)</f>
        <v>0</v>
      </c>
      <c r="O9" s="111">
        <f>SUM(O4:Q5)+N5</f>
        <v>0</v>
      </c>
      <c r="P9" s="111">
        <f>P8</f>
        <v>0</v>
      </c>
      <c r="Q9" s="111">
        <f>Q8</f>
        <v>0</v>
      </c>
      <c r="R9" s="111">
        <f>R8</f>
        <v>0</v>
      </c>
      <c r="S9" s="111">
        <f>S8</f>
        <v>0</v>
      </c>
      <c r="T9" s="111">
        <f>T8</f>
        <v>0</v>
      </c>
      <c r="U9" s="111">
        <f>'上場株式等の譲渡所得（源泉あり）・特定口座受入配当'!T5+'上場株式等の譲渡所得（源泉あり）・特定口座受入配当'!T14</f>
        <v>0</v>
      </c>
      <c r="V9" s="111">
        <f t="shared" ref="V9:X9" si="1">ROUNDDOWN(MAX(0,V11),-3)</f>
        <v>0</v>
      </c>
      <c r="W9" s="111">
        <f t="shared" si="1"/>
        <v>0</v>
      </c>
      <c r="X9" s="111">
        <f t="shared" si="1"/>
        <v>0</v>
      </c>
      <c r="Y9" s="111">
        <f>ROUNDDOWN(MAX(0,Y11),-3)</f>
        <v>0</v>
      </c>
      <c r="Z9" s="111">
        <f>(W9+Y9)*15%+V9*30%+X9*10%</f>
        <v>0</v>
      </c>
      <c r="AA9" s="111">
        <f>ROUNDDOWN(MAX(0,MIN($AE$2,AE5)-MAX(0,-Y11)),-3)</f>
        <v>0</v>
      </c>
      <c r="AB9" s="111">
        <f>Y5+SUM(Z4:AB5)</f>
        <v>0</v>
      </c>
      <c r="AC9" s="111">
        <f>O9+Z9+AB9</f>
        <v>0</v>
      </c>
      <c r="AD9" s="111">
        <f>'株式配当等（特定口座受入配当除く）'!E102</f>
        <v>0</v>
      </c>
      <c r="AE9" s="111">
        <f>AC9-AD9</f>
        <v>0</v>
      </c>
      <c r="AF9" s="109">
        <f>IF(AG9&gt;0,0,IF($AG$4=1,MIN(136500,(N9+総所得金額ほか!$D$26)*7%,MAX(0,各種控除必要情報!E29-MAX(0,AE9))),MIN(97500,(N9+総所得金額ほか!$D$26)*5%,MAX(0,各種控除必要情報!E29-MAX(0,AE9)))))*$J$14</f>
        <v>0</v>
      </c>
      <c r="AG9" s="109">
        <f>(AE9-AF5*各種控除必要情報!E29*$J$14-各種控除必要情報!S48*$J$12)*J33</f>
        <v>0</v>
      </c>
      <c r="AH9" s="388">
        <f>30000*M18*$M$16*AH19</f>
        <v>0</v>
      </c>
      <c r="AI9" s="109">
        <f>MAX(0,AG9)-AH9*$AH$21</f>
        <v>0</v>
      </c>
      <c r="AK9" s="191" t="s">
        <v>738</v>
      </c>
      <c r="AL9" s="253"/>
    </row>
    <row r="10" spans="2:44" ht="13.5" thickBot="1" x14ac:dyDescent="0.25">
      <c r="J10" s="336">
        <f>IF(シェアウェア版有効設定!C4="☑",1,0)</f>
        <v>1</v>
      </c>
      <c r="K10" s="2" t="s">
        <v>739</v>
      </c>
      <c r="L10" s="119">
        <f>IF(G8="――――――",1,IF(MAX(AE8,0)&lt;MAX(AE9,0),0,1))</f>
        <v>1</v>
      </c>
      <c r="M10" s="2" t="s">
        <v>740</v>
      </c>
      <c r="N10" t="s">
        <v>741</v>
      </c>
      <c r="O10" s="119">
        <f>IF(G8="――――――",0,1)</f>
        <v>1</v>
      </c>
      <c r="P10" s="2" t="s">
        <v>742</v>
      </c>
      <c r="Q10" s="109">
        <f>1-(1-0*M16)*(1-J14)</f>
        <v>0</v>
      </c>
      <c r="R10" s="335" t="s">
        <v>743</v>
      </c>
      <c r="T10" s="335" t="s">
        <v>744</v>
      </c>
      <c r="U10" s="109">
        <f>IF(M8&lt;0,U8,ROUNDDOWN('上場株式等の譲渡所得（源泉あり）・特定口座受入配当'!T5,-3)+ROUNDDOWN('上場株式等の譲渡所得（源泉あり）・特定口座受入配当'!T21,-3))</f>
        <v>0</v>
      </c>
      <c r="V10" s="109">
        <f>P8-MAX(0,-M8)</f>
        <v>-480000</v>
      </c>
      <c r="W10" s="109">
        <f>R8-MAX(0,-V10)</f>
        <v>-480000</v>
      </c>
      <c r="X10" s="109">
        <f>Q8-MAX(0,-W10)</f>
        <v>-480000</v>
      </c>
      <c r="Y10" s="109">
        <f>'上場株式等の譲渡所得（源泉あり）・特定口座受入配当'!T29*SUM(S8:T8)+U10-MAX(0,-X10)</f>
        <v>-480000</v>
      </c>
      <c r="AD10" t="s">
        <v>745</v>
      </c>
    </row>
    <row r="11" spans="2:44" ht="13.5" thickBot="1" x14ac:dyDescent="0.25">
      <c r="D11" s="2"/>
      <c r="E11" s="6" t="s">
        <v>746</v>
      </c>
      <c r="F11" s="7" t="s">
        <v>747</v>
      </c>
      <c r="G11" s="8" t="s">
        <v>697</v>
      </c>
      <c r="I11" s="2" t="s">
        <v>748</v>
      </c>
      <c r="J11" s="337">
        <f>IF(シェアウェア版有効設定!C5="☑",1,0)</f>
        <v>0</v>
      </c>
      <c r="K11" s="2" t="s">
        <v>749</v>
      </c>
      <c r="L11" s="2"/>
      <c r="M11" t="s">
        <v>698</v>
      </c>
      <c r="N11" t="s">
        <v>699</v>
      </c>
      <c r="Q11" t="s">
        <v>750</v>
      </c>
      <c r="T11" s="335" t="s">
        <v>751</v>
      </c>
      <c r="U11" s="109">
        <f>IF(M9&lt;0,U9,ROUNDDOWN('上場株式等の譲渡所得（源泉あり）・特定口座受入配当'!T5,-3)+ROUNDDOWN('上場株式等の譲渡所得（源泉あり）・特定口座受入配当'!T14,-3))</f>
        <v>0</v>
      </c>
      <c r="V11" s="109">
        <f>P9-MAX(0,-M9)</f>
        <v>-480000</v>
      </c>
      <c r="W11" s="109">
        <f>R9-MAX(0,-V11)</f>
        <v>-480000</v>
      </c>
      <c r="X11" s="109">
        <f>Q9-MAX(0,-W11)</f>
        <v>-480000</v>
      </c>
      <c r="Y11" s="109">
        <f>SUM(S9:T9)+U11-MAX(0,-X11)</f>
        <v>-480000</v>
      </c>
      <c r="AB11" s="4" t="s">
        <v>752</v>
      </c>
      <c r="AC11" s="4"/>
      <c r="AD11" s="331" t="s">
        <v>753</v>
      </c>
      <c r="AE11" s="331" t="s">
        <v>753</v>
      </c>
      <c r="AF11" s="331"/>
      <c r="AG11" s="331" t="s">
        <v>754</v>
      </c>
      <c r="AH11" s="331" t="s">
        <v>755</v>
      </c>
      <c r="AI11" s="331"/>
      <c r="AK11" s="2" t="s">
        <v>756</v>
      </c>
    </row>
    <row r="12" spans="2:44" ht="14.5" thickBot="1" x14ac:dyDescent="0.25">
      <c r="B12" s="82" t="s">
        <v>757</v>
      </c>
      <c r="D12" s="2"/>
      <c r="E12" s="8" t="s">
        <v>758</v>
      </c>
      <c r="F12" s="7" t="s">
        <v>759</v>
      </c>
      <c r="G12" s="7" t="s">
        <v>710</v>
      </c>
      <c r="H12" s="3"/>
      <c r="I12" s="8" t="s">
        <v>760</v>
      </c>
      <c r="J12" s="338">
        <f>IF(シェアウェア版有効設定!C6="☑",1,0)</f>
        <v>0</v>
      </c>
      <c r="K12" s="390" t="s">
        <v>713</v>
      </c>
      <c r="L12" t="s">
        <v>714</v>
      </c>
      <c r="M12" t="s">
        <v>715</v>
      </c>
      <c r="N12" s="4" t="s">
        <v>716</v>
      </c>
      <c r="O12" s="4" t="s">
        <v>761</v>
      </c>
      <c r="P12" t="s">
        <v>762</v>
      </c>
      <c r="Q12" s="3" t="s">
        <v>763</v>
      </c>
      <c r="R12" s="4"/>
      <c r="S12" s="4" t="s">
        <v>721</v>
      </c>
      <c r="T12" s="4" t="s">
        <v>722</v>
      </c>
      <c r="U12" s="4" t="s">
        <v>723</v>
      </c>
      <c r="V12" s="331" t="s">
        <v>764</v>
      </c>
      <c r="W12" s="331" t="s">
        <v>765</v>
      </c>
      <c r="X12" s="331" t="s">
        <v>766</v>
      </c>
      <c r="Y12" s="331" t="s">
        <v>767</v>
      </c>
      <c r="Z12" s="331" t="s">
        <v>768</v>
      </c>
      <c r="AA12" s="4" t="s">
        <v>769</v>
      </c>
      <c r="AB12" s="4" t="s">
        <v>770</v>
      </c>
      <c r="AC12" s="331" t="s">
        <v>771</v>
      </c>
      <c r="AD12" s="331" t="s">
        <v>772</v>
      </c>
      <c r="AE12" s="331" t="s">
        <v>773</v>
      </c>
      <c r="AF12" s="331" t="s">
        <v>774</v>
      </c>
      <c r="AG12" s="4" t="s">
        <v>770</v>
      </c>
      <c r="AH12" s="331" t="s">
        <v>775</v>
      </c>
      <c r="AI12" s="331" t="s">
        <v>776</v>
      </c>
      <c r="AK12" s="191" t="s">
        <v>777</v>
      </c>
    </row>
    <row r="13" spans="2:44" ht="13.5" thickBot="1" x14ac:dyDescent="0.25">
      <c r="B13" s="2" t="s">
        <v>778</v>
      </c>
      <c r="D13" s="2" t="s">
        <v>80</v>
      </c>
      <c r="E13" s="117" t="str">
        <f>IF(OR($M$16=0,ISERROR(AE8)),"――――――――",$R$16*J18+MAX(0,(ROUNDDOWN(AG13-P18,-2)+ROUNDDOWN(AG15-Q18,-2))*K18-AH13*$AH$22-AH15*$AH$22-10000*$AH32*$AH18*$AH$21))</f>
        <v>――――――――</v>
      </c>
      <c r="F13" s="118" t="str">
        <f>IF(OR($M$16=0,ISERROR(AE8)),"――――――――",F14)</f>
        <v>――――――――</v>
      </c>
      <c r="G13" s="117" t="str">
        <f>IF(OR($M$16=0,ISERROR(AE8)),"――――――",SUM(E13:F13))</f>
        <v>――――――</v>
      </c>
      <c r="H13" s="119"/>
      <c r="I13" s="282">
        <f>(N13+Y13)*$M$32*$M$16</f>
        <v>0</v>
      </c>
      <c r="J13" s="339">
        <f>IF(シェアウェア版有効設定!C7="☑",1,0)</f>
        <v>0</v>
      </c>
      <c r="K13" s="391"/>
      <c r="L13" s="109">
        <f>AA32</f>
        <v>0</v>
      </c>
      <c r="M13" s="109">
        <f>(L13-総所得金額ほか!J4)/'上場株式等の譲渡所得（源泉あり）・特定口座受入配当'!T29</f>
        <v>-430000</v>
      </c>
      <c r="N13" s="111">
        <f>ROUNDDOWN(MAX(M13,0),-3)</f>
        <v>0</v>
      </c>
      <c r="O13" s="109">
        <f>N13*6%</f>
        <v>0</v>
      </c>
      <c r="P13" s="109">
        <f>N13-所得控除の内訳!L15</f>
        <v>-50000</v>
      </c>
      <c r="Q13" s="109">
        <f>(AB13+AB15)*0.2</f>
        <v>0</v>
      </c>
      <c r="R13" s="109">
        <f>R8</f>
        <v>0</v>
      </c>
      <c r="S13" s="109">
        <f>S8</f>
        <v>0</v>
      </c>
      <c r="T13" s="109">
        <f>MAX(0,先物取引に係る雑所得等!D7)</f>
        <v>0</v>
      </c>
      <c r="U13" s="109">
        <f>'上場株式等の譲渡所得（源泉あり）・特定口座受入配当'!T23+'上場株式等の譲渡所得（源泉あり）・特定口座受入配当'!T9</f>
        <v>0</v>
      </c>
      <c r="V13" s="111">
        <f t="shared" ref="V13:X13" si="2">ROUNDDOWN(MAX(0,V15),-3)</f>
        <v>0</v>
      </c>
      <c r="W13" s="111">
        <f t="shared" si="2"/>
        <v>0</v>
      </c>
      <c r="X13" s="111">
        <f t="shared" si="2"/>
        <v>0</v>
      </c>
      <c r="Y13" s="111">
        <f>ROUNDDOWN(MAX(0,'上場株式等の譲渡所得（源泉あり）・特定口座受入配当'!T29*SUM(S13:U13)-MAX(0,-X15)),-3)</f>
        <v>0</v>
      </c>
      <c r="Z13" s="109">
        <f>(W13+Y13)*3%+V13*5.4%+X13*2.4%</f>
        <v>0</v>
      </c>
      <c r="AA13" s="109">
        <f>所得控除の内訳!L16</f>
        <v>0</v>
      </c>
      <c r="AB13" s="111">
        <f>MAX(0,O13+Z13-AA13)</f>
        <v>0</v>
      </c>
      <c r="AC13" s="109">
        <f>IF(Q16=5,特定口座受入配当⑥⑦の内訳・配当控除!L28,特定口座受入配当⑥⑦の内訳・配当控除!G32-AC15)</f>
        <v>0</v>
      </c>
      <c r="AD13" s="109">
        <f>(各種控除必要情報!N28)*$J$12</f>
        <v>0</v>
      </c>
      <c r="AE13" s="111">
        <f>各種控除必要情報!N29*$J$12</f>
        <v>0</v>
      </c>
      <c r="AF13" s="109">
        <f>SUM(AC13:AE13)</f>
        <v>0</v>
      </c>
      <c r="AG13" s="109">
        <f>MAX(0,AB13-AF13-(AF8*(1-各種控除必要情報!K35)+AF9*各種控除必要情報!K35)*0.6)</f>
        <v>0</v>
      </c>
      <c r="AH13" s="109">
        <f>(6000*AH36*$AH$18+MAX(0,-AI8)*0.6*0)*$M$16</f>
        <v>0</v>
      </c>
      <c r="AI13" s="419">
        <f>MAX(0,AG13-AH13*1)</f>
        <v>0</v>
      </c>
      <c r="AK13" s="2" t="s">
        <v>779</v>
      </c>
    </row>
    <row r="14" spans="2:44" ht="13.5" thickBot="1" x14ac:dyDescent="0.25">
      <c r="B14" s="2" t="s">
        <v>780</v>
      </c>
      <c r="D14" s="2" t="s">
        <v>81</v>
      </c>
      <c r="E14" s="117" t="str">
        <f>IF(OR($M$16=0,ISERR(AG14)),"――――――――",$R$16*J19+MAX(0,(ROUNDDOWN(AG14-P19,-2)+ROUNDDOWN(AG16-Q19,-2))*K19-AH14*$AH$22-AH16*$AH$22-10000*$AH33*$AH19*$AH$21))</f>
        <v>――――――――</v>
      </c>
      <c r="F14" s="117" t="str">
        <f>IF(OR($M$16=0,ISERR(AB14)),"――――――――",'上場株式等の譲渡所得（源泉あり）・特定口座受入配当'!V5+'上場株式等の譲渡所得（源泉あり）・特定口座受入配当'!V15+'株式配当等（特定口座受入配当除く）'!F42+'株式配当等（特定口座受入配当除く）'!F68+'株式配当等（特定口座受入配当除く）'!F84)</f>
        <v>――――――――</v>
      </c>
      <c r="G14" s="117" t="str">
        <f>IF(OR($M$16=0,ISERR(AB14)),"――――――",SUM(E14:F14))</f>
        <v>――――――</v>
      </c>
      <c r="H14" s="119"/>
      <c r="I14" s="282">
        <f>(N14+Y14)*$M$32*$M$16</f>
        <v>0</v>
      </c>
      <c r="J14" s="340">
        <f>IF(シェアウェア版有効設定!C8="☑",1,0)</f>
        <v>0</v>
      </c>
      <c r="K14" s="391"/>
      <c r="L14" s="109">
        <f>AA33</f>
        <v>0</v>
      </c>
      <c r="M14" s="109">
        <f>L14-総所得金額ほか!K4</f>
        <v>-430000</v>
      </c>
      <c r="N14" s="111">
        <f>ROUNDDOWN(MAX(M14,0),-3)</f>
        <v>0</v>
      </c>
      <c r="O14" s="109">
        <f>N14*6%</f>
        <v>0</v>
      </c>
      <c r="P14" s="109">
        <f>N14-所得控除の内訳!M15</f>
        <v>-50000</v>
      </c>
      <c r="Q14" s="109">
        <f>(AB14+AB16)*0.2</f>
        <v>0</v>
      </c>
      <c r="R14" s="109">
        <f>R9</f>
        <v>0</v>
      </c>
      <c r="S14" s="109">
        <f>S13</f>
        <v>0</v>
      </c>
      <c r="T14" s="109">
        <f>T13</f>
        <v>0</v>
      </c>
      <c r="U14" s="109">
        <f>'上場株式等の譲渡所得（源泉あり）・特定口座受入配当'!T12+'上場株式等の譲渡所得（源泉あり）・特定口座受入配当'!T9</f>
        <v>0</v>
      </c>
      <c r="V14" s="111">
        <f t="shared" ref="V14:X14" si="3">ROUNDDOWN(MAX(0,V16),-3)</f>
        <v>0</v>
      </c>
      <c r="W14" s="111">
        <f t="shared" si="3"/>
        <v>0</v>
      </c>
      <c r="X14" s="111">
        <f t="shared" si="3"/>
        <v>0</v>
      </c>
      <c r="Y14" s="111">
        <f>ROUNDDOWN(MAX(0,SUM(S14:U14)-MAX(0,-X16)),-3)</f>
        <v>0</v>
      </c>
      <c r="Z14" s="109">
        <f>(W14+Y14)*3%+V14*5.4%+X14*2.4%</f>
        <v>0</v>
      </c>
      <c r="AA14" s="109">
        <f>所得控除の内訳!M16</f>
        <v>0</v>
      </c>
      <c r="AB14" s="111">
        <f>MAX(0,O14+Z14-AA14)</f>
        <v>0</v>
      </c>
      <c r="AC14" s="109">
        <f>'株式配当等（特定口座受入配当除く）'!F102-AC16</f>
        <v>0</v>
      </c>
      <c r="AD14" s="109">
        <f>(各種控除必要情報!O28)*$J$12</f>
        <v>0</v>
      </c>
      <c r="AE14" s="111">
        <f>各種控除必要情報!O29*$J$12</f>
        <v>0</v>
      </c>
      <c r="AF14" s="109">
        <f>SUM(AC14:AE14)</f>
        <v>0</v>
      </c>
      <c r="AG14" s="109">
        <f>MAX(0,AB14-AF14-(AF8*各種控除必要情報!J35+AF9*(1-各種控除必要情報!J35))*0.6)</f>
        <v>0</v>
      </c>
      <c r="AH14" s="109">
        <f>(6000*AH37*$AH$19+MAX(0,-AI9)*0.6*0)*$M$16</f>
        <v>0</v>
      </c>
      <c r="AI14" s="419">
        <f>MAX(0,AG14-AH14*1)</f>
        <v>0</v>
      </c>
      <c r="AK14" s="191" t="s">
        <v>1332</v>
      </c>
    </row>
    <row r="15" spans="2:44" ht="13.5" hidden="1" thickBot="1" x14ac:dyDescent="0.25">
      <c r="E15" s="157" t="s">
        <v>781</v>
      </c>
      <c r="J15" s="240">
        <f>IF(シェアウェア版有効設定!C9="☑",1,0)</f>
        <v>1</v>
      </c>
      <c r="K15" s="2" t="s">
        <v>782</v>
      </c>
      <c r="L15" s="179" t="s">
        <v>783</v>
      </c>
      <c r="M15" s="2" t="s">
        <v>784</v>
      </c>
      <c r="N15" s="148" t="s">
        <v>785</v>
      </c>
      <c r="O15" s="109">
        <f>N13*4%</f>
        <v>0</v>
      </c>
      <c r="P15" s="148" t="s">
        <v>786</v>
      </c>
      <c r="V15" s="109">
        <f>P8-MAX(0,-M13)</f>
        <v>-430000</v>
      </c>
      <c r="W15" s="109">
        <f>R8-MAX(0,-V15)</f>
        <v>-430000</v>
      </c>
      <c r="X15" s="109">
        <f>Q8-MAX(0,-W15)</f>
        <v>-430000</v>
      </c>
      <c r="Y15" s="147" t="s">
        <v>787</v>
      </c>
      <c r="Z15" s="111">
        <f>(W13+Y13)*2%+V13*3.6%+X13*1.6%</f>
        <v>0</v>
      </c>
      <c r="AA15" s="109">
        <f>所得控除の内訳!L17</f>
        <v>0</v>
      </c>
      <c r="AB15" s="111">
        <f>MAX(0,O15+Z15-AA15)</f>
        <v>0</v>
      </c>
      <c r="AC15" s="111">
        <f>IF(Q16=5,特定口座受入配当⑥⑦の内訳・配当控除!G28,特定口座受入配当⑥⑦の内訳・配当控除!L21)</f>
        <v>0</v>
      </c>
      <c r="AD15" s="111">
        <f>(各種控除必要情報!P28)*$J$12</f>
        <v>0</v>
      </c>
      <c r="AE15" s="111">
        <f>各種控除必要情報!P29*$J$12</f>
        <v>0</v>
      </c>
      <c r="AF15" s="109">
        <f>SUM(AC15:AE15)</f>
        <v>0</v>
      </c>
      <c r="AG15" s="109">
        <f>MAX(0,AB15-AF15-(AF8*(1-各種控除必要情報!K35)+AF9*各種控除必要情報!K35)*0.4)</f>
        <v>0</v>
      </c>
      <c r="AH15" s="109">
        <f>(4000*AH36*$AH$18+MAX(0,-AI8)*0.4*0)*$M$16</f>
        <v>0</v>
      </c>
      <c r="AI15" s="419">
        <f>MAX(0,AG15-AH15*1)</f>
        <v>0</v>
      </c>
      <c r="AL15" s="157" t="s">
        <v>781</v>
      </c>
    </row>
    <row r="16" spans="2:44" ht="13.5" hidden="1" thickBot="1" x14ac:dyDescent="0.25">
      <c r="E16" s="157" t="s">
        <v>781</v>
      </c>
      <c r="I16" s="201" t="s">
        <v>1333</v>
      </c>
      <c r="J16" s="241">
        <f>IF(シェアウェア版有効設定!C10="☑",1,0)</f>
        <v>1</v>
      </c>
      <c r="K16" s="2" t="s">
        <v>788</v>
      </c>
      <c r="L16" s="119">
        <f>IF(OR(各種控除必要情報!G9="☑",各種控除必要情報!J7&gt;0),1,0)</f>
        <v>0</v>
      </c>
      <c r="M16" s="371">
        <f>IF(シェアウェア版有効設定!C12="☑",1,0)*(1-(1-J12)*(1-J13)*(1-J14))</f>
        <v>0</v>
      </c>
      <c r="N16" s="109">
        <f>1-(1-J16)*(1-M33)</f>
        <v>1</v>
      </c>
      <c r="O16" s="109">
        <f>N14*4%</f>
        <v>0</v>
      </c>
      <c r="Q16" s="468">
        <f>'上場株式等の譲渡所得（源泉あり）・特定口座受入配当'!S25</f>
        <v>5</v>
      </c>
      <c r="R16" s="109">
        <v>5000</v>
      </c>
      <c r="S16" s="147" t="s">
        <v>789</v>
      </c>
      <c r="V16" s="109">
        <f>P9-MAX(0,-M14)</f>
        <v>-430000</v>
      </c>
      <c r="W16" s="109">
        <f>R9-MAX(0,-V16)</f>
        <v>-430000</v>
      </c>
      <c r="X16" s="109">
        <f>Q9-MAX(0,-W16)</f>
        <v>-430000</v>
      </c>
      <c r="Z16" s="111">
        <f>(W14+Y14)*2%+V14*3.6%+X14*1.6%</f>
        <v>0</v>
      </c>
      <c r="AA16" s="109">
        <f>所得控除の内訳!M17</f>
        <v>0</v>
      </c>
      <c r="AB16" s="111">
        <f>MAX(0,O16+Z16-AA16)</f>
        <v>0</v>
      </c>
      <c r="AC16" s="111">
        <f>'株式配当等（特定口座受入配当除く）'!F102*12/28</f>
        <v>0</v>
      </c>
      <c r="AD16" s="111">
        <f>(各種控除必要情報!Q28)*$J$12</f>
        <v>0</v>
      </c>
      <c r="AE16" s="111">
        <f>各種控除必要情報!Q29*$J$12</f>
        <v>0</v>
      </c>
      <c r="AF16" s="109">
        <f>SUM(AC16:AE16)</f>
        <v>0</v>
      </c>
      <c r="AG16" s="109">
        <f>MAX(0,AB16-AF16-(AF8*各種控除必要情報!J35+AF9*(1-各種控除必要情報!J35))*0.4)</f>
        <v>0</v>
      </c>
      <c r="AH16" s="109">
        <f>(4000*AH37*$AH$19+MAX(0,-AI9)*0.4*0)*$M$16</f>
        <v>0</v>
      </c>
      <c r="AI16" s="419">
        <f>MAX(0,AG16-AH16*1)</f>
        <v>0</v>
      </c>
      <c r="AL16" s="157" t="s">
        <v>781</v>
      </c>
      <c r="AN16" s="238"/>
      <c r="AO16" s="241"/>
      <c r="AP16" s="282"/>
      <c r="AQ16" s="239"/>
      <c r="AR16" s="240"/>
    </row>
    <row r="17" spans="2:38" ht="18" customHeight="1" thickBot="1" x14ac:dyDescent="0.25">
      <c r="G17" s="486" t="s">
        <v>790</v>
      </c>
      <c r="I17" s="487" t="s">
        <v>1342</v>
      </c>
      <c r="J17" s="2" t="s">
        <v>791</v>
      </c>
      <c r="K17" s="2" t="s">
        <v>792</v>
      </c>
      <c r="L17" s="2" t="s">
        <v>793</v>
      </c>
      <c r="M17" s="2" t="s">
        <v>794</v>
      </c>
      <c r="N17" s="187" t="s">
        <v>795</v>
      </c>
      <c r="O17" s="187" t="s">
        <v>796</v>
      </c>
      <c r="P17" s="2" t="s">
        <v>797</v>
      </c>
      <c r="Q17" s="2" t="s">
        <v>798</v>
      </c>
      <c r="R17" s="2" t="s">
        <v>799</v>
      </c>
      <c r="S17" s="187" t="s">
        <v>800</v>
      </c>
      <c r="T17" s="187" t="s">
        <v>801</v>
      </c>
      <c r="U17" s="187" t="s">
        <v>802</v>
      </c>
      <c r="V17" s="3" t="s">
        <v>803</v>
      </c>
      <c r="W17" s="3" t="s">
        <v>804</v>
      </c>
      <c r="X17" s="297" t="s">
        <v>762</v>
      </c>
      <c r="Y17" s="335" t="s">
        <v>805</v>
      </c>
      <c r="Z17" s="335" t="s">
        <v>806</v>
      </c>
      <c r="AE17" s="335" t="s">
        <v>807</v>
      </c>
      <c r="AF17" s="335" t="s">
        <v>808</v>
      </c>
      <c r="AG17" s="332" t="s">
        <v>809</v>
      </c>
      <c r="AH17" s="332" t="s">
        <v>810</v>
      </c>
      <c r="AI17" s="332"/>
      <c r="AK17" s="497" t="s">
        <v>1334</v>
      </c>
      <c r="AL17" s="157"/>
    </row>
    <row r="18" spans="2:38" ht="14.5" thickBot="1" x14ac:dyDescent="0.25">
      <c r="B18" s="82" t="s">
        <v>811</v>
      </c>
      <c r="D18" s="2" t="s">
        <v>80</v>
      </c>
      <c r="E18" s="488" t="str">
        <f>IF($J$10*$O$10=0,"",IF(J18=0,"該当","非該当"))</f>
        <v>該当</v>
      </c>
      <c r="F18" s="147" t="s">
        <v>812</v>
      </c>
      <c r="G18" s="490" t="s">
        <v>436</v>
      </c>
      <c r="J18" s="109">
        <f>IF(OR(AND($L$16=1,F22+Y18*AB19&lt;=1350000),AND($J$10=1,F22+Y18*AB19&lt;=N18)),0,1)</f>
        <v>0</v>
      </c>
      <c r="K18" s="109">
        <f>IF(AND(F32&lt;=O18,$J$10=1),0,J18)</f>
        <v>0</v>
      </c>
      <c r="L18" s="109">
        <f>IF(各種控除必要情報!Q14&gt;0,1,0)+SUM(各種控除必要情報!E15:E20)</f>
        <v>0</v>
      </c>
      <c r="M18" s="109">
        <f>L18+1</f>
        <v>1</v>
      </c>
      <c r="N18" s="109">
        <f>IF($F$19=1,S18,IF($F$19=2,T18,U18))+100000</f>
        <v>450000</v>
      </c>
      <c r="O18" s="109">
        <f>350000*M18+320000*IF(M18=1,0,1)+100000</f>
        <v>450000</v>
      </c>
      <c r="P18" s="109">
        <f>IF(OR(AG13+AG15=0,O18-(F32-AG13-AG15)&lt;0,O18&gt;=F32),0,(O18-(F32-AG13-AG15))*AG13/(AG13+AG15))</f>
        <v>0</v>
      </c>
      <c r="Q18" s="109">
        <f>IF(OR(AG13+AG15=0,O18-(F32-AG13-AG15)&lt;0,O18&gt;=F32),0,(O18-(F32-AG13-AG15))*AG15/(AG13+AG15))</f>
        <v>0</v>
      </c>
      <c r="R18" s="109">
        <f>IF($G$18="☑",1-J18,0)</f>
        <v>0</v>
      </c>
      <c r="S18" s="109">
        <f>350000*$M18+210000*IF($M18=1,0,1)</f>
        <v>350000</v>
      </c>
      <c r="T18" s="109">
        <f>315000*$M18+189000*IF($M18=1,0,1)</f>
        <v>315000</v>
      </c>
      <c r="U18" s="109">
        <f>280000*$M18+168000*IF($M18=1,0,1)</f>
        <v>280000</v>
      </c>
      <c r="V18" s="5">
        <f>MIN(Z14,Z17)</f>
        <v>0</v>
      </c>
      <c r="W18" s="5">
        <f>Z14-X16</f>
        <v>430000</v>
      </c>
      <c r="X18" s="109"/>
      <c r="Y18" s="441">
        <f>'上場株式等の譲渡所得（源泉あり）・特定口座受入配当'!Q29</f>
        <v>0</v>
      </c>
      <c r="Z18" s="441">
        <f>'上場株式等の譲渡所得（源泉あり）・特定口座受入配当'!R29</f>
        <v>0</v>
      </c>
      <c r="AA18" s="332" t="s">
        <v>813</v>
      </c>
      <c r="AB18" s="441">
        <f>'上場株式等の譲渡所得（源泉あり）・特定口座受入配当'!R30</f>
        <v>0</v>
      </c>
      <c r="AC18" s="332" t="s">
        <v>814</v>
      </c>
      <c r="AD18" s="109">
        <f>IF(各種控除必要情報!$G$30="☑",$AG$18,IF(各種控除必要情報!$G$31="☑",$AF$18,$AE$18))*IF(総所得金額ほか!$D$22&gt;0,0,1)</f>
        <v>30000000</v>
      </c>
      <c r="AE18" s="435">
        <v>30000000</v>
      </c>
      <c r="AF18" s="435">
        <v>20000000</v>
      </c>
      <c r="AG18" s="435">
        <v>10000000</v>
      </c>
      <c r="AH18" s="109">
        <f>IF(F22&lt;=$AH$20,1,0)</f>
        <v>1</v>
      </c>
      <c r="AI18" s="484" t="s">
        <v>815</v>
      </c>
      <c r="AL18" s="157" t="s">
        <v>816</v>
      </c>
    </row>
    <row r="19" spans="2:38" ht="14.5" thickBot="1" x14ac:dyDescent="0.25">
      <c r="B19" s="185" t="s">
        <v>817</v>
      </c>
      <c r="D19" s="2" t="s">
        <v>81</v>
      </c>
      <c r="E19" s="489" t="str">
        <f>IF($J$10=0,"",IF(J19=0,"該当","非該当"))</f>
        <v>該当</v>
      </c>
      <c r="F19" s="186">
        <v>1</v>
      </c>
      <c r="I19" s="147" t="s">
        <v>818</v>
      </c>
      <c r="J19" s="109">
        <f>IF(OR(AND($L$16=1,F23+Y18*AB19&lt;=1350000),AND($J$10=1,F23+Y18*AB19&lt;=N19)),0,1)</f>
        <v>0</v>
      </c>
      <c r="K19" s="109">
        <f>IF(AND(F33&lt;=O19,$J$10=1),0,J19)</f>
        <v>0</v>
      </c>
      <c r="L19" s="109">
        <f>IF(各種控除必要情報!Q14&gt;0,1,0)+SUM(各種控除必要情報!E15:E20)</f>
        <v>0</v>
      </c>
      <c r="M19" s="109">
        <f>L19+1</f>
        <v>1</v>
      </c>
      <c r="N19" s="109">
        <f>IF($F$19=1,S19,IF($F$19=2,T19,U19))+100000</f>
        <v>450000</v>
      </c>
      <c r="O19" s="109">
        <f>350000*M19+320000*IF(M19=1,0,1)+100000</f>
        <v>450000</v>
      </c>
      <c r="P19" s="109">
        <f>IF(OR(AG14+AG16=0,O19-(F33-AG14-AG16)&lt;0,O19&gt;=F33),0,(O19-(F33-AG14-AG16))*AG14/(AG14+AG16))</f>
        <v>0</v>
      </c>
      <c r="Q19" s="109">
        <f>IF(OR(AG14+AG16=0,O19-(F33-AG14-AG16)&lt;0,O19&gt;=F33),0,(O19-(F33-AG14-AG16))*AG16/(AG14+AG16))</f>
        <v>0</v>
      </c>
      <c r="R19" s="109">
        <f>IF($G$18="☑",1-J19,0)</f>
        <v>0</v>
      </c>
      <c r="S19" s="109">
        <f>350000*$M19+210000*IF($M19=1,0,1)</f>
        <v>350000</v>
      </c>
      <c r="T19" s="109">
        <f>315000*$M19+189000*IF($M19=1,0,1)</f>
        <v>315000</v>
      </c>
      <c r="U19" s="109">
        <f>280000*$M19+168000*IF($M19=1,0,1)</f>
        <v>280000</v>
      </c>
      <c r="V19" s="122">
        <v>0</v>
      </c>
      <c r="W19" s="109">
        <f>MAX(0,総所得金額ほか!G4-総所得金額ほか!D6-総所得金額ほか!D24)</f>
        <v>0</v>
      </c>
      <c r="X19" s="109"/>
      <c r="Y19" s="109"/>
      <c r="Z19" s="109"/>
      <c r="AA19" s="332" t="s">
        <v>819</v>
      </c>
      <c r="AB19" s="441">
        <f>'上場株式等の譲渡所得（源泉あり）・特定口座受入配当'!R31</f>
        <v>0</v>
      </c>
      <c r="AC19" s="297"/>
      <c r="AH19" s="109">
        <f>IF(F23&lt;=$AH$20,1,0)</f>
        <v>1</v>
      </c>
      <c r="AI19" s="335" t="s">
        <v>820</v>
      </c>
      <c r="AL19" s="157" t="s">
        <v>821</v>
      </c>
    </row>
    <row r="20" spans="2:38" ht="14.5" thickBot="1" x14ac:dyDescent="0.25">
      <c r="I20" s="320"/>
      <c r="T20" s="297"/>
      <c r="Z20" s="297" t="s">
        <v>763</v>
      </c>
      <c r="AA20" s="332" t="s">
        <v>822</v>
      </c>
      <c r="AB20" s="441">
        <f>'上場株式等の譲渡所得（源泉あり）・特定口座受入配当'!R32</f>
        <v>0</v>
      </c>
      <c r="AC20" s="332" t="s">
        <v>823</v>
      </c>
      <c r="AD20" s="441">
        <f>'上場株式等の譲渡所得（源泉あり）・特定口座受入配当'!R34</f>
        <v>0</v>
      </c>
      <c r="AG20" s="389" t="s">
        <v>824</v>
      </c>
      <c r="AH20" s="109">
        <v>18050000</v>
      </c>
      <c r="AI20" s="335" t="s">
        <v>825</v>
      </c>
      <c r="AL20" s="157" t="s">
        <v>821</v>
      </c>
    </row>
    <row r="21" spans="2:38" ht="14.5" thickBot="1" x14ac:dyDescent="0.25">
      <c r="B21" s="82" t="s">
        <v>521</v>
      </c>
      <c r="D21" s="2"/>
      <c r="E21" s="7" t="s">
        <v>826</v>
      </c>
      <c r="F21" s="7" t="s">
        <v>827</v>
      </c>
      <c r="G21" s="7" t="s">
        <v>828</v>
      </c>
      <c r="I21" s="467" t="s">
        <v>829</v>
      </c>
      <c r="J21" s="4" t="s">
        <v>830</v>
      </c>
      <c r="K21" s="4" t="s">
        <v>831</v>
      </c>
      <c r="L21" s="4" t="s">
        <v>832</v>
      </c>
      <c r="M21" s="4" t="s">
        <v>722</v>
      </c>
      <c r="N21" s="4" t="s">
        <v>833</v>
      </c>
      <c r="O21" s="4" t="s">
        <v>834</v>
      </c>
      <c r="P21" s="4" t="s">
        <v>835</v>
      </c>
      <c r="Q21" s="332" t="s">
        <v>836</v>
      </c>
      <c r="R21" s="4" t="s">
        <v>837</v>
      </c>
      <c r="S21" s="331" t="s">
        <v>838</v>
      </c>
      <c r="T21" s="331" t="s">
        <v>839</v>
      </c>
      <c r="U21" s="332" t="s">
        <v>840</v>
      </c>
      <c r="Z21" s="335" t="s">
        <v>841</v>
      </c>
      <c r="AA21" s="332" t="s">
        <v>842</v>
      </c>
      <c r="AB21" s="441">
        <f>'上場株式等の譲渡所得（源泉あり）・特定口座受入配当'!R33</f>
        <v>0</v>
      </c>
      <c r="AC21" s="332" t="s">
        <v>843</v>
      </c>
      <c r="AD21" s="441">
        <f>'上場株式等の譲渡所得（源泉あり）・特定口座受入配当'!R38</f>
        <v>0</v>
      </c>
      <c r="AF21" s="274" t="s">
        <v>844</v>
      </c>
      <c r="AG21" s="388"/>
      <c r="AH21" s="109">
        <f>IF(I17="反映させる（令和6年所得）",1,0)</f>
        <v>0</v>
      </c>
      <c r="AI21" s="335" t="s">
        <v>1328</v>
      </c>
      <c r="AK21" s="148" t="s">
        <v>845</v>
      </c>
    </row>
    <row r="22" spans="2:38" ht="14.5" thickBot="1" x14ac:dyDescent="0.25">
      <c r="B22" s="81" t="s">
        <v>846</v>
      </c>
      <c r="D22" s="2" t="s">
        <v>80</v>
      </c>
      <c r="E22" s="118">
        <f>MAX(0,AD4)+S8+SUM(J22:N22)</f>
        <v>0</v>
      </c>
      <c r="F22" s="118">
        <f>Z32+SUM(J22:M22)+S8+O22+$Y$18*$AB$18</f>
        <v>0</v>
      </c>
      <c r="G22" s="282">
        <f>(Z37+SUM(M22:M22)+SUM(P8:S8)+O22+$Y$18*$AB$20)*(1-(1-$M$31)*(1-$J$10))</f>
        <v>0</v>
      </c>
      <c r="I22" s="282">
        <f>総所得金額ほか!D65</f>
        <v>0</v>
      </c>
      <c r="J22" s="109">
        <f>P8+総所得金額ほか!F20*$Q$10</f>
        <v>0</v>
      </c>
      <c r="K22" s="109">
        <f>Q8+R8+総所得金額ほか!F24*$Q$10+IF(Q8&gt;0,30000000)</f>
        <v>0</v>
      </c>
      <c r="L22" s="109"/>
      <c r="M22" s="109">
        <f>MAX(0,先物取引に係る雑所得等!C3)</f>
        <v>0</v>
      </c>
      <c r="N22" s="109">
        <f>MAX(0,'上場株式等の譲渡所得（源泉あり）・特定口座受入配当'!R5)+MAX(0,'上場株式等の譲渡所得（源泉あり）・特定口座受入配当'!R21)</f>
        <v>0</v>
      </c>
      <c r="O22" s="109">
        <f>MAX(0,'上場株式等の譲渡所得（源泉あり）・特定口座受入配当'!R8)+MAX(0,'上場株式等の譲渡所得（源泉あり）・特定口座受入配当'!R20)</f>
        <v>0</v>
      </c>
      <c r="P22" s="109">
        <f>$AE$2</f>
        <v>0</v>
      </c>
      <c r="Q22" s="332" t="s">
        <v>847</v>
      </c>
      <c r="R22" s="109">
        <f>IF(AND($I13&gt;=1450000,$I13&lt;3800000),1,0)</f>
        <v>0</v>
      </c>
      <c r="S22" s="109">
        <f>IF(AND($I13&gt;=3800000,$I13&lt;6900000),1,0)</f>
        <v>0</v>
      </c>
      <c r="T22" s="109">
        <f>IF($I13&gt;=6900000,1,0)</f>
        <v>0</v>
      </c>
      <c r="U22" s="332" t="s">
        <v>848</v>
      </c>
      <c r="V22" s="335" t="s">
        <v>849</v>
      </c>
      <c r="W22" s="335" t="s">
        <v>850</v>
      </c>
      <c r="X22" s="335" t="s">
        <v>851</v>
      </c>
      <c r="Y22" s="335"/>
      <c r="Z22" s="357">
        <f>総所得金額ほか!F3</f>
        <v>0</v>
      </c>
      <c r="AA22" s="335" t="s">
        <v>852</v>
      </c>
      <c r="AB22" s="335"/>
      <c r="AF22" s="109">
        <f>MAX(S26-100000,0)</f>
        <v>0</v>
      </c>
      <c r="AG22" s="388"/>
      <c r="AH22" s="109">
        <f>IF(I17="反映させる（令和5年所得）",1,0)</f>
        <v>0</v>
      </c>
      <c r="AI22" s="335" t="s">
        <v>1329</v>
      </c>
      <c r="AK22" s="148" t="s">
        <v>854</v>
      </c>
    </row>
    <row r="23" spans="2:38" ht="14.5" thickBot="1" x14ac:dyDescent="0.25">
      <c r="B23" s="81" t="s">
        <v>855</v>
      </c>
      <c r="D23" s="2" t="s">
        <v>81</v>
      </c>
      <c r="E23" s="118">
        <f>MAX(0,AD5)+S9+SUM(J23:N23)</f>
        <v>0</v>
      </c>
      <c r="F23" s="118">
        <f>Z33+SUM(J23:M23)+S9+O23+$Y$18*$AB$18</f>
        <v>0</v>
      </c>
      <c r="G23" s="282">
        <f>(Z38+SUM(M23:M23)+SUM(P9:S9)+O23+$Y$18*$AB$20)*(1-(1-$M$31)*(1-$J$10))</f>
        <v>0</v>
      </c>
      <c r="I23" s="454"/>
      <c r="J23" s="109">
        <f>J22</f>
        <v>0</v>
      </c>
      <c r="K23" s="109">
        <f>K22</f>
        <v>0</v>
      </c>
      <c r="L23" s="109"/>
      <c r="M23" s="109">
        <f>M22</f>
        <v>0</v>
      </c>
      <c r="N23" s="109">
        <f>MAX(0,'上場株式等の譲渡所得（源泉あり）・特定口座受入配当'!R5)+MAX(0,'上場株式等の譲渡所得（源泉あり）・特定口座受入配当'!R14)</f>
        <v>0</v>
      </c>
      <c r="O23" s="109">
        <f>MAX(0,'上場株式等の譲渡所得（源泉あり）・特定口座受入配当'!R8)+MAX(0,'上場株式等の譲渡所得（源泉あり）・特定口座受入配当'!R12)</f>
        <v>0</v>
      </c>
      <c r="P23" s="109">
        <f>$AE$2</f>
        <v>0</v>
      </c>
      <c r="R23" s="109">
        <f>IF(AND($I14&gt;=1450000,$I14&lt;3800000),1,0)</f>
        <v>0</v>
      </c>
      <c r="S23" s="109">
        <f>IF(AND($I14&gt;=3800000,$I14&lt;6900000),1,0)</f>
        <v>0</v>
      </c>
      <c r="T23" s="109">
        <f>IF($I14&gt;=6900000,1,0)</f>
        <v>0</v>
      </c>
      <c r="V23" s="109">
        <f>IF(AND($I$22&gt;=3830000,$I$22&lt;5200000,ISBLANK(I23)),1,0)</f>
        <v>0</v>
      </c>
      <c r="W23" s="109">
        <f>IF(AND($I$22&gt;=5200000),1,0)</f>
        <v>0</v>
      </c>
      <c r="X23" s="109">
        <f>V23*W23</f>
        <v>0</v>
      </c>
      <c r="Z23" s="357">
        <f>IF(ISBLANK(総所得金額ほか!F4),Z22,総所得金額ほか!F4)</f>
        <v>0</v>
      </c>
      <c r="AA23" s="335" t="s">
        <v>856</v>
      </c>
      <c r="AB23" s="335"/>
      <c r="AG23" s="424" t="s">
        <v>853</v>
      </c>
      <c r="AH23" s="109">
        <f>総所得金額ほか!C10</f>
        <v>0</v>
      </c>
      <c r="AI23" s="424" t="s">
        <v>857</v>
      </c>
      <c r="AK23" s="2" t="s">
        <v>858</v>
      </c>
    </row>
    <row r="24" spans="2:38" ht="15.65" customHeight="1" thickBot="1" x14ac:dyDescent="0.25">
      <c r="B24" s="2"/>
      <c r="E24" s="501" t="str">
        <f>IF(MAX(E22,F22,E23,F23)&lt;=480000,"扶養親族等に該当します。",IF(MIN(E22,F22,E23,F23)&lt;=480000,"扶養親族等に該当するパターンがあります。",IF(MIN(F22,F23)&gt;AH20,"令和6年度住民税の定額減税は対象外です",IF(MAX(F22,F23)&gt;AH20,"令和6年度住民税の定額減税が対象外となるパターンがあります",""))))</f>
        <v>扶養親族等に該当します。</v>
      </c>
      <c r="F24" s="294"/>
      <c r="G24" s="491"/>
      <c r="I24" s="492" t="s">
        <v>859</v>
      </c>
      <c r="AD24" s="551" t="s">
        <v>860</v>
      </c>
      <c r="AE24" s="551"/>
      <c r="AF24" s="552" t="s">
        <v>861</v>
      </c>
      <c r="AG24" s="551"/>
      <c r="AH24" s="109">
        <f>総所得金額ほか!D65</f>
        <v>0</v>
      </c>
      <c r="AI24" s="424" t="s">
        <v>862</v>
      </c>
      <c r="AK24" s="2" t="s">
        <v>863</v>
      </c>
    </row>
    <row r="25" spans="2:38" ht="14.5" thickBot="1" x14ac:dyDescent="0.25">
      <c r="B25" s="82" t="s">
        <v>864</v>
      </c>
      <c r="D25" s="2"/>
      <c r="E25" s="7" t="s">
        <v>826</v>
      </c>
      <c r="F25" s="7" t="s">
        <v>865</v>
      </c>
      <c r="H25" s="2"/>
      <c r="I25" s="147" t="s">
        <v>866</v>
      </c>
      <c r="J25" t="s">
        <v>867</v>
      </c>
      <c r="K25" s="4" t="s">
        <v>868</v>
      </c>
      <c r="L25" s="4" t="s">
        <v>869</v>
      </c>
      <c r="M25" s="4" t="s">
        <v>870</v>
      </c>
      <c r="N25" s="4" t="s">
        <v>104</v>
      </c>
      <c r="P25" s="4" t="s">
        <v>871</v>
      </c>
      <c r="Q25" s="4" t="s">
        <v>872</v>
      </c>
      <c r="R25" s="4" t="s">
        <v>873</v>
      </c>
      <c r="S25" s="4" t="s">
        <v>874</v>
      </c>
      <c r="T25" s="4" t="s">
        <v>875</v>
      </c>
      <c r="V25" s="422" t="s">
        <v>876</v>
      </c>
      <c r="W25" s="335" t="s">
        <v>877</v>
      </c>
      <c r="X25" s="335" t="s">
        <v>878</v>
      </c>
      <c r="Y25" s="335" t="s">
        <v>879</v>
      </c>
      <c r="Z25" s="335" t="s">
        <v>880</v>
      </c>
      <c r="AA25" s="335" t="s">
        <v>881</v>
      </c>
      <c r="AB25" s="335" t="s">
        <v>882</v>
      </c>
      <c r="AD25" s="4" t="s">
        <v>146</v>
      </c>
      <c r="AE25" s="4" t="s">
        <v>145</v>
      </c>
      <c r="AF25" s="4" t="s">
        <v>145</v>
      </c>
      <c r="AG25" s="4" t="s">
        <v>146</v>
      </c>
      <c r="AH25" s="109">
        <f>SUM(総所得金額ほか!D41:D51)</f>
        <v>0</v>
      </c>
      <c r="AI25" s="483" t="s">
        <v>883</v>
      </c>
      <c r="AL25" s="157" t="s">
        <v>821</v>
      </c>
    </row>
    <row r="26" spans="2:38" ht="13.5" thickBot="1" x14ac:dyDescent="0.25">
      <c r="B26" s="157" t="s">
        <v>884</v>
      </c>
      <c r="D26" s="2" t="s">
        <v>80</v>
      </c>
      <c r="E26" s="282">
        <f>(MAX(Z41,0)+S8+SUM(J22:N22))*$M$33</f>
        <v>0</v>
      </c>
      <c r="F26" s="282">
        <f>(MAX(AF36,0)+SUM(J22:M22)+S8+O22+$Y$18*$AB$18)*$M$33</f>
        <v>0</v>
      </c>
      <c r="G26" s="282">
        <f>(AG32+AF32)*(1-(1-$M$31)*(1-$J$10))</f>
        <v>0</v>
      </c>
      <c r="H26" s="121"/>
      <c r="I26" s="329">
        <f>(AG32+AF33)*$J$10*$O$10</f>
        <v>0</v>
      </c>
      <c r="J26" s="109">
        <f>S27*M33*(総所得金額ほか!D12+総所得金額ほか!D13)</f>
        <v>0</v>
      </c>
      <c r="K26" s="109">
        <f>$S$27*MAX(0,$N$27+$N$29*IF(E26&gt;10000000,1,0)*100000+$N$29*IF(E26&gt;20000000,1,0)*100000)</f>
        <v>0</v>
      </c>
      <c r="L26" s="109">
        <f>$S$27*MAX(0,$N$27+$N$29*IF(F26&gt;10000000,1,0)*100000+$N$29*IF(F26&gt;20000000,1,0)*100000)</f>
        <v>0</v>
      </c>
      <c r="M26" s="109"/>
      <c r="N26" s="109">
        <f>IF(OR(E26&gt;10000000,E27&gt;10000000,F26&gt;10000000,F27&gt;10000000),1,0)</f>
        <v>0</v>
      </c>
      <c r="P26" s="109">
        <f t="array" ref="P26">$S$26-$T$27*IF($S$26+K26&gt;100000,1,0)*MAX(0,MIN(100000,K26)+$T$26)</f>
        <v>0</v>
      </c>
      <c r="Q26" s="109">
        <f t="array" ref="Q26">$S$26-$T$27*IF($S$26+L26&gt;100000,1,0)*MAX(0,MIN(100000,L26)+$T$26)</f>
        <v>0</v>
      </c>
      <c r="R26" s="109"/>
      <c r="S26" s="109">
        <f>総所得金額ほか!K10</f>
        <v>0</v>
      </c>
      <c r="T26" s="109">
        <f>MIN(S26,100000)-100000</f>
        <v>-100000</v>
      </c>
      <c r="V26" s="388"/>
      <c r="W26" s="109">
        <f>MAX($J$26+K26,0)</f>
        <v>0</v>
      </c>
      <c r="X26" s="109">
        <f>W26+P26</f>
        <v>0</v>
      </c>
      <c r="Y26" s="109">
        <f>MAX($J$26+AD26,0)</f>
        <v>0</v>
      </c>
      <c r="Z26" s="109">
        <f>Y26+Q26</f>
        <v>0</v>
      </c>
      <c r="AA26" s="109">
        <f>MAX($J$26+AG26,0)</f>
        <v>0</v>
      </c>
      <c r="AB26" s="109">
        <f>AA26+AF26</f>
        <v>0</v>
      </c>
      <c r="AD26" s="109">
        <f>IF($D$28="☑",K26,L26)</f>
        <v>0</v>
      </c>
      <c r="AE26" s="109">
        <f>IF($D$28="☑",P26,Q26)</f>
        <v>0</v>
      </c>
      <c r="AF26" s="109">
        <f>MAX(AE26-100000,0)</f>
        <v>0</v>
      </c>
      <c r="AG26" s="109">
        <f>IF(AE26&gt;=100000,AD26,MAX(AD26-(100000-AE26),0))</f>
        <v>0</v>
      </c>
      <c r="AH26" s="109">
        <f>AH23+総所得金額ほか!C11</f>
        <v>0</v>
      </c>
      <c r="AI26" s="424" t="s">
        <v>885</v>
      </c>
      <c r="AL26" s="157" t="s">
        <v>821</v>
      </c>
    </row>
    <row r="27" spans="2:38" ht="14.5" thickBot="1" x14ac:dyDescent="0.25">
      <c r="B27" s="81"/>
      <c r="D27" s="2" t="s">
        <v>81</v>
      </c>
      <c r="E27" s="282">
        <f>(MAX(Z42,0)+S9+SUM(J23:N23))*$M$33</f>
        <v>0</v>
      </c>
      <c r="F27" s="282">
        <f>(MAX(AF37,0)+SUM(J23:M23)+S9+O23+$Y$18*$AB$18)*$M$33</f>
        <v>0</v>
      </c>
      <c r="G27" s="282">
        <f>(AG33+AF32)*(1-(1-$M$31)*(1-$J$10))</f>
        <v>0</v>
      </c>
      <c r="H27" s="121"/>
      <c r="I27" s="329">
        <f>(AG33+AF33)*$J$10</f>
        <v>0</v>
      </c>
      <c r="J27" s="109">
        <f>MAX(J26,0)</f>
        <v>0</v>
      </c>
      <c r="K27" s="109">
        <f>$S$27*MAX(0,$N$27+$N$29*IF(E27&gt;10000000,1,0)*100000+$N$29*IF(E27&gt;20000000,1,0)*100000)</f>
        <v>0</v>
      </c>
      <c r="L27" s="109">
        <f>$S$27*MAX(0,$N$27+$N$29*IF(F27&gt;10000000,1,0)*100000+$N$29*IF(F27&gt;20000000,1,0)*100000)</f>
        <v>0</v>
      </c>
      <c r="M27" s="109"/>
      <c r="N27" s="109">
        <f>総所得金額ほか!K11</f>
        <v>-1100000</v>
      </c>
      <c r="P27" s="109">
        <f t="array" ref="P27">$S$26-$T$27*IF($S$26+K27&gt;100000,1,0)*MAX(0,MIN(100000,K27)+$T$26)</f>
        <v>0</v>
      </c>
      <c r="Q27" s="109">
        <f t="array" ref="Q27">$S$26-$T$27*IF($S$26+L27&gt;100000,1,0)*MAX(0,MIN(100000,L27)+$T$26)</f>
        <v>0</v>
      </c>
      <c r="R27" s="109"/>
      <c r="S27" s="109">
        <f>IF(総所得金額ほか!$D$4=総所得金額ほか!$G$5,0,1)</f>
        <v>1</v>
      </c>
      <c r="T27" s="109">
        <f>総所得金額ほか!J10</f>
        <v>0</v>
      </c>
      <c r="V27" s="388"/>
      <c r="W27" s="109">
        <f>MAX($J$26+K27,0)</f>
        <v>0</v>
      </c>
      <c r="X27" s="109">
        <f>W27+P27</f>
        <v>0</v>
      </c>
      <c r="Y27" s="109">
        <f>MAX($J$26+AD27,0)</f>
        <v>0</v>
      </c>
      <c r="Z27" s="109">
        <f>Y27+Q27</f>
        <v>0</v>
      </c>
      <c r="AA27" s="109">
        <f>MAX($J$26+AG27,0)</f>
        <v>0</v>
      </c>
      <c r="AB27" s="109">
        <f>AA27+AF27</f>
        <v>0</v>
      </c>
      <c r="AD27" s="109">
        <f>IF($D$28="☑",K27,L27)</f>
        <v>0</v>
      </c>
      <c r="AE27" s="109">
        <f>IF($D$28="☑",P27,Q27)</f>
        <v>0</v>
      </c>
      <c r="AF27" s="109">
        <f>MAX(AE27-100000,0)</f>
        <v>0</v>
      </c>
      <c r="AG27" s="109">
        <f>IF(AE27&gt;=100000,AD27,MAX(AD27-(100000-AE27),0))</f>
        <v>0</v>
      </c>
      <c r="AH27" s="109">
        <f>F22-$AH$26</f>
        <v>0</v>
      </c>
      <c r="AI27" s="424" t="s">
        <v>886</v>
      </c>
      <c r="AK27" s="2" t="s">
        <v>887</v>
      </c>
    </row>
    <row r="28" spans="2:38" ht="13.5" thickBot="1" x14ac:dyDescent="0.25">
      <c r="B28" s="2"/>
      <c r="D28" s="343" t="s">
        <v>436</v>
      </c>
      <c r="E28" s="158" t="s">
        <v>888</v>
      </c>
      <c r="G28" s="120"/>
      <c r="J28" t="s">
        <v>889</v>
      </c>
      <c r="N28" t="s">
        <v>890</v>
      </c>
      <c r="S28" s="4" t="s">
        <v>891</v>
      </c>
      <c r="T28" s="274" t="s">
        <v>892</v>
      </c>
      <c r="AH28" s="109">
        <f>F23-$AH$26</f>
        <v>0</v>
      </c>
      <c r="AI28" s="424" t="s">
        <v>893</v>
      </c>
      <c r="AL28" s="157" t="s">
        <v>821</v>
      </c>
    </row>
    <row r="29" spans="2:38" ht="13.5" hidden="1" thickBot="1" x14ac:dyDescent="0.25">
      <c r="B29" s="2"/>
      <c r="G29" s="294" t="s">
        <v>894</v>
      </c>
      <c r="I29" s="285"/>
      <c r="J29" s="332" t="s">
        <v>895</v>
      </c>
      <c r="K29" s="447">
        <f>MAX(0,AD4)+SUM(M22:N22)+SUM(P8:S8)+$Y$18</f>
        <v>0</v>
      </c>
      <c r="L29" s="447">
        <f>MAX(0,K29-330000000)*22.5%</f>
        <v>0</v>
      </c>
      <c r="M29" s="274" t="s">
        <v>106</v>
      </c>
      <c r="N29" s="109">
        <f>総所得金額ほか!J13*M33</f>
        <v>0</v>
      </c>
      <c r="P29" s="335" t="s">
        <v>896</v>
      </c>
      <c r="S29" s="4"/>
      <c r="T29" s="274"/>
      <c r="AH29" s="201" t="s">
        <v>897</v>
      </c>
      <c r="AI29" s="485" t="s">
        <v>898</v>
      </c>
      <c r="AL29" s="335" t="s">
        <v>781</v>
      </c>
    </row>
    <row r="30" spans="2:38" ht="13.5" thickBot="1" x14ac:dyDescent="0.25">
      <c r="B30" s="2"/>
      <c r="G30" s="120"/>
      <c r="K30" s="447">
        <f>MAX(0,AD5)+SUM(M23:N23)+SUM(P9:S9)+$Y$18</f>
        <v>0</v>
      </c>
      <c r="L30" s="447">
        <f>MAX(0,K30-330000000)*22.5%</f>
        <v>0</v>
      </c>
      <c r="M30" s="274"/>
      <c r="O30" s="2" t="s">
        <v>899</v>
      </c>
      <c r="P30" s="2"/>
      <c r="Q30" s="2"/>
      <c r="S30" s="147"/>
      <c r="T30" s="147" t="s">
        <v>900</v>
      </c>
      <c r="V30" s="2" t="s">
        <v>901</v>
      </c>
      <c r="W30" s="2"/>
      <c r="Z30" s="335" t="s">
        <v>902</v>
      </c>
      <c r="AA30" s="335" t="s">
        <v>902</v>
      </c>
      <c r="AF30" s="2" t="s">
        <v>903</v>
      </c>
      <c r="AG30" s="2" t="s">
        <v>904</v>
      </c>
      <c r="AH30" s="335" t="s">
        <v>905</v>
      </c>
      <c r="AI30" s="424" t="s">
        <v>906</v>
      </c>
      <c r="AK30" s="2" t="s">
        <v>907</v>
      </c>
    </row>
    <row r="31" spans="2:38" ht="14.5" thickBot="1" x14ac:dyDescent="0.25">
      <c r="B31" s="82" t="s">
        <v>908</v>
      </c>
      <c r="D31" s="2"/>
      <c r="E31" s="7" t="s">
        <v>826</v>
      </c>
      <c r="F31" s="7" t="s">
        <v>827</v>
      </c>
      <c r="G31" s="7" t="s">
        <v>909</v>
      </c>
      <c r="H31" s="4"/>
      <c r="I31" s="7" t="s">
        <v>910</v>
      </c>
      <c r="J31" t="s">
        <v>911</v>
      </c>
      <c r="L31" s="332" t="s">
        <v>912</v>
      </c>
      <c r="M31" s="283">
        <f>M32*総所得金額ほか!J14</f>
        <v>1</v>
      </c>
      <c r="N31" t="s">
        <v>913</v>
      </c>
      <c r="O31" s="335" t="s">
        <v>914</v>
      </c>
      <c r="P31" s="335" t="s">
        <v>915</v>
      </c>
      <c r="Q31" s="335" t="s">
        <v>916</v>
      </c>
      <c r="R31" s="335" t="s">
        <v>917</v>
      </c>
      <c r="S31" s="335" t="s">
        <v>918</v>
      </c>
      <c r="T31" s="335" t="s">
        <v>919</v>
      </c>
      <c r="V31" s="335" t="s">
        <v>914</v>
      </c>
      <c r="W31" s="335" t="s">
        <v>915</v>
      </c>
      <c r="X31" s="335" t="s">
        <v>916</v>
      </c>
      <c r="Y31" s="335" t="s">
        <v>917</v>
      </c>
      <c r="Z31" s="335" t="s">
        <v>918</v>
      </c>
      <c r="AA31" s="335" t="s">
        <v>919</v>
      </c>
      <c r="AC31" s="335" t="s">
        <v>920</v>
      </c>
      <c r="AF31" s="2" t="s">
        <v>921</v>
      </c>
      <c r="AG31" s="2" t="s">
        <v>922</v>
      </c>
      <c r="AH31" s="2" t="s">
        <v>1330</v>
      </c>
      <c r="AI31" s="2"/>
      <c r="AK31" s="158" t="s">
        <v>923</v>
      </c>
      <c r="AL31" s="157" t="s">
        <v>821</v>
      </c>
    </row>
    <row r="32" spans="2:38" ht="14.5" thickBot="1" x14ac:dyDescent="0.25">
      <c r="B32" s="81" t="s">
        <v>924</v>
      </c>
      <c r="D32" s="2" t="s">
        <v>80</v>
      </c>
      <c r="E32" s="118">
        <f>MAX(0,AE4)+SUM(S8:U8)+SUM(J22:K22)</f>
        <v>0</v>
      </c>
      <c r="F32" s="118">
        <f>L13+SUM(J22:K22)+T13+U13+S8+$Y$18*$AB$18</f>
        <v>0</v>
      </c>
      <c r="G32" s="118">
        <f>L13+SUM(P8:R8)+T13+U13+S8+$Y$18*$AB$21-IF($D$28="☑",R36,S36)*0</f>
        <v>0</v>
      </c>
      <c r="I32" s="118">
        <f>G32</f>
        <v>0</v>
      </c>
      <c r="J32" s="197">
        <f>IF(OR(試算結果!E32&gt;10000000,各種控除必要情報!$J$24&lt;=1),1,IF(試算結果!E32&lt;=5000000,0,IF(試算結果!E32&lt;=7500000,0.5,0.75)))</f>
        <v>1</v>
      </c>
      <c r="M32" s="283">
        <f>IF(シェアウェア版有効設定!C11="☑",1,0)</f>
        <v>1</v>
      </c>
      <c r="N32" t="s">
        <v>925</v>
      </c>
      <c r="O32" s="109">
        <f>MAX(0,'上場株式等の譲渡所得（源泉あり）・特定口座受入配当'!T15+'株式配当等（特定口座受入配当除く）'!R98)</f>
        <v>0</v>
      </c>
      <c r="P32" s="109">
        <f>O32+X26+$S$42</f>
        <v>0</v>
      </c>
      <c r="Q32" s="109">
        <f>P32+$S$40</f>
        <v>0</v>
      </c>
      <c r="R32" s="387">
        <f>IF(Q32&lt;0,Q32+$T$40,Q32+$T$40/2)</f>
        <v>0</v>
      </c>
      <c r="S32" s="109">
        <f>IF(AND(R32&gt;0,Q32&lt;0),R32/2,R32)</f>
        <v>0</v>
      </c>
      <c r="T32" s="109">
        <f>IF(S32&lt;0,S32,S32-$Z$22)</f>
        <v>0</v>
      </c>
      <c r="V32" s="109">
        <f>MAX(0,'上場株式等の譲渡所得（源泉あり）・特定口座受入配当'!T13+'株式配当等（特定口座受入配当除く）'!R98+'株式配当等（特定口座受入配当除く）'!R99)</f>
        <v>0</v>
      </c>
      <c r="W32" s="109">
        <f>V32+$S$42+Z26</f>
        <v>0</v>
      </c>
      <c r="X32" s="109">
        <f>W32+$S$40</f>
        <v>0</v>
      </c>
      <c r="Y32" s="387">
        <f>IF(X32&lt;0,X32+$T$40,X32+$T$40/2)</f>
        <v>0</v>
      </c>
      <c r="Z32" s="109">
        <f>MAX(0,IF(AND(Y32&gt;0,X32&lt;0),Y32/2,Y32))</f>
        <v>0</v>
      </c>
      <c r="AA32" s="109">
        <f>MAX(0,Z32-$Z$23)</f>
        <v>0</v>
      </c>
      <c r="AC32" s="109">
        <f>IF(T32&gt;0,T32+$AE$2,AE4)</f>
        <v>0</v>
      </c>
      <c r="AF32" s="109">
        <f>総所得金額ほか!$C$11</f>
        <v>0</v>
      </c>
      <c r="AG32" s="109">
        <f>G22-AF26+$AF$22-MAX($J$26+AG26,0)+$J$27+$Y$18*$AB$20</f>
        <v>0</v>
      </c>
      <c r="AH32" s="109">
        <f>IF(AND(各種控除必要情報!Q14&gt;0,F22&gt;10000000),1,0)</f>
        <v>0</v>
      </c>
      <c r="AI32" s="424"/>
      <c r="AK32" s="158" t="s">
        <v>926</v>
      </c>
      <c r="AL32" s="157" t="s">
        <v>821</v>
      </c>
    </row>
    <row r="33" spans="1:38" ht="13.5" thickBot="1" x14ac:dyDescent="0.25">
      <c r="B33" s="2" t="s">
        <v>927</v>
      </c>
      <c r="D33" s="2" t="s">
        <v>81</v>
      </c>
      <c r="E33" s="118">
        <f>MAX(0,AE5)+SUM(S9:U9)+SUM(J23:K23)</f>
        <v>0</v>
      </c>
      <c r="F33" s="118">
        <f>L14+SUM(J23:K23)+T14+U14+S9+$Y$18*$AB$18</f>
        <v>0</v>
      </c>
      <c r="G33" s="118">
        <f>L14+SUM(P9:R9)+T14+U14+S9+$Y$18*$AB$21-IF($D$28="☑",R37,S37)*0</f>
        <v>0</v>
      </c>
      <c r="I33" s="118">
        <f>G33</f>
        <v>0</v>
      </c>
      <c r="J33" s="197">
        <f>IF(OR(試算結果!E33&gt;10000000,各種控除必要情報!$J$24&lt;=1),1,IF(試算結果!E33&lt;=5000000,0,IF(試算結果!E33&lt;=7500000,0.5,0.75)))</f>
        <v>1</v>
      </c>
      <c r="L33" s="109">
        <f>M16</f>
        <v>0</v>
      </c>
      <c r="M33" s="109">
        <f>1-(1-M32)*(1-M16)</f>
        <v>1</v>
      </c>
      <c r="N33" s="335" t="s">
        <v>928</v>
      </c>
      <c r="O33" s="109">
        <f>MAX(0,'株式配当等（特定口座受入配当除く）'!R98)</f>
        <v>0</v>
      </c>
      <c r="P33" s="109">
        <f>O33+X27+$S$42</f>
        <v>0</v>
      </c>
      <c r="Q33" s="109">
        <f>P33+$S$40</f>
        <v>0</v>
      </c>
      <c r="R33" s="387">
        <f>IF(Q33&lt;0,Q33+$T$40,Q33+$T$40/2)</f>
        <v>0</v>
      </c>
      <c r="S33" s="109">
        <f>IF(AND(R33&gt;0,Q33&lt;0),R33/2,R33)</f>
        <v>0</v>
      </c>
      <c r="T33" s="109">
        <f>IF(S33&lt;0,S33,S33-$Z$22)</f>
        <v>0</v>
      </c>
      <c r="V33" s="109">
        <f>'株式配当等（特定口座受入配当除く）'!R101</f>
        <v>0</v>
      </c>
      <c r="W33" s="109">
        <f>V33+$S$42+Z27</f>
        <v>0</v>
      </c>
      <c r="X33" s="109">
        <f>W33+$S$40</f>
        <v>0</v>
      </c>
      <c r="Y33" s="387">
        <f>IF(X33&lt;0,X33+$T$40,X33+$T$40/2)</f>
        <v>0</v>
      </c>
      <c r="Z33" s="109">
        <f>MAX(0,IF(AND(Y33&gt;0,X33&lt;0),Y33/2,Y33))</f>
        <v>0</v>
      </c>
      <c r="AA33" s="109">
        <f>MAX(0,Z33-$Z$23)</f>
        <v>0</v>
      </c>
      <c r="AC33" s="109">
        <f>IF(T33&gt;0,T33+$AE$2,AE5)</f>
        <v>0</v>
      </c>
      <c r="AF33" s="109">
        <f>総所得金額ほか!$G$68</f>
        <v>0</v>
      </c>
      <c r="AG33" s="109">
        <f>G23-AF27+$AF$22-MAX($J$26+AG27,0)+$J$27+$Y$18*$AB$20</f>
        <v>0</v>
      </c>
      <c r="AH33" s="109">
        <f>IF(AND(各種控除必要情報!Q14&gt;0,F23&gt;10000000),1,0)</f>
        <v>0</v>
      </c>
      <c r="AI33" s="424"/>
      <c r="AK33" s="158" t="s">
        <v>929</v>
      </c>
      <c r="AL33" s="157" t="s">
        <v>821</v>
      </c>
    </row>
    <row r="34" spans="1:38" x14ac:dyDescent="0.2">
      <c r="AC34" s="2" t="s">
        <v>930</v>
      </c>
      <c r="AF34" s="147" t="s">
        <v>931</v>
      </c>
      <c r="AK34" s="158" t="s">
        <v>932</v>
      </c>
    </row>
    <row r="35" spans="1:38" ht="14.5" thickBot="1" x14ac:dyDescent="0.25">
      <c r="B35" s="82" t="s">
        <v>933</v>
      </c>
      <c r="D35" s="2"/>
      <c r="E35" s="7" t="s">
        <v>934</v>
      </c>
      <c r="F35" s="8" t="s">
        <v>935</v>
      </c>
      <c r="G35" s="8" t="s">
        <v>936</v>
      </c>
      <c r="I35" s="8" t="s">
        <v>937</v>
      </c>
      <c r="J35" s="335" t="s">
        <v>1337</v>
      </c>
      <c r="K35" s="8" t="s">
        <v>938</v>
      </c>
      <c r="L35" s="2" t="s">
        <v>939</v>
      </c>
      <c r="M35" s="2" t="s">
        <v>940</v>
      </c>
      <c r="N35" s="2" t="s">
        <v>941</v>
      </c>
      <c r="P35" s="4" t="s">
        <v>942</v>
      </c>
      <c r="Q35" s="4" t="s">
        <v>943</v>
      </c>
      <c r="R35" t="s">
        <v>944</v>
      </c>
      <c r="S35" t="s">
        <v>945</v>
      </c>
      <c r="W35" s="2" t="s">
        <v>946</v>
      </c>
      <c r="Z35" s="335" t="s">
        <v>902</v>
      </c>
      <c r="AA35" s="335" t="s">
        <v>902</v>
      </c>
      <c r="AC35" s="332" t="s">
        <v>947</v>
      </c>
      <c r="AD35" s="335" t="s">
        <v>916</v>
      </c>
      <c r="AE35" s="335" t="s">
        <v>917</v>
      </c>
      <c r="AF35" s="335" t="s">
        <v>918</v>
      </c>
      <c r="AH35" s="2" t="s">
        <v>1331</v>
      </c>
      <c r="AK35" s="453"/>
    </row>
    <row r="36" spans="1:38" ht="14.5" thickBot="1" x14ac:dyDescent="0.25">
      <c r="B36" s="453" t="s">
        <v>948</v>
      </c>
      <c r="D36" s="2" t="s">
        <v>80</v>
      </c>
      <c r="E36" s="118">
        <f>IF($O$10=0,"",MAX(G32-所得控除の内訳!E14,0))</f>
        <v>0</v>
      </c>
      <c r="F36" s="118">
        <f>IF($O$10=0,"",MIN(J36,ROUNDDOWN(E36*J38,0)))</f>
        <v>0</v>
      </c>
      <c r="G36" s="214" t="str">
        <f>IF($J$15*$O$10=0,"",IF(L36&lt;=$K$37+$L$40,"7割",IF(L36&lt;=$K$37+$N$36*K$36+$L$40,"5割",IF(L36&lt;=$K$37+$N$37*K$36+$L$40,"2割","対象外"))))</f>
        <v>7割</v>
      </c>
      <c r="H36" s="215"/>
      <c r="I36" s="214" t="str">
        <f>IF($J$15*$O$10=0,"",IF(M36&gt;9010000,"区分ア",IF(M36&gt;6000000,"区分イ",IF(M36&gt;2100000,"区分ウ",IF(R18=0,"区分エ","区分オ")))))</f>
        <v>区分エ</v>
      </c>
      <c r="J36" s="109">
        <f>IF(D38="☑",1090000,920000)</f>
        <v>920000</v>
      </c>
      <c r="K36" s="202">
        <f>1+IF(E40="",0,1)+IF(F40="",0,1)+IF(G40="",0,1)+IF(I40="",0,1)</f>
        <v>1</v>
      </c>
      <c r="L36" s="202">
        <f>SUM(M40:Q40)</f>
        <v>0</v>
      </c>
      <c r="M36" s="109">
        <f>IF(E36="",0,E36)+MAX(0,E40-$K$37)+MAX(0,F40-$K$37)+MAX(0,G40-$K$37)+MAX(0,I40-$K$37)</f>
        <v>0</v>
      </c>
      <c r="N36" s="212">
        <v>285000</v>
      </c>
      <c r="P36" s="109">
        <f>MAX(P26-100000,0)</f>
        <v>0</v>
      </c>
      <c r="Q36" s="109">
        <f>MAX(Q26-100000,0)</f>
        <v>0</v>
      </c>
      <c r="R36" s="109">
        <f>P26-P36</f>
        <v>0</v>
      </c>
      <c r="S36" s="109">
        <f>Q26-Q36</f>
        <v>0</v>
      </c>
      <c r="W36" s="332" t="s">
        <v>915</v>
      </c>
      <c r="X36" s="335" t="s">
        <v>916</v>
      </c>
      <c r="Y36" s="335" t="s">
        <v>917</v>
      </c>
      <c r="Z36" s="335" t="s">
        <v>918</v>
      </c>
      <c r="AA36" s="335" t="s">
        <v>919</v>
      </c>
      <c r="AC36" s="109">
        <f>V32+$J$27+$S$26+$S$42</f>
        <v>0</v>
      </c>
      <c r="AD36" s="109">
        <f>AC36+$S$40</f>
        <v>0</v>
      </c>
      <c r="AE36" s="387">
        <f>IF(AD36&lt;0,AD36+$T$40,AD36+$T$40/2)</f>
        <v>0</v>
      </c>
      <c r="AF36" s="109">
        <f>IF(AND(AE36&gt;0,AD36&lt;0),AE36/2,AE36)</f>
        <v>0</v>
      </c>
      <c r="AH36" s="109">
        <f>M18-AH32</f>
        <v>1</v>
      </c>
      <c r="AK36" s="158" t="s">
        <v>949</v>
      </c>
    </row>
    <row r="37" spans="1:38" ht="15" customHeight="1" thickBot="1" x14ac:dyDescent="0.25">
      <c r="B37" s="453" t="s">
        <v>950</v>
      </c>
      <c r="D37" s="2" t="s">
        <v>81</v>
      </c>
      <c r="E37" s="118">
        <f>MAX(G33-所得控除の内訳!F14,0)</f>
        <v>0</v>
      </c>
      <c r="F37" s="118">
        <f>MIN(J36,ROUNDDOWN(E37*J38,0))</f>
        <v>0</v>
      </c>
      <c r="G37" s="214" t="str">
        <f>IF($J$15=0,"",IF(L37&lt;=$K$37+$L$40,"7割",IF(L37&lt;=$K$37+$N$36*K$36+$L$40,"5割",IF(L37&lt;=$K$37+$N$37*K$36+$L$40,"2割","対象外"))))</f>
        <v>7割</v>
      </c>
      <c r="H37" s="215"/>
      <c r="I37" s="214" t="str">
        <f>IF($J$15=0,"",IF(M37&gt;9010000,"区分ア",IF(M37&gt;6000000,"区分イ",IF(M37&gt;2100000,"区分ウ",IF(R19=0,"区分エ","区分オ")))))</f>
        <v>区分エ</v>
      </c>
      <c r="J37" s="147" t="s">
        <v>951</v>
      </c>
      <c r="K37" s="109">
        <v>430000</v>
      </c>
      <c r="L37" s="202">
        <f>M40+SUM(N40:Q40)</f>
        <v>0</v>
      </c>
      <c r="M37" s="109">
        <f>E37+MAX(0,E40-$K$37)+MAX(0,F40-$K$37)+MAX(0,G40-$K$37)+MAX(0,I40-$K$37)</f>
        <v>0</v>
      </c>
      <c r="N37" s="212">
        <v>520000</v>
      </c>
      <c r="P37" s="109">
        <f>MAX(P27-100000,0)</f>
        <v>0</v>
      </c>
      <c r="Q37" s="109">
        <f>MAX(Q27-100000,0)</f>
        <v>0</v>
      </c>
      <c r="R37" s="109">
        <f>P27-P37</f>
        <v>0</v>
      </c>
      <c r="S37" s="109">
        <f>Q27-Q37</f>
        <v>0</v>
      </c>
      <c r="W37" s="109">
        <f>V32+$S$42+AB26</f>
        <v>0</v>
      </c>
      <c r="X37" s="109">
        <f>W37+$S$40</f>
        <v>0</v>
      </c>
      <c r="Y37" s="387">
        <f>IF(X37&lt;0,X37+$T$40,X37+$T$40/2)</f>
        <v>0</v>
      </c>
      <c r="Z37" s="109">
        <f>MAX(0,IF(AND(Y37&gt;0,X37&lt;0),Y37/2,Y37))</f>
        <v>0</v>
      </c>
      <c r="AA37" s="109">
        <f>MAX(0,Z37-$Z$23)</f>
        <v>0</v>
      </c>
      <c r="AC37" s="109">
        <f>V33+$J$27+$S$26+$S$42</f>
        <v>0</v>
      </c>
      <c r="AD37" s="109">
        <f>AC37+$S$40</f>
        <v>0</v>
      </c>
      <c r="AE37" s="387">
        <f>IF(AD37&lt;0,AD37+$T$40,AD37+$T$40/2)</f>
        <v>0</v>
      </c>
      <c r="AF37" s="109">
        <f>IF(AND(AE37&gt;0,AD37&lt;0),AE37/2,AE37)</f>
        <v>0</v>
      </c>
      <c r="AH37" s="109">
        <f>M19-AH33</f>
        <v>1</v>
      </c>
      <c r="AK37" s="453"/>
    </row>
    <row r="38" spans="1:38" ht="13.5" thickBot="1" x14ac:dyDescent="0.25">
      <c r="B38" s="201"/>
      <c r="C38" s="147" t="s">
        <v>952</v>
      </c>
      <c r="D38" s="107" t="s">
        <v>436</v>
      </c>
      <c r="E38" s="147" t="s">
        <v>953</v>
      </c>
      <c r="F38" s="254">
        <v>0.13</v>
      </c>
      <c r="H38" s="147"/>
      <c r="I38" s="147"/>
      <c r="J38" s="252">
        <f>IF(J15=1,F38,12%)</f>
        <v>0.13</v>
      </c>
      <c r="K38" s="147"/>
      <c r="L38" s="147"/>
      <c r="M38" s="147"/>
      <c r="N38" s="212"/>
      <c r="W38" s="109">
        <f>V33+$S$42+AB27</f>
        <v>0</v>
      </c>
      <c r="X38" s="109">
        <f>W38+$S$40</f>
        <v>0</v>
      </c>
      <c r="Y38" s="387">
        <f>IF(X38&lt;0,X38+$T$40,X38+$T$40/2)</f>
        <v>0</v>
      </c>
      <c r="Z38" s="109">
        <f>MAX(0,IF(AND(Y38&gt;0,X38&lt;0),Y38/2,Y38))</f>
        <v>0</v>
      </c>
      <c r="AA38" s="109">
        <f>MAX(0,Z38-$Z$23)</f>
        <v>0</v>
      </c>
      <c r="AC38" s="2" t="s">
        <v>954</v>
      </c>
      <c r="AF38" s="335" t="s">
        <v>902</v>
      </c>
      <c r="AK38" s="158" t="s">
        <v>955</v>
      </c>
    </row>
    <row r="39" spans="1:38" ht="13.5" hidden="1" thickBot="1" x14ac:dyDescent="0.25">
      <c r="D39" s="342" t="s">
        <v>956</v>
      </c>
      <c r="E39" s="7" t="s">
        <v>957</v>
      </c>
      <c r="F39" s="2" t="s">
        <v>958</v>
      </c>
      <c r="G39" s="2" t="s">
        <v>959</v>
      </c>
      <c r="I39" s="7" t="s">
        <v>960</v>
      </c>
      <c r="K39" s="2" t="s">
        <v>961</v>
      </c>
      <c r="L39" s="2" t="s">
        <v>962</v>
      </c>
      <c r="M39" s="2" t="s">
        <v>963</v>
      </c>
      <c r="N39" s="2" t="s">
        <v>964</v>
      </c>
      <c r="O39" s="2" t="s">
        <v>965</v>
      </c>
      <c r="P39" s="2" t="s">
        <v>966</v>
      </c>
      <c r="Q39" s="2" t="s">
        <v>967</v>
      </c>
      <c r="S39" s="335" t="s">
        <v>968</v>
      </c>
      <c r="T39" s="335" t="s">
        <v>969</v>
      </c>
      <c r="V39" s="2" t="s">
        <v>970</v>
      </c>
      <c r="Y39" s="147" t="s">
        <v>931</v>
      </c>
      <c r="AC39" s="332" t="s">
        <v>915</v>
      </c>
      <c r="AD39" s="335" t="s">
        <v>916</v>
      </c>
      <c r="AE39" s="335" t="s">
        <v>917</v>
      </c>
      <c r="AF39" s="335" t="s">
        <v>971</v>
      </c>
      <c r="AK39" s="158"/>
    </row>
    <row r="40" spans="1:38" ht="13.5" hidden="1" thickBot="1" x14ac:dyDescent="0.25">
      <c r="D40" s="147" t="s">
        <v>972</v>
      </c>
      <c r="E40" s="285"/>
      <c r="F40" s="285"/>
      <c r="G40" s="285"/>
      <c r="H40" s="341"/>
      <c r="I40" s="285"/>
      <c r="J40" t="s">
        <v>973</v>
      </c>
      <c r="K40" s="109">
        <f>IF(OR(N27&gt;0,S26&gt;0),1,0)</f>
        <v>0</v>
      </c>
      <c r="L40" s="109">
        <f>100000*(MAX(K40+K41-1,0))</f>
        <v>0</v>
      </c>
      <c r="M40" s="202">
        <f>Q46+SUM(P8:R8)+T13+U13+S8-AD26+総所得金額ほか!$K$14</f>
        <v>0</v>
      </c>
      <c r="N40" s="109">
        <f>MAX(0,IF(NOT(ISBLANK(E40)),E40+E43-IF(E41&lt;=1100000,0,IF(E41&gt;=1250000,150000,E41-1100000)),0))</f>
        <v>0</v>
      </c>
      <c r="O40" s="109">
        <f>MAX(0,IF(NOT(ISBLANK(F40)),F40+F43-IF(F41&lt;=1100000,0,IF(F41&gt;=1250000,150000,F41-1100000)),0))</f>
        <v>0</v>
      </c>
      <c r="P40" s="109">
        <f>MAX(0,IF(NOT(ISBLANK(G40)),G40+G43-IF(G41&lt;=1100000,0,IF(G41&gt;=1250000,150000,G41-1100000)),0))</f>
        <v>0</v>
      </c>
      <c r="Q40" s="109">
        <f>MAX(0,IF(NOT(ISBLANK(I40)),I40+I43-IF(I41&lt;=1100000,0,IF(I41&gt;=1250000,150000,I41-1100000)),0))</f>
        <v>0</v>
      </c>
      <c r="S40" s="109">
        <f>総所得金額ほか!K21*M33</f>
        <v>0</v>
      </c>
      <c r="T40" s="109">
        <f>総所得金額ほか!K24*M33</f>
        <v>0</v>
      </c>
      <c r="V40" s="332" t="s">
        <v>947</v>
      </c>
      <c r="W40" s="335" t="s">
        <v>916</v>
      </c>
      <c r="X40" s="335" t="s">
        <v>917</v>
      </c>
      <c r="Y40" s="335" t="s">
        <v>918</v>
      </c>
      <c r="Z40" s="335" t="s">
        <v>974</v>
      </c>
      <c r="AC40" s="109">
        <f>V32+$AF$22+$S$42+AA26</f>
        <v>0</v>
      </c>
      <c r="AD40" s="109">
        <f>AC40+$S$40</f>
        <v>0</v>
      </c>
      <c r="AE40" s="387">
        <f>IF(AD40&lt;0,AD40+$T$40,AD40+$T$40/2)</f>
        <v>0</v>
      </c>
      <c r="AF40" s="109">
        <f>MAX(0,IF(AND(AE40&gt;0,AD40&lt;0),AE40/2,AE40)-AG26)</f>
        <v>0</v>
      </c>
      <c r="AK40" s="253" t="s">
        <v>975</v>
      </c>
    </row>
    <row r="41" spans="1:38" ht="13.5" hidden="1" thickBot="1" x14ac:dyDescent="0.25">
      <c r="A41" s="2" t="s">
        <v>976</v>
      </c>
      <c r="D41" s="147" t="s">
        <v>977</v>
      </c>
      <c r="E41" s="285"/>
      <c r="F41" s="285"/>
      <c r="G41" s="285"/>
      <c r="H41" s="341"/>
      <c r="I41" s="285"/>
      <c r="J41" t="s">
        <v>978</v>
      </c>
      <c r="K41" s="109">
        <f>SUM(N41:Q41)</f>
        <v>0</v>
      </c>
      <c r="L41" t="s">
        <v>979</v>
      </c>
      <c r="M41" s="202">
        <f>Q47+SUM(P9:R9)+T14+U14+S9-AD27+総所得金額ほか!$K$14</f>
        <v>0</v>
      </c>
      <c r="N41" s="109">
        <f>IF(AND(NOT(ISBLANK(E40)),OR(E41&gt;1100000,E42&gt;550000)),1,0)</f>
        <v>0</v>
      </c>
      <c r="O41" s="109">
        <f>IF(AND(NOT(ISBLANK(F40)),OR(F41&gt;1100000,F42&gt;550000)),1,0)</f>
        <v>0</v>
      </c>
      <c r="P41" s="109">
        <f>IF(AND(NOT(ISBLANK(G40)),OR(G41&gt;1100000,G42&gt;550000)),1,0)</f>
        <v>0</v>
      </c>
      <c r="Q41" s="109">
        <f>IF(AND(NOT(ISBLANK(I40)),OR(I41&gt;1100000,I42&gt;550000)),1,0)</f>
        <v>0</v>
      </c>
      <c r="S41" s="332" t="s">
        <v>980</v>
      </c>
      <c r="T41" s="332" t="s">
        <v>981</v>
      </c>
      <c r="V41" s="109">
        <f>O32+$J$27+$S$26+$S$42</f>
        <v>0</v>
      </c>
      <c r="W41" s="109">
        <f>V41+$S$40</f>
        <v>0</v>
      </c>
      <c r="X41" s="387">
        <f>IF(W41&lt;0,W41+$T$40,W41+$T$40/2)</f>
        <v>0</v>
      </c>
      <c r="Y41" s="109">
        <f>IF(AND(X41&gt;0,W41&lt;0),X41/2,X41)</f>
        <v>0</v>
      </c>
      <c r="Z41" s="109">
        <f>Y41+$AE$2</f>
        <v>0</v>
      </c>
      <c r="AC41" s="109">
        <f>V33+$AF$22+$S$42+AA27</f>
        <v>0</v>
      </c>
      <c r="AD41" s="109">
        <f>AC41+$S$40</f>
        <v>0</v>
      </c>
      <c r="AE41" s="387">
        <f>IF(AD41&lt;0,AD41+$T$40,AD41+$T$40/2)</f>
        <v>0</v>
      </c>
      <c r="AF41" s="109">
        <f>MAX(0,IF(AND(AE41&gt;0,AD41&lt;0),AE41/2,AE41)-AG27)</f>
        <v>0</v>
      </c>
      <c r="AK41" s="158" t="s">
        <v>982</v>
      </c>
    </row>
    <row r="42" spans="1:38" ht="13.5" hidden="1" thickBot="1" x14ac:dyDescent="0.25">
      <c r="A42" s="2" t="s">
        <v>983</v>
      </c>
      <c r="D42" s="147" t="s">
        <v>984</v>
      </c>
      <c r="E42" s="285"/>
      <c r="F42" s="285"/>
      <c r="G42" s="285"/>
      <c r="H42" s="341"/>
      <c r="I42" s="285"/>
      <c r="N42" s="2" t="s">
        <v>985</v>
      </c>
      <c r="O42" s="2" t="s">
        <v>986</v>
      </c>
      <c r="P42" s="2" t="s">
        <v>987</v>
      </c>
      <c r="Q42" s="2" t="s">
        <v>988</v>
      </c>
      <c r="S42" s="109">
        <f>総所得金額ほか!K6</f>
        <v>0</v>
      </c>
      <c r="T42" s="109">
        <f>総所得金額ほか!I7</f>
        <v>0</v>
      </c>
      <c r="V42" s="109">
        <f>O33+$J$27+$S$26+$S$42</f>
        <v>0</v>
      </c>
      <c r="W42" s="109">
        <f>V42+$S$40</f>
        <v>0</v>
      </c>
      <c r="X42" s="387">
        <f>IF(W42&lt;0,W42+$T$40,W42+$T$40/2)</f>
        <v>0</v>
      </c>
      <c r="Y42" s="109">
        <f>IF(AND(X42&gt;0,W42&lt;0),X42/2,X42)</f>
        <v>0</v>
      </c>
      <c r="Z42" s="109">
        <f>Y42+$AE$2</f>
        <v>0</v>
      </c>
      <c r="AK42" s="158" t="s">
        <v>989</v>
      </c>
    </row>
    <row r="43" spans="1:38" ht="13.5" hidden="1" thickBot="1" x14ac:dyDescent="0.25">
      <c r="A43" s="2" t="s">
        <v>990</v>
      </c>
      <c r="D43" s="147" t="s">
        <v>991</v>
      </c>
      <c r="E43" s="285"/>
      <c r="F43" s="285"/>
      <c r="G43" s="285"/>
      <c r="H43" s="285"/>
      <c r="I43" s="285"/>
      <c r="N43" s="2"/>
      <c r="O43" s="2"/>
      <c r="P43" s="2"/>
      <c r="Q43" s="2"/>
      <c r="S43" s="332" t="s">
        <v>992</v>
      </c>
      <c r="T43" s="332" t="s">
        <v>993</v>
      </c>
      <c r="V43" s="335" t="s">
        <v>994</v>
      </c>
      <c r="W43" s="335" t="s">
        <v>995</v>
      </c>
      <c r="X43" s="335" t="s">
        <v>996</v>
      </c>
      <c r="AA43" s="335" t="s">
        <v>997</v>
      </c>
      <c r="AB43" s="335" t="s">
        <v>998</v>
      </c>
      <c r="AC43" s="335" t="s">
        <v>999</v>
      </c>
      <c r="AD43" s="335" t="s">
        <v>1000</v>
      </c>
      <c r="AK43" s="158" t="s">
        <v>1001</v>
      </c>
    </row>
    <row r="44" spans="1:38" ht="13.5" thickBot="1" x14ac:dyDescent="0.25">
      <c r="D44" s="147"/>
      <c r="E44" s="344"/>
      <c r="F44" s="344"/>
      <c r="G44" s="344"/>
      <c r="I44" s="344"/>
      <c r="M44" s="2" t="s">
        <v>1002</v>
      </c>
      <c r="P44" s="335" t="s">
        <v>902</v>
      </c>
      <c r="Q44" s="335" t="s">
        <v>902</v>
      </c>
      <c r="S44" s="109">
        <f>総所得金額ほか!K7</f>
        <v>0</v>
      </c>
      <c r="T44" s="109">
        <f>総所得金額ほか!D6</f>
        <v>0</v>
      </c>
      <c r="V44" s="109">
        <f>S40+T40</f>
        <v>0</v>
      </c>
      <c r="W44" s="109">
        <f>IF(OR(V44&lt;0,AND(T40&lt;0,S40&gt;0)),V44,IF(S40*T40&lt;0,V44/2,V46))</f>
        <v>0</v>
      </c>
      <c r="X44" s="109">
        <f>$W$44+P32</f>
        <v>0</v>
      </c>
      <c r="AA44" s="109">
        <f>$T$42+$X26</f>
        <v>0</v>
      </c>
      <c r="AB44" s="109">
        <f>$T$44+$Z26</f>
        <v>0</v>
      </c>
      <c r="AC44" s="109">
        <f>E22-AA44</f>
        <v>0</v>
      </c>
      <c r="AD44" s="109">
        <f>F22-AB44</f>
        <v>0</v>
      </c>
      <c r="AK44" s="158" t="s">
        <v>1003</v>
      </c>
    </row>
    <row r="45" spans="1:38" ht="13.5" hidden="1" thickBot="1" x14ac:dyDescent="0.25">
      <c r="D45" s="2"/>
      <c r="E45" s="7" t="s">
        <v>1004</v>
      </c>
      <c r="F45" s="7" t="s">
        <v>1005</v>
      </c>
      <c r="J45" t="s">
        <v>1006</v>
      </c>
      <c r="K45" t="s">
        <v>1007</v>
      </c>
      <c r="M45" s="335" t="s">
        <v>915</v>
      </c>
      <c r="N45" s="335" t="s">
        <v>916</v>
      </c>
      <c r="O45" s="335" t="s">
        <v>917</v>
      </c>
      <c r="P45" s="335" t="s">
        <v>918</v>
      </c>
      <c r="Q45" s="335" t="s">
        <v>919</v>
      </c>
      <c r="V45" s="335" t="s">
        <v>1008</v>
      </c>
      <c r="W45" s="335" t="s">
        <v>1009</v>
      </c>
      <c r="X45" s="109"/>
      <c r="AA45" s="109">
        <f>$T$42+$X27</f>
        <v>0</v>
      </c>
      <c r="AB45" s="109">
        <f>$T$44+$Z27</f>
        <v>0</v>
      </c>
      <c r="AC45" s="109">
        <f>E23-AA45</f>
        <v>0</v>
      </c>
      <c r="AD45" s="109">
        <f>F23-AB45</f>
        <v>0</v>
      </c>
      <c r="AK45" s="453"/>
    </row>
    <row r="46" spans="1:38" ht="14.5" hidden="1" thickBot="1" x14ac:dyDescent="0.25">
      <c r="B46" s="82" t="s">
        <v>1010</v>
      </c>
      <c r="D46" s="2" t="s">
        <v>80</v>
      </c>
      <c r="E46" s="216">
        <f>IF($O$10=0,"",(Z32+SUM(J22:M22)+(Y$18+S8+U8)*AD$20)*$J$15)</f>
        <v>0</v>
      </c>
      <c r="F46" s="216">
        <f>(M18*350000+220000+100000)*$J$15</f>
        <v>670000</v>
      </c>
      <c r="G46" s="183" t="str">
        <f>IF($J$15*$O$10=0,"","全額免除"&amp;IF(J46=0,"非","")&amp;"該当")</f>
        <v>全額免除該当</v>
      </c>
      <c r="J46" s="109">
        <f>IF(E46&gt;F46,0,1)</f>
        <v>1</v>
      </c>
      <c r="K46" s="109">
        <f>F22-E46</f>
        <v>0</v>
      </c>
      <c r="M46" s="109">
        <f>V32+$S$44+Z26</f>
        <v>0</v>
      </c>
      <c r="N46" s="109">
        <f>M46+$S$40</f>
        <v>0</v>
      </c>
      <c r="O46" s="387">
        <f>IF(N46&lt;0,N46+$T$40,N46+$T$40/2)</f>
        <v>0</v>
      </c>
      <c r="P46" s="109">
        <f>MAX(0,IF(AND(O46&gt;0,N46&lt;0),O46/2,O46))</f>
        <v>0</v>
      </c>
      <c r="Q46" s="109">
        <f>MAX(0,P46-$Z$23)</f>
        <v>0</v>
      </c>
      <c r="V46" s="109">
        <f>S40+T40/2</f>
        <v>0</v>
      </c>
      <c r="W46" s="109">
        <f>IF(W48&lt;0,0,IF(V48&lt;0,1,2))</f>
        <v>2</v>
      </c>
      <c r="AK46" s="158" t="s">
        <v>1011</v>
      </c>
      <c r="AL46" s="242"/>
    </row>
    <row r="47" spans="1:38" ht="13.5" hidden="1" thickBot="1" x14ac:dyDescent="0.25">
      <c r="B47" s="2" t="s">
        <v>1012</v>
      </c>
      <c r="D47" s="2" t="s">
        <v>81</v>
      </c>
      <c r="E47" s="216">
        <f>(Z33+SUM(J23:M23)+(Y$18+S9+U9)*AD$20)*$J$15</f>
        <v>0</v>
      </c>
      <c r="F47" s="216">
        <f>(M19*350000+220000+100000)*$J$15</f>
        <v>670000</v>
      </c>
      <c r="G47" s="183" t="str">
        <f>IF($J$15=0,"","全額免除"&amp;IF(J47=0,"非","")&amp;"該当")</f>
        <v>全額免除該当</v>
      </c>
      <c r="J47" s="109">
        <f>IF(E47&gt;F47,0,1)</f>
        <v>1</v>
      </c>
      <c r="K47" s="109">
        <f>F23-E47</f>
        <v>0</v>
      </c>
      <c r="M47" s="109">
        <f>V33+$S$44+Z27</f>
        <v>0</v>
      </c>
      <c r="N47" s="109">
        <f>M47+$S$40</f>
        <v>0</v>
      </c>
      <c r="O47" s="387">
        <f>IF(N47&lt;0,N47+$T$40,N47+$T$40/2)</f>
        <v>0</v>
      </c>
      <c r="P47" s="109">
        <f>MAX(0,IF(AND(O47&gt;0,N47&lt;0),O47/2,O47))</f>
        <v>0</v>
      </c>
      <c r="Q47" s="109">
        <f>MAX(0,P47-$Z$23)</f>
        <v>0</v>
      </c>
      <c r="V47" s="335" t="s">
        <v>1013</v>
      </c>
      <c r="W47" s="335" t="s">
        <v>1014</v>
      </c>
      <c r="X47" s="335" t="s">
        <v>1015</v>
      </c>
      <c r="Y47" s="335" t="s">
        <v>1016</v>
      </c>
      <c r="Z47" s="335" t="s">
        <v>1017</v>
      </c>
      <c r="AA47" s="335" t="s">
        <v>1018</v>
      </c>
      <c r="AB47" s="335" t="s">
        <v>917</v>
      </c>
      <c r="AC47" s="335" t="s">
        <v>918</v>
      </c>
      <c r="AD47" s="335" t="s">
        <v>919</v>
      </c>
      <c r="AK47" s="158" t="s">
        <v>1019</v>
      </c>
    </row>
    <row r="48" spans="1:38" ht="13.5" hidden="1" thickBot="1" x14ac:dyDescent="0.25">
      <c r="B48" s="2" t="s">
        <v>1020</v>
      </c>
      <c r="U48" s="332" t="s">
        <v>1021</v>
      </c>
      <c r="V48" s="109">
        <f>総所得金額ほか!K17</f>
        <v>0</v>
      </c>
      <c r="W48" s="109">
        <f>総所得金額ほか!K18</f>
        <v>0</v>
      </c>
      <c r="X48" s="109">
        <f>MIN(V48+W48,0)</f>
        <v>0</v>
      </c>
      <c r="Y48" s="109">
        <f>総所得金額ほか!K23</f>
        <v>0</v>
      </c>
      <c r="Z48" s="109">
        <f>X48+Y48</f>
        <v>0</v>
      </c>
      <c r="AA48" s="109">
        <f>IF(Z48&lt;0,Z48,Z48/2)</f>
        <v>0</v>
      </c>
      <c r="AB48" s="109">
        <f>IF(Q32&lt;0,Q32+MAX(0,$W$48)+$AA$48,Q32+MAX(0,$W$48)/2+$AA$48)</f>
        <v>0</v>
      </c>
      <c r="AC48" s="109">
        <f>IF(AND(AB48&gt;0,Q32&lt;0),AB48/2,AB48)</f>
        <v>0</v>
      </c>
      <c r="AD48" s="109">
        <f>IF(AC48&lt;0,AC48,AC48-$Z$22)</f>
        <v>0</v>
      </c>
      <c r="AK48" s="453"/>
    </row>
    <row r="49" spans="2:38" ht="13.5" hidden="1" thickBot="1" x14ac:dyDescent="0.25">
      <c r="B49" s="2" t="s">
        <v>1022</v>
      </c>
      <c r="D49" s="2"/>
      <c r="E49" s="7" t="s">
        <v>1023</v>
      </c>
      <c r="F49" s="8" t="s">
        <v>1024</v>
      </c>
      <c r="G49" s="8" t="s">
        <v>1025</v>
      </c>
      <c r="J49" t="s">
        <v>1026</v>
      </c>
      <c r="K49" t="s">
        <v>1027</v>
      </c>
      <c r="L49" t="s">
        <v>1023</v>
      </c>
      <c r="V49" s="335" t="s">
        <v>1028</v>
      </c>
      <c r="AA49" s="332" t="s">
        <v>1029</v>
      </c>
      <c r="AB49" s="109">
        <f>IF(Q33&lt;0,Q33+MAX(0,$W$48)+$AA$48,Q33+MAX(0,$W$48)/2+$AA$48)</f>
        <v>0</v>
      </c>
      <c r="AC49" s="109">
        <f>IF(AND(AB49&gt;0,Q33&lt;0),AB49/2,AB49)</f>
        <v>0</v>
      </c>
      <c r="AD49" s="109">
        <f>IF(AC49&lt;0,AC49,AC49-$Z$22)</f>
        <v>0</v>
      </c>
      <c r="AK49" s="158" t="s">
        <v>1030</v>
      </c>
    </row>
    <row r="50" spans="2:38" ht="13.5" hidden="1" thickBot="1" x14ac:dyDescent="0.25">
      <c r="D50" s="2" t="s">
        <v>80</v>
      </c>
      <c r="E50" s="216">
        <f>IF($O$10=0,"",L50*$J$15)</f>
        <v>0</v>
      </c>
      <c r="F50" s="216">
        <f>IF($O$10=0,"",所得控除の内訳!J21*$J$15)</f>
        <v>0</v>
      </c>
      <c r="G50" s="216">
        <f>IF($O$10=0,"",E50-F50)</f>
        <v>0</v>
      </c>
      <c r="H50" s="183"/>
      <c r="I50" s="183" t="str">
        <f>IF(OR(J46=1,$J$15*$O$10=0),"",IF(G50&lt;=880000,"4分の3免除",IF(G50&lt;=1280000,"半額免除",IF(G50&lt;=1680000,"4分の1免除","免除非該当"))))</f>
        <v/>
      </c>
      <c r="J50" s="109">
        <f>K63-G50-所得控除の内訳!J4</f>
        <v>80000</v>
      </c>
      <c r="K50" s="109">
        <f>F32-L50</f>
        <v>0</v>
      </c>
      <c r="L50" s="109">
        <f>L13+SUM(J22:K22)+T13+(Y$18+S8+U8)*AD$20</f>
        <v>0</v>
      </c>
      <c r="V50" s="109">
        <f>総所得金額ほか!K22</f>
        <v>0</v>
      </c>
      <c r="X50" s="335" t="s">
        <v>1031</v>
      </c>
      <c r="Y50" s="335" t="s">
        <v>1032</v>
      </c>
      <c r="Z50" s="335" t="s">
        <v>1033</v>
      </c>
      <c r="AK50" s="453"/>
    </row>
    <row r="51" spans="2:38" ht="13.5" hidden="1" thickBot="1" x14ac:dyDescent="0.25">
      <c r="D51" s="2" t="s">
        <v>81</v>
      </c>
      <c r="E51" s="216">
        <f>L51*$J$15</f>
        <v>0</v>
      </c>
      <c r="F51" s="216">
        <f>所得控除の内訳!K21*$J$15</f>
        <v>0</v>
      </c>
      <c r="G51" s="216">
        <f>E51-F51</f>
        <v>0</v>
      </c>
      <c r="H51" s="183"/>
      <c r="I51" s="183" t="str">
        <f>IF(OR(J47=1,$J$15=0),"",IF(G51&lt;=880000,"4分の3免除",IF(G51&lt;=1280000,"半額免除",IF(G51&lt;=1680000,"4分の1免除","免除非該当"))))</f>
        <v/>
      </c>
      <c r="J51" s="109">
        <f>K64-G51-所得控除の内訳!J4</f>
        <v>80000</v>
      </c>
      <c r="K51" s="109">
        <f>F33-L51</f>
        <v>0</v>
      </c>
      <c r="L51" s="109">
        <f>L14+SUM(J23:K23)+T14+(Y$18+S9+U9)*AD$20</f>
        <v>0</v>
      </c>
      <c r="W51" s="335" t="s">
        <v>1034</v>
      </c>
      <c r="X51" s="421" t="s">
        <v>1035</v>
      </c>
      <c r="Y51" s="421" t="s">
        <v>1035</v>
      </c>
      <c r="Z51" s="388" t="e">
        <f>X51-Y51</f>
        <v>#VALUE!</v>
      </c>
      <c r="AA51" s="335" t="s">
        <v>1036</v>
      </c>
      <c r="AK51" s="158" t="s">
        <v>1037</v>
      </c>
    </row>
    <row r="52" spans="2:38" ht="13.5" hidden="1" thickBot="1" x14ac:dyDescent="0.25">
      <c r="W52" s="335" t="s">
        <v>1038</v>
      </c>
      <c r="X52" s="420"/>
      <c r="Y52" s="420"/>
      <c r="Z52" s="109">
        <f>X52-Y52</f>
        <v>0</v>
      </c>
      <c r="AA52" s="109">
        <f>MIN(V48+W48+Z52+Z54,0)</f>
        <v>0</v>
      </c>
      <c r="AK52" s="158" t="s">
        <v>1039</v>
      </c>
    </row>
    <row r="53" spans="2:38" ht="14.5" hidden="1" thickBot="1" x14ac:dyDescent="0.25">
      <c r="B53" s="82" t="s">
        <v>1040</v>
      </c>
      <c r="E53" s="8" t="s">
        <v>1041</v>
      </c>
      <c r="F53" s="7" t="s">
        <v>1042</v>
      </c>
      <c r="G53" s="328" t="s">
        <v>1043</v>
      </c>
      <c r="I53" s="7" t="s">
        <v>1044</v>
      </c>
      <c r="J53" s="7" t="s">
        <v>1045</v>
      </c>
      <c r="K53" s="7" t="s">
        <v>1046</v>
      </c>
      <c r="L53" s="7" t="s">
        <v>1047</v>
      </c>
      <c r="M53" s="7" t="s">
        <v>1048</v>
      </c>
      <c r="W53" s="335" t="s">
        <v>1049</v>
      </c>
      <c r="X53" s="421" t="s">
        <v>1035</v>
      </c>
      <c r="Y53" s="421" t="s">
        <v>1035</v>
      </c>
      <c r="Z53" s="388" t="e">
        <f>X53-Y53</f>
        <v>#VALUE!</v>
      </c>
      <c r="AA53" s="335" t="s">
        <v>1050</v>
      </c>
      <c r="AK53" s="158"/>
    </row>
    <row r="54" spans="2:38" ht="13.5" hidden="1" thickBot="1" x14ac:dyDescent="0.25">
      <c r="D54" s="2" t="s">
        <v>80</v>
      </c>
      <c r="E54" s="333" t="str">
        <f>IF($J$10*$O$10=0,"",IF(R18=1,IF(J54=1,"基準額×0.5程度",IF(K54=1,"基準額×0.75程度","基準額×0.75程度")),IF(J18=0,IF(J54=1,"基準額×0.9程度","基準額×1"),"基準額×1超")))</f>
        <v>基準額×0.9程度</v>
      </c>
      <c r="F54" s="293" t="str">
        <f>IF($M$31=0,"",IF(AND(G22&gt;=2200000,IF($I$29="",G26&gt;=3400000,G26+$I$29&gt;=4630000)),"3割",IF(AND(G22&gt;=1600000,IF($I$29="",G26&gt;=2800000,G26+$I$29&gt;=3460000)),"2割","1割")))</f>
        <v>1割</v>
      </c>
      <c r="G54" s="334" t="str">
        <f>CONCATENATE(IF($J$10*$O$10=0,"",IF($R18=1,IF(J54=1,"24,600円/1.5万円","24,600円"),"")),IF($M$31=0,"",IF(T22*$X$23=1,"140,100円",IF(S22*$X$23=1,"93,000円以上",IF(R18=0,"44,400円以上","")))))</f>
        <v>44,400円以上</v>
      </c>
      <c r="H54" s="121"/>
      <c r="I54" s="333" t="str">
        <f>IF($J$10*$O$10=0,"",IF(L54=1,"第2段階",IF(M54=1,"第3段階①",IF($R18=1,"第3段階②","第4段階"))))</f>
        <v>第4段階</v>
      </c>
      <c r="J54" s="109">
        <f>IF($G26&lt;=800000,$J$10,0)</f>
        <v>1</v>
      </c>
      <c r="K54" s="109">
        <f>IF($G26&lt;=1200000,$J$10,0)</f>
        <v>1</v>
      </c>
      <c r="L54" s="109">
        <f>IF($I26&lt;=800000,$J$10*$R18,0)</f>
        <v>0</v>
      </c>
      <c r="M54" s="109">
        <f>IF($I26&lt;=1200000,$J$10*$R18,0)</f>
        <v>0</v>
      </c>
      <c r="W54" s="335" t="s">
        <v>1051</v>
      </c>
      <c r="X54" s="420"/>
      <c r="Y54" s="420"/>
      <c r="Z54" s="109">
        <f>X54-Y54</f>
        <v>0</v>
      </c>
      <c r="AA54" s="109">
        <f>IF(AND(AA52&lt;0,Z52&lt;0,Z54&gt;0,V48&lt;0,W48&lt;0),Z52,IF(AND(AA52&lt;0,Z54&lt;0,Z52&gt;0,V48&lt;0,W48&lt;0),Z54,0))</f>
        <v>0</v>
      </c>
      <c r="AK54" s="158" t="s">
        <v>1052</v>
      </c>
    </row>
    <row r="55" spans="2:38" ht="13.5" hidden="1" thickBot="1" x14ac:dyDescent="0.25">
      <c r="D55" s="2" t="s">
        <v>81</v>
      </c>
      <c r="E55" s="333" t="str">
        <f>IF($J$10=0,"",IF(R19=1,IF(J55=1,"基準額×0.5程度",IF(K55=1,"基準額×0.75程度","基準額×0.75程度")),IF(J19=0,IF(J55=1,"基準額×0.9程度","基準額×1"),"基準額×1超")))</f>
        <v>基準額×0.9程度</v>
      </c>
      <c r="F55" s="293" t="str">
        <f>IF($M$31=0,"",IF(AND(G23&gt;=2200000,IF($I$29="",G27&gt;=3400000,G27+$I$29&gt;=4630000)),"3割",IF(AND(G23&gt;=1600000,IF($I$29="",G27&gt;=2800000,G27+$I$29&gt;=3460000)),"2割","1割")))</f>
        <v>1割</v>
      </c>
      <c r="G55" s="334" t="str">
        <f>CONCATENATE(IF($J$10*$O$10=0,"",IF($R19=1,IF(J55=1,"24,600円/1.5万円","24,600円"),"")),IF($M$31=0,"",IF(T23*$X$23=1,"140,100円",IF(S23*$X$23=1,"93,000円以上",IF(R19=0,"44,400円以上","")))))</f>
        <v>44,400円以上</v>
      </c>
      <c r="H55" s="121"/>
      <c r="I55" s="333" t="str">
        <f>IF($J$10*$O$10=0,"",IF(L55=1,"第2段階",IF(M55=1,"第3段階①",IF($R19=1,"第3段階②","第4段階"))))</f>
        <v>第4段階</v>
      </c>
      <c r="J55" s="109">
        <f>IF($G27&lt;=800000,$J$10,0)</f>
        <v>1</v>
      </c>
      <c r="K55" s="109">
        <f>IF($G27&lt;=1200000,$J$10,0)</f>
        <v>1</v>
      </c>
      <c r="L55" s="109">
        <f>IF($I27&lt;=800000,$J$10*$R19,0)</f>
        <v>0</v>
      </c>
      <c r="M55" s="109">
        <f>IF($I27&lt;=1200000,$J$10*$R19,0)</f>
        <v>0</v>
      </c>
      <c r="W55" s="335" t="s">
        <v>1053</v>
      </c>
      <c r="X55" s="421" t="s">
        <v>1035</v>
      </c>
      <c r="Y55" s="421" t="s">
        <v>1035</v>
      </c>
      <c r="Z55" s="388" t="e">
        <f>X55-Y55</f>
        <v>#VALUE!</v>
      </c>
      <c r="AK55" s="453"/>
    </row>
    <row r="56" spans="2:38" hidden="1" x14ac:dyDescent="0.2">
      <c r="C56" s="147"/>
      <c r="D56" s="2"/>
      <c r="E56" s="2" t="s">
        <v>1054</v>
      </c>
      <c r="W56" s="335" t="s">
        <v>1055</v>
      </c>
      <c r="AK56" s="158" t="s">
        <v>1056</v>
      </c>
    </row>
    <row r="57" spans="2:38" hidden="1" x14ac:dyDescent="0.2">
      <c r="AK57" s="158" t="s">
        <v>1057</v>
      </c>
    </row>
    <row r="58" spans="2:38" ht="14.5" thickBot="1" x14ac:dyDescent="0.25">
      <c r="B58" s="82" t="s">
        <v>1058</v>
      </c>
      <c r="E58" s="8" t="s">
        <v>1059</v>
      </c>
      <c r="F58" s="8" t="s">
        <v>1060</v>
      </c>
      <c r="J58" t="s">
        <v>1061</v>
      </c>
      <c r="K58" t="s">
        <v>1062</v>
      </c>
      <c r="AK58" s="158" t="s">
        <v>1063</v>
      </c>
      <c r="AL58" s="157" t="s">
        <v>821</v>
      </c>
    </row>
    <row r="59" spans="2:38" ht="14.5" thickBot="1" x14ac:dyDescent="0.25">
      <c r="B59" s="2" t="s">
        <v>1064</v>
      </c>
      <c r="D59" s="2" t="s">
        <v>80</v>
      </c>
      <c r="E59" s="217">
        <f>IF($O$10=0,"",ROUNDDOWN(AB15,-2)*$J$14)</f>
        <v>0</v>
      </c>
      <c r="F59" s="218" t="str">
        <f>IF($J$14*$O$10=0,"",IF(E59&lt;=76000,50,IF(E59&lt;=97900,40,IF(E59&lt;=119000,30,IF(E59&lt;=133000,20,IF($G$60="☑",IF(E59&lt;=140600,20,IF(E59&lt;=172600,10,0)),0))))))</f>
        <v/>
      </c>
      <c r="G59" s="2" t="s">
        <v>1065</v>
      </c>
      <c r="J59" s="109">
        <f>ROUNDUP('上場株式等の譲渡所得（源泉あり）・特定口座受入配当'!W13*2/5,0)</f>
        <v>0</v>
      </c>
      <c r="K59" s="109">
        <f>ROUNDUP('上場株式等の譲渡所得（源泉あり）・特定口座受入配当'!W7*2/5,0)</f>
        <v>0</v>
      </c>
      <c r="AK59" s="453"/>
      <c r="AL59" s="157" t="s">
        <v>821</v>
      </c>
    </row>
    <row r="60" spans="2:38" ht="14.5" thickBot="1" x14ac:dyDescent="0.25">
      <c r="D60" s="2" t="s">
        <v>81</v>
      </c>
      <c r="E60" s="217">
        <f>ROUNDDOWN(AB16,-2)*$J$14</f>
        <v>0</v>
      </c>
      <c r="F60" s="218" t="str">
        <f>IF($J$14=0,"",IF(E60&lt;=76000,50,IF(E60&lt;=97900,40,IF(E60&lt;=119000,30,IF(E60&lt;=133000,20,IF($G$60="☑",IF(E60&lt;=140600,20,IF(E60&lt;=172600,10,0)),0))))))</f>
        <v/>
      </c>
      <c r="G60" s="107" t="s">
        <v>436</v>
      </c>
      <c r="J60" s="109">
        <f>J59</f>
        <v>0</v>
      </c>
      <c r="K60" s="109">
        <f>K59</f>
        <v>0</v>
      </c>
      <c r="AK60" s="158" t="s">
        <v>1066</v>
      </c>
      <c r="AL60" s="157" t="s">
        <v>821</v>
      </c>
    </row>
    <row r="61" spans="2:38" x14ac:dyDescent="0.2">
      <c r="D61" s="2"/>
      <c r="AK61" s="158" t="s">
        <v>1067</v>
      </c>
      <c r="AL61" s="157" t="s">
        <v>781</v>
      </c>
    </row>
    <row r="62" spans="2:38" ht="13.5" hidden="1" thickBot="1" x14ac:dyDescent="0.25">
      <c r="D62" s="2"/>
      <c r="E62" s="7" t="s">
        <v>1068</v>
      </c>
      <c r="F62" s="148" t="s">
        <v>1069</v>
      </c>
      <c r="J62" s="335" t="s">
        <v>1070</v>
      </c>
      <c r="K62" t="s">
        <v>1071</v>
      </c>
      <c r="L62" s="335" t="s">
        <v>1072</v>
      </c>
      <c r="AK62" s="158" t="s">
        <v>1073</v>
      </c>
    </row>
    <row r="63" spans="2:38" ht="14.5" hidden="1" thickBot="1" x14ac:dyDescent="0.25">
      <c r="B63" s="82" t="s">
        <v>1074</v>
      </c>
      <c r="D63" s="2" t="s">
        <v>80</v>
      </c>
      <c r="E63" s="217">
        <f>IF($O$10=0,"",MAX(0,J63-所得控除の内訳!J19)*J16)</f>
        <v>0</v>
      </c>
      <c r="F63" s="217">
        <f>(6220000+所得控除の内訳!J20)*J16</f>
        <v>6220000</v>
      </c>
      <c r="G63" s="217">
        <f>(8580000+所得控除の内訳!J20)*J16</f>
        <v>8580000</v>
      </c>
      <c r="I63" s="183" t="str">
        <f>IF($J$16*$O$10=0,"",IF(E63&gt;=G63,"不支給",IF(E63&gt;=F63,"5,000円/人受給","1～1.5万円/人受給")))</f>
        <v>1～1.5万円/人受給</v>
      </c>
      <c r="J63" s="109">
        <f>AA37+SUM(P8:R8)+T13</f>
        <v>0</v>
      </c>
      <c r="K63" s="109">
        <f>E63-F63+6300000</f>
        <v>80000</v>
      </c>
      <c r="L63" s="109">
        <f>E63-F63+8660000</f>
        <v>2440000</v>
      </c>
      <c r="AK63" s="158" t="s">
        <v>1075</v>
      </c>
    </row>
    <row r="64" spans="2:38" ht="13.5" hidden="1" thickBot="1" x14ac:dyDescent="0.25">
      <c r="B64" s="2" t="s">
        <v>1076</v>
      </c>
      <c r="D64" s="2" t="s">
        <v>81</v>
      </c>
      <c r="E64" s="217">
        <f>MAX(0,J64-所得控除の内訳!K19)*J16</f>
        <v>0</v>
      </c>
      <c r="F64" s="217">
        <f>(6220000+所得控除の内訳!K20)*J16</f>
        <v>6220000</v>
      </c>
      <c r="G64" s="217">
        <f>(8580000+所得控除の内訳!K20)*J16</f>
        <v>8580000</v>
      </c>
      <c r="I64" s="183" t="str">
        <f>IF($J$16=0,"",IF(E64&gt;=G64,"不支給",IF(E64&gt;=F64,"5,000円/人受給","1～1.5万円/人受給")))</f>
        <v>1～1.5万円/人受給</v>
      </c>
      <c r="J64" s="109">
        <f>AA38+SUM(P9:R9)+T14</f>
        <v>0</v>
      </c>
      <c r="K64" s="109">
        <f>E64-F64+6300000</f>
        <v>80000</v>
      </c>
      <c r="L64" s="109">
        <f>E64-F64+8660000</f>
        <v>2440000</v>
      </c>
      <c r="AK64" s="158" t="s">
        <v>1077</v>
      </c>
    </row>
    <row r="65" spans="2:38" hidden="1" x14ac:dyDescent="0.2">
      <c r="B65" s="2"/>
      <c r="AK65" s="158" t="s">
        <v>1078</v>
      </c>
    </row>
    <row r="66" spans="2:38" ht="14.5" hidden="1" thickBot="1" x14ac:dyDescent="0.25">
      <c r="B66" s="82" t="s">
        <v>1079</v>
      </c>
      <c r="C66" s="82" t="s">
        <v>1080</v>
      </c>
      <c r="D66" s="2"/>
      <c r="E66" s="346" t="s">
        <v>1081</v>
      </c>
      <c r="F66" s="8" t="s">
        <v>1082</v>
      </c>
      <c r="G66" s="345" t="s">
        <v>1083</v>
      </c>
      <c r="J66" s="148" t="s">
        <v>1084</v>
      </c>
      <c r="AK66" s="453"/>
    </row>
    <row r="67" spans="2:38" ht="14.5" hidden="1" thickBot="1" x14ac:dyDescent="0.25">
      <c r="B67" s="82" t="s">
        <v>1085</v>
      </c>
      <c r="D67" s="2" t="s">
        <v>80</v>
      </c>
      <c r="E67" s="217">
        <f>IF($O$10=0,"",ROUNDDOWN(MAX(0,((N13+SUM(V13:Y13))*6%-AA13-P18)*(1-(1-$J$16)*(1-$J$10))*$J18),-2))</f>
        <v>0</v>
      </c>
      <c r="F67" s="218">
        <f>IF($J$16*$O$10=0,"",IF($J67&lt;154500,39.6,IF($J67&lt;304200,11.88,0)))</f>
        <v>39.6</v>
      </c>
      <c r="G67" s="218" t="str">
        <f>IF((1-(1-$J$16)*(1-$J$10))*$O$10=0,"",IF(AND($J67&gt;=100,$J67&lt;25600),"区分II",IF(AND($J67&gt;=25600,$J67&lt;51300),"区分III","")))</f>
        <v/>
      </c>
      <c r="J67" s="109">
        <f>E67+E$69</f>
        <v>0</v>
      </c>
      <c r="AK67" s="158" t="s">
        <v>1086</v>
      </c>
    </row>
    <row r="68" spans="2:38" ht="14.5" hidden="1" thickBot="1" x14ac:dyDescent="0.25">
      <c r="B68" s="2" t="s">
        <v>1087</v>
      </c>
      <c r="D68" s="2" t="s">
        <v>81</v>
      </c>
      <c r="E68" s="217">
        <f>ROUNDDOWN(MAX(0,(N14+SUM(V14:Y14))*6%-AA14-P19)*(1-(1-$J$16)*(1-$J$10))*$J19,-2)</f>
        <v>0</v>
      </c>
      <c r="F68" s="218">
        <f>IF($J$16=0,"",IF($J68&lt;154500,39.6,IF($J68&lt;304200,11.88,0)))</f>
        <v>39.6</v>
      </c>
      <c r="G68" s="218" t="str">
        <f>IF((1-(1-$J$16)*(1-$J$10))=0,"",IF(AND($J68&gt;=100,$J68&lt;25600),"区分II",IF(AND($J68&gt;=25600,$J68&lt;51300),"区分III","")))</f>
        <v/>
      </c>
      <c r="J68" s="109">
        <f>E68+E$69</f>
        <v>0</v>
      </c>
      <c r="AK68" s="158" t="s">
        <v>1088</v>
      </c>
    </row>
    <row r="69" spans="2:38" ht="13.5" hidden="1" thickBot="1" x14ac:dyDescent="0.25">
      <c r="B69" s="2" t="s">
        <v>1089</v>
      </c>
      <c r="D69" s="2" t="s">
        <v>1090</v>
      </c>
      <c r="E69" s="200"/>
      <c r="F69" s="201" t="s">
        <v>1091</v>
      </c>
      <c r="AK69" s="158" t="s">
        <v>1092</v>
      </c>
    </row>
    <row r="70" spans="2:38" ht="13.5" hidden="1" thickBot="1" x14ac:dyDescent="0.25">
      <c r="B70" s="2"/>
      <c r="D70" s="2"/>
      <c r="F70" s="201" t="s">
        <v>1093</v>
      </c>
      <c r="I70" s="335" t="s">
        <v>1094</v>
      </c>
      <c r="K70" s="332" t="s">
        <v>1095</v>
      </c>
      <c r="L70" s="2" t="s">
        <v>1096</v>
      </c>
      <c r="M70" s="2" t="s">
        <v>1097</v>
      </c>
      <c r="N70" s="2" t="s">
        <v>1098</v>
      </c>
      <c r="O70" s="2" t="s">
        <v>1099</v>
      </c>
      <c r="P70" s="2" t="s">
        <v>1100</v>
      </c>
      <c r="AK70" s="158" t="s">
        <v>1101</v>
      </c>
      <c r="AL70" s="157" t="s">
        <v>781</v>
      </c>
    </row>
    <row r="71" spans="2:38" ht="14.5" hidden="1" thickBot="1" x14ac:dyDescent="0.25">
      <c r="B71" s="82" t="s">
        <v>1102</v>
      </c>
      <c r="E71" s="148" t="s">
        <v>1103</v>
      </c>
      <c r="K71" s="335" t="s">
        <v>1104</v>
      </c>
      <c r="L71" s="109"/>
      <c r="M71" s="109"/>
      <c r="N71" s="109"/>
      <c r="O71" s="109"/>
      <c r="P71" s="109"/>
      <c r="AK71" s="158" t="s">
        <v>1105</v>
      </c>
      <c r="AL71" s="157" t="s">
        <v>781</v>
      </c>
    </row>
    <row r="72" spans="2:38" ht="13.5" hidden="1" thickBot="1" x14ac:dyDescent="0.25">
      <c r="B72" s="2" t="s">
        <v>1106</v>
      </c>
      <c r="D72" s="2" t="s">
        <v>80</v>
      </c>
      <c r="E72" s="217">
        <f>IF($O$10=0,"",ROUNDDOWN(AB13-P18+$Z$18*3/5*$AD$21,-2)*$J$16*$J18)</f>
        <v>0</v>
      </c>
      <c r="J72" s="332" t="s">
        <v>852</v>
      </c>
      <c r="K72" s="109"/>
      <c r="L72" s="109"/>
      <c r="M72" s="109"/>
      <c r="N72" s="109"/>
      <c r="O72" s="109"/>
      <c r="P72" s="109"/>
      <c r="Q72" s="2" t="s">
        <v>1107</v>
      </c>
      <c r="AK72" s="453"/>
      <c r="AL72" s="157" t="s">
        <v>781</v>
      </c>
    </row>
    <row r="73" spans="2:38" ht="13.5" hidden="1" thickBot="1" x14ac:dyDescent="0.25">
      <c r="B73" s="2" t="s">
        <v>1089</v>
      </c>
      <c r="D73" s="2" t="s">
        <v>81</v>
      </c>
      <c r="E73" s="217">
        <f>ROUNDDOWN(AB14-P19+$Z$18*3/5*$AD$21,-2)*$J$16*$J19</f>
        <v>0</v>
      </c>
      <c r="L73" s="109"/>
      <c r="M73" s="109"/>
      <c r="N73" s="109"/>
      <c r="O73" s="109"/>
      <c r="P73" s="109"/>
      <c r="Q73" s="109"/>
      <c r="AK73" s="158" t="s">
        <v>1108</v>
      </c>
      <c r="AL73" s="157" t="s">
        <v>781</v>
      </c>
    </row>
    <row r="74" spans="2:38" ht="13.5" hidden="1" thickBot="1" x14ac:dyDescent="0.25">
      <c r="J74" s="332" t="s">
        <v>856</v>
      </c>
      <c r="K74" s="109"/>
      <c r="L74" s="109"/>
      <c r="M74" s="109"/>
      <c r="N74" s="109"/>
      <c r="O74" s="109"/>
      <c r="P74" s="109"/>
      <c r="Q74" s="109"/>
      <c r="AK74" s="158" t="s">
        <v>1109</v>
      </c>
      <c r="AL74" s="157"/>
    </row>
    <row r="75" spans="2:38" ht="14.5" thickBot="1" x14ac:dyDescent="0.25">
      <c r="B75" s="82" t="s">
        <v>1110</v>
      </c>
      <c r="E75" s="8" t="s">
        <v>1111</v>
      </c>
      <c r="F75" s="8" t="s">
        <v>1112</v>
      </c>
      <c r="G75" s="8" t="s">
        <v>1113</v>
      </c>
      <c r="I75" s="8"/>
      <c r="AK75" s="158"/>
      <c r="AL75" s="472" t="s">
        <v>781</v>
      </c>
    </row>
    <row r="76" spans="2:38" ht="13.5" thickBot="1" x14ac:dyDescent="0.25">
      <c r="B76" s="2" t="s">
        <v>1114</v>
      </c>
      <c r="D76" s="2" t="s">
        <v>80</v>
      </c>
      <c r="E76" s="473">
        <f>'上場株式等の譲渡所得（源泉あり）・特定口座受入配当'!T15*$M$16</f>
        <v>0</v>
      </c>
      <c r="F76" s="481">
        <f>'上場株式等の譲渡所得（源泉あり）・特定口座受入配当'!Q5*$M$16</f>
        <v>0</v>
      </c>
      <c r="G76" s="118">
        <f>'上場株式等の譲渡所得（源泉あり）・特定口座受入配当'!Q21*$M$16</f>
        <v>0</v>
      </c>
      <c r="I76" s="8"/>
      <c r="AK76" s="158" t="s">
        <v>1115</v>
      </c>
    </row>
    <row r="77" spans="2:38" ht="13.5" thickBot="1" x14ac:dyDescent="0.25">
      <c r="B77" s="2" t="s">
        <v>1116</v>
      </c>
      <c r="D77" s="2" t="s">
        <v>81</v>
      </c>
      <c r="E77" s="479"/>
      <c r="F77" s="481">
        <f>'上場株式等の譲渡所得（源泉あり）・特定口座受入配当'!Q5*$M$16</f>
        <v>0</v>
      </c>
      <c r="G77" s="118">
        <f>'上場株式等の譲渡所得（源泉あり）・特定口座受入配当'!Q14*$M$16</f>
        <v>0</v>
      </c>
      <c r="I77" s="498">
        <f>SUM(F77:G77)</f>
        <v>0</v>
      </c>
      <c r="J77" s="478">
        <f>F77+G77+E81+F81+G81</f>
        <v>0</v>
      </c>
      <c r="K77" s="435">
        <v>2268120</v>
      </c>
      <c r="L77" s="478">
        <f>J77-K77</f>
        <v>-2268120</v>
      </c>
      <c r="M77" s="478">
        <f>I77</f>
        <v>0</v>
      </c>
      <c r="AK77" s="158" t="s">
        <v>1117</v>
      </c>
    </row>
    <row r="78" spans="2:38" ht="13.5" thickBot="1" x14ac:dyDescent="0.25">
      <c r="B78" s="2" t="s">
        <v>1118</v>
      </c>
      <c r="D78" s="147" t="s">
        <v>1119</v>
      </c>
      <c r="E78" s="499">
        <f>'上場株式等の譲渡所得（源泉あり）・特定口座受入配当'!U15*$M$16</f>
        <v>0</v>
      </c>
      <c r="F78" s="481">
        <f>'上場株式等の譲渡所得（源泉あり）・特定口座受入配当'!U5*$M$16</f>
        <v>0</v>
      </c>
      <c r="G78" s="118">
        <f>'上場株式等の譲渡所得（源泉あり）・特定口座受入配当'!U14*$M$16</f>
        <v>0</v>
      </c>
      <c r="I78" s="498">
        <f>SUM(F78:G78)</f>
        <v>0</v>
      </c>
      <c r="J78" s="478">
        <f>SUM(F78:G78)+F8</f>
        <v>0</v>
      </c>
      <c r="K78" s="435">
        <v>1097751</v>
      </c>
      <c r="L78" s="478">
        <f>J78-K78</f>
        <v>-1097751</v>
      </c>
      <c r="M78" s="478">
        <f>I78</f>
        <v>0</v>
      </c>
      <c r="N78" s="482" t="e">
        <f>M78/M$77</f>
        <v>#DIV/0!</v>
      </c>
      <c r="AK78" s="158" t="s">
        <v>1120</v>
      </c>
    </row>
    <row r="79" spans="2:38" ht="13.5" thickBot="1" x14ac:dyDescent="0.25">
      <c r="B79" s="2" t="s">
        <v>1121</v>
      </c>
      <c r="D79" s="147" t="s">
        <v>1122</v>
      </c>
      <c r="E79" s="499">
        <f>'上場株式等の譲渡所得（源泉あり）・特定口座受入配当'!W15*$M$16</f>
        <v>0</v>
      </c>
      <c r="F79" s="481">
        <f>'上場株式等の譲渡所得（源泉あり）・特定口座受入配当'!W5*$M$16</f>
        <v>0</v>
      </c>
      <c r="G79" s="118">
        <f>'上場株式等の譲渡所得（源泉あり）・特定口座受入配当'!W14*$M$16</f>
        <v>0</v>
      </c>
      <c r="I79" s="498">
        <f>SUM(F79:G79)</f>
        <v>0</v>
      </c>
      <c r="J79" s="478" t="e">
        <f>SUM(F79:G79)+F13</f>
        <v>#VALUE!</v>
      </c>
      <c r="K79" s="435">
        <v>358555</v>
      </c>
      <c r="L79" s="478" t="e">
        <f>J79-K79</f>
        <v>#VALUE!</v>
      </c>
      <c r="M79" s="478">
        <f>I79</f>
        <v>0</v>
      </c>
      <c r="N79" s="482" t="e">
        <f>M79/M$77</f>
        <v>#DIV/0!</v>
      </c>
      <c r="AK79" s="158" t="s">
        <v>1123</v>
      </c>
    </row>
    <row r="80" spans="2:38" ht="13.5" thickBot="1" x14ac:dyDescent="0.25">
      <c r="I80" s="453"/>
      <c r="AK80" s="191"/>
    </row>
    <row r="81" spans="4:14" ht="13.5" thickBot="1" x14ac:dyDescent="0.25">
      <c r="D81" s="147" t="s">
        <v>1124</v>
      </c>
      <c r="E81" s="473">
        <f>'上場株式等の譲渡所得（源泉あり）・特定口座受入配当'!Q16*$M$16</f>
        <v>0</v>
      </c>
      <c r="F81" s="481">
        <f>'上場株式等の譲渡所得（源泉あり）・特定口座受入配当'!Q6*$M$16</f>
        <v>0</v>
      </c>
      <c r="G81" s="118">
        <f>'上場株式等の譲渡所得（源泉あり）・特定口座受入配当'!Q23*$M$16</f>
        <v>0</v>
      </c>
      <c r="I81" s="498">
        <f>SUM(E81:G81)</f>
        <v>0</v>
      </c>
      <c r="J81" s="478">
        <f>SUM(E81:G81)</f>
        <v>0</v>
      </c>
      <c r="K81" s="435">
        <f>J81*15.315%</f>
        <v>0</v>
      </c>
      <c r="M81" s="478">
        <f>I81</f>
        <v>0</v>
      </c>
    </row>
    <row r="82" spans="4:14" x14ac:dyDescent="0.2">
      <c r="K82" s="435">
        <f>J81*5%</f>
        <v>0</v>
      </c>
      <c r="M82" s="478">
        <f>F8</f>
        <v>0</v>
      </c>
      <c r="N82" s="482" t="e">
        <f>M82/M$81</f>
        <v>#DIV/0!</v>
      </c>
    </row>
    <row r="83" spans="4:14" x14ac:dyDescent="0.2">
      <c r="M83" s="478" t="str">
        <f>G13</f>
        <v>――――――</v>
      </c>
      <c r="N83" s="482" t="e">
        <f>M83/M$81</f>
        <v>#VALUE!</v>
      </c>
    </row>
  </sheetData>
  <sheetProtection algorithmName="SHA-512" hashValue="bXJZqZMC+fVlJaD0uji9UjA4lWe2FUIihc1KKx75l+gsmwBL1s1lTgOM8Pelajf6O7XeD7hf/7JBVf35PqzJ8g==" saltValue="oW4p8ER4cGthq6nO7K9LgA==" spinCount="100000" sheet="1" objects="1" scenarios="1" selectLockedCells="1"/>
  <protectedRanges>
    <protectedRange sqref="D28 G18" name="年金生活者"/>
  </protectedRanges>
  <mergeCells count="2">
    <mergeCell ref="AD24:AE24"/>
    <mergeCell ref="AF24:AG24"/>
  </mergeCells>
  <phoneticPr fontId="1" type="noConversion"/>
  <conditionalFormatting sqref="E56">
    <cfRule type="expression" dxfId="8" priority="2">
      <formula>$J$10=0</formula>
    </cfRule>
  </conditionalFormatting>
  <conditionalFormatting sqref="AK9">
    <cfRule type="expression" dxfId="7" priority="19">
      <formula>$J14=0</formula>
    </cfRule>
  </conditionalFormatting>
  <conditionalFormatting sqref="AK36">
    <cfRule type="expression" dxfId="6" priority="6">
      <formula>$J$10=0</formula>
    </cfRule>
  </conditionalFormatting>
  <conditionalFormatting sqref="AK42:AK44 AK46:AK47">
    <cfRule type="expression" dxfId="5" priority="8">
      <formula>$J$15=0</formula>
    </cfRule>
  </conditionalFormatting>
  <conditionalFormatting sqref="AK49:AK58">
    <cfRule type="expression" dxfId="4" priority="3">
      <formula>$J$15=0</formula>
    </cfRule>
  </conditionalFormatting>
  <conditionalFormatting sqref="AK68">
    <cfRule type="expression" dxfId="3" priority="7">
      <formula>$J15=0</formula>
    </cfRule>
  </conditionalFormatting>
  <conditionalFormatting sqref="AK69:AK77 AK79">
    <cfRule type="expression" dxfId="2" priority="17">
      <formula>$J$16=0</formula>
    </cfRule>
  </conditionalFormatting>
  <conditionalFormatting sqref="AK78">
    <cfRule type="expression" dxfId="1" priority="1">
      <formula>(1-(1-J10)*(1-J16))=0</formula>
    </cfRule>
  </conditionalFormatting>
  <conditionalFormatting sqref="AL46">
    <cfRule type="expression" dxfId="0" priority="5">
      <formula>$J$15=0</formula>
    </cfRule>
  </conditionalFormatting>
  <dataValidations count="5">
    <dataValidation type="list" allowBlank="1" showInputMessage="1" showErrorMessage="1" sqref="F19" xr:uid="{00000000-0002-0000-0B00-000000000000}">
      <formula1>"1,2,3"</formula1>
    </dataValidation>
    <dataValidation type="whole" operator="greaterThanOrEqual" allowBlank="1" showInputMessage="1" showErrorMessage="1" sqref="E69 I29 I23 E40:I44" xr:uid="{00000000-0002-0000-0B00-000001000000}">
      <formula1>0</formula1>
    </dataValidation>
    <dataValidation type="list" allowBlank="1" showInputMessage="1" showErrorMessage="1" sqref="G60 D38 D28 G18" xr:uid="{00000000-0002-0000-0B00-000002000000}">
      <formula1>"　,☑"</formula1>
    </dataValidation>
    <dataValidation type="decimal" allowBlank="1" showInputMessage="1" showErrorMessage="1" sqref="F38" xr:uid="{00000000-0002-0000-0B00-000003000000}">
      <formula1>0</formula1>
      <formula2>0.3</formula2>
    </dataValidation>
    <dataValidation type="list" allowBlank="1" showInputMessage="1" showErrorMessage="1" sqref="I17" xr:uid="{00000000-0002-0000-0B00-000004000000}">
      <formula1>"反映させる（令和6年所得）,反映させる（令和5年所得）,反映させない"</formula1>
    </dataValidation>
  </dataValidation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Q28"/>
  <sheetViews>
    <sheetView showGridLines="0" topLeftCell="A3" workbookViewId="0">
      <selection activeCell="B6" sqref="B6"/>
    </sheetView>
  </sheetViews>
  <sheetFormatPr defaultColWidth="9" defaultRowHeight="13" x14ac:dyDescent="0.2"/>
  <cols>
    <col min="1" max="1" width="9" customWidth="1"/>
    <col min="2" max="3" width="9.90625" customWidth="1"/>
    <col min="4" max="4" width="26.453125" customWidth="1"/>
    <col min="5" max="5" width="10.08984375" customWidth="1"/>
    <col min="6" max="9" width="22.90625" customWidth="1"/>
    <col min="10" max="10" width="24.08984375" bestFit="1" customWidth="1"/>
    <col min="11" max="11" width="20.54296875" customWidth="1"/>
    <col min="12" max="12" width="20.1796875" customWidth="1"/>
    <col min="13" max="14" width="9" customWidth="1"/>
    <col min="15" max="15" width="9.36328125" customWidth="1"/>
    <col min="16" max="16" width="9.36328125" hidden="1" customWidth="1"/>
    <col min="17" max="17" width="9" customWidth="1"/>
  </cols>
  <sheetData>
    <row r="1" spans="1:17" x14ac:dyDescent="0.2">
      <c r="E1" s="2"/>
    </row>
    <row r="2" spans="1:17" ht="13.5" thickBot="1" x14ac:dyDescent="0.25">
      <c r="E2" s="157"/>
    </row>
    <row r="3" spans="1:17" ht="14.5" thickBot="1" x14ac:dyDescent="0.25">
      <c r="B3" s="236" t="s">
        <v>1125</v>
      </c>
      <c r="C3" s="236" t="s">
        <v>1126</v>
      </c>
      <c r="D3" s="229" t="s">
        <v>1127</v>
      </c>
      <c r="E3" s="374" t="s">
        <v>1128</v>
      </c>
      <c r="F3" s="560" t="s">
        <v>1129</v>
      </c>
      <c r="G3" s="561"/>
      <c r="H3" s="561"/>
      <c r="I3" s="561"/>
      <c r="J3" s="561"/>
      <c r="K3" s="561"/>
      <c r="L3" s="562"/>
    </row>
    <row r="4" spans="1:17" ht="17.25" hidden="1" customHeight="1" thickBot="1" x14ac:dyDescent="0.25">
      <c r="B4" s="311" t="s">
        <v>1130</v>
      </c>
      <c r="C4" s="305" t="str">
        <f>IF(B4="non500ta","☑","")</f>
        <v>☑</v>
      </c>
      <c r="D4" s="275" t="s">
        <v>1131</v>
      </c>
      <c r="E4" s="230">
        <f>500*1.1+110</f>
        <v>660</v>
      </c>
      <c r="F4" s="375" t="s">
        <v>1132</v>
      </c>
      <c r="G4" s="375" t="s">
        <v>1133</v>
      </c>
      <c r="H4" s="375" t="s">
        <v>1134</v>
      </c>
      <c r="I4" s="375" t="s">
        <v>1135</v>
      </c>
      <c r="J4" s="375"/>
      <c r="K4" s="375"/>
      <c r="L4" s="375"/>
      <c r="O4" s="121"/>
      <c r="P4" s="121"/>
      <c r="Q4" s="121"/>
    </row>
    <row r="5" spans="1:17" ht="17.25" hidden="1" customHeight="1" thickBot="1" x14ac:dyDescent="0.25">
      <c r="B5" s="303"/>
      <c r="C5" s="306" t="str">
        <f>IF(B5="re800sid","☑","")</f>
        <v/>
      </c>
      <c r="D5" s="291" t="s">
        <v>1136</v>
      </c>
      <c r="E5" s="231">
        <f>800*1.1+110</f>
        <v>990.00000000000011</v>
      </c>
      <c r="F5" s="224" t="s">
        <v>1137</v>
      </c>
      <c r="G5" s="224" t="s">
        <v>1138</v>
      </c>
      <c r="H5" s="224"/>
      <c r="I5" s="224"/>
      <c r="J5" s="224"/>
      <c r="K5" s="224"/>
      <c r="L5" s="224"/>
      <c r="O5" s="121"/>
      <c r="P5" s="121"/>
      <c r="Q5" s="121"/>
    </row>
    <row r="6" spans="1:17" ht="17.25" customHeight="1" thickBot="1" x14ac:dyDescent="0.25">
      <c r="B6" s="303"/>
      <c r="C6" s="307" t="str">
        <f>IF(B6="sa1200to","☑","")</f>
        <v/>
      </c>
      <c r="D6" s="276" t="s">
        <v>1139</v>
      </c>
      <c r="E6" s="232">
        <f>1200*1.1+110</f>
        <v>1430</v>
      </c>
      <c r="F6" s="225" t="s">
        <v>627</v>
      </c>
      <c r="G6" s="360" t="s">
        <v>1140</v>
      </c>
      <c r="H6" s="225"/>
      <c r="I6" s="225" t="s">
        <v>1141</v>
      </c>
      <c r="J6" s="225"/>
      <c r="K6" s="225"/>
      <c r="L6" s="225"/>
      <c r="O6" s="121"/>
      <c r="P6" s="121"/>
      <c r="Q6" s="121"/>
    </row>
    <row r="7" spans="1:17" ht="14.5" thickBot="1" x14ac:dyDescent="0.25">
      <c r="B7" s="303"/>
      <c r="C7" s="308" t="str">
        <f>IF(B7="forethou","☑","")</f>
        <v/>
      </c>
      <c r="D7" s="277" t="s">
        <v>1142</v>
      </c>
      <c r="E7" s="233">
        <f>1000*1.1+110</f>
        <v>1210</v>
      </c>
      <c r="F7" s="226" t="s">
        <v>1143</v>
      </c>
      <c r="G7" s="289" t="s">
        <v>1144</v>
      </c>
      <c r="H7" s="226"/>
      <c r="I7" s="226"/>
      <c r="J7" s="226"/>
      <c r="K7" s="226"/>
      <c r="L7" s="226"/>
      <c r="O7" s="121"/>
      <c r="P7" s="121"/>
      <c r="Q7" s="121"/>
    </row>
    <row r="8" spans="1:17" ht="17.25" customHeight="1" thickBot="1" x14ac:dyDescent="0.25">
      <c r="B8" s="303"/>
      <c r="C8" s="310" t="str">
        <f>IF(B8="locan120","☑","")</f>
        <v/>
      </c>
      <c r="D8" s="279" t="s">
        <v>1145</v>
      </c>
      <c r="E8" s="235">
        <f>1700*1.1+110</f>
        <v>1980.0000000000002</v>
      </c>
      <c r="F8" s="228" t="s">
        <v>605</v>
      </c>
      <c r="G8" s="228" t="s">
        <v>1146</v>
      </c>
      <c r="H8" s="557" t="s">
        <v>1147</v>
      </c>
      <c r="I8" s="558"/>
      <c r="J8" s="557" t="s">
        <v>1148</v>
      </c>
      <c r="K8" s="559"/>
      <c r="L8" s="558"/>
      <c r="O8" s="121"/>
      <c r="P8" s="121"/>
      <c r="Q8" s="121"/>
    </row>
    <row r="9" spans="1:17" ht="14.5" hidden="1" thickBot="1" x14ac:dyDescent="0.25">
      <c r="B9" s="303" t="s">
        <v>1149</v>
      </c>
      <c r="C9" s="309" t="str">
        <f>IF(B9="soc60sec","☑","")</f>
        <v>☑</v>
      </c>
      <c r="D9" s="278" t="s">
        <v>1150</v>
      </c>
      <c r="E9" s="234">
        <f>700*1.1+110</f>
        <v>880.00000000000011</v>
      </c>
      <c r="F9" s="227" t="s">
        <v>1151</v>
      </c>
      <c r="G9" s="227" t="s">
        <v>1152</v>
      </c>
      <c r="H9" s="227" t="s">
        <v>1153</v>
      </c>
      <c r="I9" s="227"/>
      <c r="J9" s="227"/>
      <c r="K9" s="227"/>
      <c r="L9" s="227"/>
      <c r="O9" s="121"/>
      <c r="P9" s="121"/>
      <c r="Q9" s="121"/>
    </row>
    <row r="10" spans="1:17" ht="14.5" hidden="1" thickBot="1" x14ac:dyDescent="0.25">
      <c r="B10" s="304" t="s">
        <v>1154</v>
      </c>
      <c r="C10" s="310" t="str">
        <f>IF(B10="be1500ne","☑","")</f>
        <v>☑</v>
      </c>
      <c r="D10" s="279" t="s">
        <v>1155</v>
      </c>
      <c r="E10" s="235">
        <f>1600*1.1+110</f>
        <v>1870.0000000000002</v>
      </c>
      <c r="F10" s="228" t="s">
        <v>1156</v>
      </c>
      <c r="G10" s="228" t="s">
        <v>1157</v>
      </c>
      <c r="H10" s="228" t="s">
        <v>1158</v>
      </c>
      <c r="I10" s="378" t="s">
        <v>1159</v>
      </c>
      <c r="J10" s="228"/>
      <c r="K10" s="228"/>
      <c r="L10" s="228"/>
      <c r="O10" s="121"/>
      <c r="P10" s="121"/>
      <c r="Q10" s="121"/>
    </row>
    <row r="11" spans="1:17" ht="14.5" hidden="1" thickBot="1" x14ac:dyDescent="0.25">
      <c r="B11" s="304" t="s">
        <v>1160</v>
      </c>
      <c r="C11" s="302" t="str">
        <f>IF(B11="0014pens","☑","")</f>
        <v>☑</v>
      </c>
      <c r="D11" s="292" t="s">
        <v>1161</v>
      </c>
      <c r="E11" s="281">
        <f>1400*1.1+110</f>
        <v>1650.0000000000002</v>
      </c>
      <c r="F11" s="553" t="s">
        <v>1162</v>
      </c>
      <c r="G11" s="554"/>
      <c r="H11" s="327" t="s">
        <v>1163</v>
      </c>
      <c r="I11" s="330" t="s">
        <v>1164</v>
      </c>
      <c r="J11" s="327" t="s">
        <v>1165</v>
      </c>
      <c r="K11" s="500"/>
      <c r="L11" s="376"/>
      <c r="O11" s="121"/>
      <c r="P11" s="121"/>
      <c r="Q11" s="121"/>
    </row>
    <row r="12" spans="1:17" ht="17.25" customHeight="1" thickBot="1" x14ac:dyDescent="0.25">
      <c r="B12" s="469" t="s">
        <v>1166</v>
      </c>
      <c r="C12" s="368" t="str">
        <f>IF(B12="hld15wth","☑","")</f>
        <v>☑</v>
      </c>
      <c r="D12" s="418" t="s">
        <v>1167</v>
      </c>
      <c r="E12" s="369">
        <f>1500*1.1+110</f>
        <v>1760.0000000000002</v>
      </c>
      <c r="F12" s="555" t="s">
        <v>1168</v>
      </c>
      <c r="G12" s="556"/>
      <c r="H12" s="370" t="s">
        <v>1169</v>
      </c>
      <c r="I12" s="370" t="s">
        <v>1170</v>
      </c>
      <c r="J12" s="370" t="s">
        <v>1171</v>
      </c>
      <c r="K12" s="377" t="s">
        <v>1172</v>
      </c>
      <c r="L12" s="377" t="s">
        <v>1338</v>
      </c>
      <c r="O12" s="121"/>
      <c r="P12" s="121"/>
      <c r="Q12" s="121"/>
    </row>
    <row r="13" spans="1:17" ht="14" x14ac:dyDescent="0.2">
      <c r="B13" s="280" t="s">
        <v>265</v>
      </c>
      <c r="E13" s="157"/>
    </row>
    <row r="14" spans="1:17" hidden="1" x14ac:dyDescent="0.2">
      <c r="B14" s="237"/>
      <c r="E14" s="157"/>
    </row>
    <row r="15" spans="1:17" x14ac:dyDescent="0.2">
      <c r="A15" s="2" t="s">
        <v>1173</v>
      </c>
      <c r="E15" s="192"/>
    </row>
    <row r="16" spans="1:17" x14ac:dyDescent="0.2">
      <c r="A16" s="2" t="s">
        <v>1174</v>
      </c>
      <c r="E16" s="192"/>
    </row>
    <row r="17" spans="1:5" x14ac:dyDescent="0.2">
      <c r="A17" s="157" t="s">
        <v>1175</v>
      </c>
      <c r="E17" s="192"/>
    </row>
    <row r="18" spans="1:5" x14ac:dyDescent="0.2">
      <c r="A18" s="237" t="s">
        <v>1176</v>
      </c>
      <c r="E18" s="157"/>
    </row>
    <row r="19" spans="1:5" x14ac:dyDescent="0.2">
      <c r="A19" s="237" t="s">
        <v>1177</v>
      </c>
      <c r="E19" s="157"/>
    </row>
    <row r="20" spans="1:5" x14ac:dyDescent="0.2">
      <c r="A20" s="2" t="s">
        <v>1178</v>
      </c>
      <c r="C20" s="213"/>
      <c r="E20" s="192"/>
    </row>
    <row r="21" spans="1:5" x14ac:dyDescent="0.2">
      <c r="A21" s="152" t="s">
        <v>1179</v>
      </c>
      <c r="C21" s="213"/>
      <c r="E21" s="192"/>
    </row>
    <row r="22" spans="1:5" x14ac:dyDescent="0.2">
      <c r="A22" s="264" t="s">
        <v>1180</v>
      </c>
      <c r="C22" s="213"/>
      <c r="E22" s="192"/>
    </row>
    <row r="23" spans="1:5" x14ac:dyDescent="0.2">
      <c r="E23" s="192"/>
    </row>
    <row r="24" spans="1:5" x14ac:dyDescent="0.2">
      <c r="C24" s="159" t="s">
        <v>1181</v>
      </c>
    </row>
    <row r="25" spans="1:5" hidden="1" x14ac:dyDescent="0.2">
      <c r="C25" s="159" t="s">
        <v>1182</v>
      </c>
      <c r="E25" s="192"/>
    </row>
    <row r="26" spans="1:5" hidden="1" x14ac:dyDescent="0.2">
      <c r="C26" s="159" t="s">
        <v>1183</v>
      </c>
      <c r="E26" s="192"/>
    </row>
    <row r="27" spans="1:5" x14ac:dyDescent="0.2">
      <c r="E27" s="180"/>
    </row>
    <row r="28" spans="1:5" x14ac:dyDescent="0.2">
      <c r="E28" s="157"/>
    </row>
  </sheetData>
  <sheetProtection algorithmName="SHA-512" hashValue="E23aq/qomTCpapC1fGexITuwrJ6C/6LbpXv4pEAkGwht/EAJgHkRb2dJYdbtC3O1om+ZaoUrS7mCwltSe2TgNg==" saltValue="iGWPK1bCZlrikrkKZzXfKw==" spinCount="100000" sheet="1" objects="1" scenarios="1" selectLockedCells="1"/>
  <mergeCells count="5">
    <mergeCell ref="F11:G11"/>
    <mergeCell ref="F12:G12"/>
    <mergeCell ref="H8:I8"/>
    <mergeCell ref="J8:L8"/>
    <mergeCell ref="F3:L3"/>
  </mergeCells>
  <phoneticPr fontId="1" type="noConversion"/>
  <dataValidations count="1">
    <dataValidation type="textLength" allowBlank="1" showInputMessage="1" showErrorMessage="1" sqref="B4:B12" xr:uid="{00000000-0002-0000-0C00-000000000000}">
      <formula1>8</formula1>
      <formula2>8</formula2>
    </dataValidation>
  </dataValidations>
  <hyperlinks>
    <hyperlink ref="C25" location="住民税申告書参考情報!C17" display="→「所得控除の内訳」シート" xr:uid="{00000000-0004-0000-0C00-000000000000}"/>
    <hyperlink ref="C24" location="試算結果!C17" display="→「所得控除の内訳」シート" xr:uid="{00000000-0004-0000-0C00-000001000000}"/>
    <hyperlink ref="D4" r:id="rId1" xr:uid="{00000000-0004-0000-0C00-000002000000}"/>
    <hyperlink ref="D7" r:id="rId2" xr:uid="{00000000-0004-0000-0C00-000003000000}"/>
    <hyperlink ref="D6" r:id="rId3" xr:uid="{00000000-0004-0000-0C00-000004000000}"/>
    <hyperlink ref="D8" r:id="rId4" xr:uid="{00000000-0004-0000-0C00-000005000000}"/>
    <hyperlink ref="D9" r:id="rId5" xr:uid="{00000000-0004-0000-0C00-000006000000}"/>
    <hyperlink ref="D10" r:id="rId6" xr:uid="{00000000-0004-0000-0C00-000007000000}"/>
    <hyperlink ref="A22" r:id="rId7" xr:uid="{00000000-0004-0000-0C00-000008000000}"/>
    <hyperlink ref="D5" r:id="rId8" xr:uid="{00000000-0004-0000-0C00-000009000000}"/>
    <hyperlink ref="D11" r:id="rId9" xr:uid="{00000000-0004-0000-0C00-00000A000000}"/>
    <hyperlink ref="D12" r:id="rId10" xr:uid="{00000000-0004-0000-0C00-00000B000000}"/>
    <hyperlink ref="C26" location="外国税額控除参考情報!D4" display="→「住民税申告書参考情報」シート" xr:uid="{00000000-0004-0000-0C00-00000C000000}"/>
  </hyperlinks>
  <pageMargins left="0.7" right="0.7" top="0.75" bottom="0.75" header="0.3" footer="0.3"/>
  <pageSetup paperSize="9" orientation="portrait" r:id="rId11"/>
  <drawing r:id="rId1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2:P37"/>
  <sheetViews>
    <sheetView showGridLines="0" workbookViewId="0">
      <selection activeCell="F15" sqref="F15"/>
    </sheetView>
  </sheetViews>
  <sheetFormatPr defaultColWidth="9" defaultRowHeight="13" x14ac:dyDescent="0.2"/>
  <cols>
    <col min="1" max="1" width="9" style="9"/>
    <col min="2" max="2" width="8.1796875" style="9" customWidth="1"/>
    <col min="3" max="3" width="6.36328125" style="9" customWidth="1"/>
    <col min="4" max="4" width="12" style="9" customWidth="1"/>
    <col min="5" max="5" width="14" style="9" customWidth="1"/>
    <col min="6" max="6" width="7.36328125" style="9" customWidth="1"/>
    <col min="7" max="7" width="7.453125" style="9" customWidth="1"/>
    <col min="8" max="8" width="16.36328125" style="9" customWidth="1"/>
    <col min="9" max="9" width="14.81640625" style="9" customWidth="1"/>
    <col min="10" max="10" width="6.36328125" style="9" customWidth="1"/>
    <col min="11" max="11" width="8" style="9" customWidth="1"/>
    <col min="12" max="13" width="8.1796875" style="9" customWidth="1"/>
    <col min="14" max="14" width="11.81640625" style="9" customWidth="1"/>
    <col min="15" max="15" width="10.453125" style="9" customWidth="1"/>
    <col min="16" max="16" width="0" style="9" hidden="1" customWidth="1"/>
    <col min="17" max="16384" width="9" style="9"/>
  </cols>
  <sheetData>
    <row r="2" spans="1:16" hidden="1" x14ac:dyDescent="0.2">
      <c r="B2" s="9" t="s">
        <v>1184</v>
      </c>
    </row>
    <row r="3" spans="1:16" hidden="1" x14ac:dyDescent="0.2">
      <c r="B3" s="9" t="s">
        <v>1185</v>
      </c>
    </row>
    <row r="4" spans="1:16" ht="13.5" hidden="1" thickBot="1" x14ac:dyDescent="0.25">
      <c r="B4" s="19" t="s">
        <v>1187</v>
      </c>
      <c r="C4" s="19"/>
      <c r="D4" s="19" t="s">
        <v>1186</v>
      </c>
      <c r="E4" s="19" t="s">
        <v>1188</v>
      </c>
      <c r="F4" s="535" t="s">
        <v>1190</v>
      </c>
      <c r="G4" s="535"/>
      <c r="H4" s="19" t="s">
        <v>1189</v>
      </c>
      <c r="I4" s="19" t="s">
        <v>1191</v>
      </c>
      <c r="J4" s="535" t="s">
        <v>1192</v>
      </c>
      <c r="K4" s="535"/>
      <c r="M4" s="19"/>
      <c r="O4" s="19"/>
      <c r="P4" s="362" t="s">
        <v>1305</v>
      </c>
    </row>
    <row r="5" spans="1:16" ht="13.5" hidden="1" thickBot="1" x14ac:dyDescent="0.25">
      <c r="A5" s="11" t="s">
        <v>1193</v>
      </c>
      <c r="B5" s="118">
        <f>試算結果!$AH$8/10000*$P$5</f>
        <v>0</v>
      </c>
      <c r="C5" s="35" t="s">
        <v>1312</v>
      </c>
      <c r="D5" s="118">
        <f>MAX(試算結果!$AG$8,0)*$P$5</f>
        <v>0</v>
      </c>
      <c r="E5" s="118">
        <f>MAX(B5*10000-D5,0)*$P$5</f>
        <v>0</v>
      </c>
      <c r="F5" s="118">
        <f>(試算結果!$AH$13+試算結果!$AH$15)/10000*$P$5</f>
        <v>0</v>
      </c>
      <c r="G5" s="35" t="s">
        <v>1312</v>
      </c>
      <c r="H5" s="118">
        <f>MAX(ROUNDDOWN(試算結果!$AG13+試算結果!$AG15-'上場株式等の譲渡所得（源泉あり）・特定口座受入配当'!$W$5-'上場株式等の譲渡所得（源泉あり）・特定口座受入配当'!$W$14,-2),0)*$P$5</f>
        <v>0</v>
      </c>
      <c r="I5" s="118">
        <f>MAX(F5*10000-H5,0)*$P$5</f>
        <v>0</v>
      </c>
      <c r="J5" s="118">
        <f>IF(AND(D5&lt;=0,H5&lt;=0),0,1)*ROUNDUP((E5+I5)*0.001,-1)/10</f>
        <v>0</v>
      </c>
      <c r="K5" s="35" t="s">
        <v>1312</v>
      </c>
      <c r="M5" s="19"/>
      <c r="O5" s="19"/>
      <c r="P5" s="204">
        <f>試算結果!M16</f>
        <v>0</v>
      </c>
    </row>
    <row r="6" spans="1:16" ht="13.5" hidden="1" thickBot="1" x14ac:dyDescent="0.25">
      <c r="A6" s="11" t="s">
        <v>1194</v>
      </c>
      <c r="B6" s="118">
        <f>試算結果!$AH$9/10000*$P$5</f>
        <v>0</v>
      </c>
      <c r="C6" s="35" t="s">
        <v>1312</v>
      </c>
      <c r="D6" s="118">
        <f>MAX(試算結果!$AG$9,0)*$P$5</f>
        <v>0</v>
      </c>
      <c r="E6" s="118">
        <f>MAX(B6*10000-D6,0)*$P$5</f>
        <v>0</v>
      </c>
      <c r="F6" s="118">
        <f>(試算結果!$AH$14+試算結果!$AH$16)/10000*$P$5</f>
        <v>0</v>
      </c>
      <c r="G6" s="35" t="s">
        <v>1312</v>
      </c>
      <c r="H6" s="118">
        <f>MAX(ROUNDDOWN(試算結果!$AG14+試算結果!$AG16-'上場株式等の譲渡所得（源泉あり）・特定口座受入配当'!$W$5-'上場株式等の譲渡所得（源泉あり）・特定口座受入配当'!$W$14,-2),0)*$P$5</f>
        <v>0</v>
      </c>
      <c r="I6" s="118">
        <f>MAX(F6*10000-H6,0)*$P$5</f>
        <v>0</v>
      </c>
      <c r="J6" s="118">
        <f>IF(AND(D6&lt;=0,H6&lt;=0),0,1)*ROUNDUP((E6+I6)*0.001,-1)/10</f>
        <v>0</v>
      </c>
      <c r="K6" s="35" t="s">
        <v>1312</v>
      </c>
      <c r="M6" s="19"/>
      <c r="O6" s="19"/>
    </row>
    <row r="7" spans="1:16" hidden="1" x14ac:dyDescent="0.2"/>
    <row r="8" spans="1:16" hidden="1" x14ac:dyDescent="0.2">
      <c r="B8" s="9" t="s">
        <v>1195</v>
      </c>
    </row>
    <row r="9" spans="1:16" ht="13.5" hidden="1" thickBot="1" x14ac:dyDescent="0.25">
      <c r="B9" s="19" t="s">
        <v>1187</v>
      </c>
      <c r="C9" s="19"/>
      <c r="D9" s="19" t="s">
        <v>1196</v>
      </c>
      <c r="E9" s="19" t="s">
        <v>1188</v>
      </c>
      <c r="F9" s="535" t="s">
        <v>1190</v>
      </c>
      <c r="G9" s="535"/>
      <c r="H9" s="19" t="s">
        <v>1189</v>
      </c>
      <c r="I9" s="19" t="s">
        <v>1191</v>
      </c>
      <c r="J9" s="535" t="s">
        <v>1302</v>
      </c>
      <c r="K9" s="535"/>
      <c r="M9" s="19"/>
      <c r="O9" s="19"/>
    </row>
    <row r="10" spans="1:16" ht="13.5" hidden="1" thickBot="1" x14ac:dyDescent="0.25">
      <c r="A10" s="11" t="s">
        <v>1193</v>
      </c>
      <c r="B10" s="10"/>
      <c r="C10" s="35" t="s">
        <v>1312</v>
      </c>
      <c r="D10" s="10"/>
      <c r="E10" s="118">
        <f>MAX(B10*10000-D10,0)*$P$5</f>
        <v>0</v>
      </c>
      <c r="F10" s="118">
        <f>F5</f>
        <v>0</v>
      </c>
      <c r="G10" s="35" t="s">
        <v>1312</v>
      </c>
      <c r="H10" s="118">
        <f>H5</f>
        <v>0</v>
      </c>
      <c r="I10" s="118">
        <f>MAX(F10*10000-H10,0)*$P$5</f>
        <v>0</v>
      </c>
      <c r="J10" s="118">
        <f>IF(AND(D10&lt;=0,H10&lt;=0),0,1)*ROUNDUP((E10+I10)*0.001,-1)/10</f>
        <v>0</v>
      </c>
      <c r="K10" s="35" t="s">
        <v>1312</v>
      </c>
      <c r="M10" s="19"/>
      <c r="O10" s="19"/>
    </row>
    <row r="11" spans="1:16" ht="13.5" hidden="1" thickBot="1" x14ac:dyDescent="0.25">
      <c r="A11" s="11" t="s">
        <v>1194</v>
      </c>
      <c r="B11" s="10"/>
      <c r="C11" s="35" t="s">
        <v>1312</v>
      </c>
      <c r="D11" s="10"/>
      <c r="E11" s="118">
        <f>MAX(B11*10000-D11,0)*$P$5</f>
        <v>0</v>
      </c>
      <c r="F11" s="118">
        <f>F6</f>
        <v>0</v>
      </c>
      <c r="G11" s="35" t="s">
        <v>1312</v>
      </c>
      <c r="H11" s="118">
        <f>H6</f>
        <v>0</v>
      </c>
      <c r="I11" s="118">
        <f>MAX(F11*10000-H11,0)*$P$5</f>
        <v>0</v>
      </c>
      <c r="J11" s="118">
        <f>IF(AND(D11&lt;=0,H11&lt;=0),0,1)*ROUNDUP((E11+I11)*0.001,-1)/10</f>
        <v>0</v>
      </c>
      <c r="K11" s="35" t="s">
        <v>1312</v>
      </c>
      <c r="M11" s="19"/>
      <c r="O11" s="19"/>
    </row>
    <row r="12" spans="1:16" hidden="1" x14ac:dyDescent="0.2"/>
    <row r="13" spans="1:16" hidden="1" x14ac:dyDescent="0.2">
      <c r="B13" s="9" t="s">
        <v>1197</v>
      </c>
    </row>
    <row r="14" spans="1:16" ht="28" customHeight="1" thickBot="1" x14ac:dyDescent="0.25">
      <c r="B14" s="563" t="s">
        <v>1319</v>
      </c>
      <c r="C14" s="535"/>
      <c r="D14" s="494" t="s">
        <v>1320</v>
      </c>
      <c r="E14" s="494" t="s">
        <v>1321</v>
      </c>
      <c r="F14" s="563" t="s">
        <v>1322</v>
      </c>
      <c r="G14" s="535"/>
      <c r="H14" s="494" t="s">
        <v>1323</v>
      </c>
      <c r="I14" s="494" t="s">
        <v>1324</v>
      </c>
      <c r="J14" s="563" t="s">
        <v>1325</v>
      </c>
      <c r="K14" s="535"/>
      <c r="L14" s="564" t="s">
        <v>1326</v>
      </c>
      <c r="M14" s="522"/>
      <c r="N14" s="495" t="s">
        <v>1327</v>
      </c>
      <c r="O14" s="19"/>
    </row>
    <row r="15" spans="1:16" ht="13.5" thickBot="1" x14ac:dyDescent="0.25">
      <c r="A15" s="11" t="s">
        <v>1193</v>
      </c>
      <c r="B15" s="118">
        <f>B5</f>
        <v>0</v>
      </c>
      <c r="C15" s="35" t="s">
        <v>1312</v>
      </c>
      <c r="D15" s="118">
        <f>D5</f>
        <v>0</v>
      </c>
      <c r="E15" s="118">
        <f>MAX(B15*10000-D15,0)*$P$5</f>
        <v>0</v>
      </c>
      <c r="F15" s="10"/>
      <c r="G15" s="35" t="s">
        <v>1312</v>
      </c>
      <c r="H15" s="10"/>
      <c r="I15" s="118">
        <f>MAX(F15*$P$5*10000-ROUNDDOWN(H15*$P$5,-2),0)</f>
        <v>0</v>
      </c>
      <c r="J15" s="118">
        <f>IF(AND(D15&lt;=0,H15&lt;=0),0,1)*ROUNDUP((E15+I15)*0.001,-1)/10</f>
        <v>0</v>
      </c>
      <c r="K15" s="35" t="s">
        <v>1312</v>
      </c>
      <c r="L15" s="10"/>
      <c r="M15" s="35" t="s">
        <v>1312</v>
      </c>
      <c r="N15" s="118">
        <f>MAX(J15-L15*$P$5,0)</f>
        <v>0</v>
      </c>
      <c r="O15" s="35" t="s">
        <v>1312</v>
      </c>
    </row>
    <row r="16" spans="1:16" ht="13.5" thickBot="1" x14ac:dyDescent="0.25">
      <c r="A16" s="11" t="s">
        <v>1194</v>
      </c>
      <c r="B16" s="118">
        <f>B6</f>
        <v>0</v>
      </c>
      <c r="C16" s="35" t="s">
        <v>1312</v>
      </c>
      <c r="D16" s="118">
        <f>D6</f>
        <v>0</v>
      </c>
      <c r="E16" s="118">
        <f>MAX(B16*10000-D16,0)*$P$5</f>
        <v>0</v>
      </c>
      <c r="F16" s="118">
        <f>F15*$P$5</f>
        <v>0</v>
      </c>
      <c r="G16" s="35" t="s">
        <v>1312</v>
      </c>
      <c r="H16" s="118">
        <f>H15*$P$5</f>
        <v>0</v>
      </c>
      <c r="I16" s="118">
        <f>MAX(F16*10000-ROUNDDOWN(H16,-2),0)</f>
        <v>0</v>
      </c>
      <c r="J16" s="118">
        <f>IF(AND(D16&lt;=0,H16&lt;=0),0,1)*ROUNDUP((E16+I16)*0.001,-1)/10</f>
        <v>0</v>
      </c>
      <c r="K16" s="35" t="s">
        <v>1312</v>
      </c>
      <c r="L16" s="118">
        <f>L15*$P$5</f>
        <v>0</v>
      </c>
      <c r="M16" s="35" t="s">
        <v>1312</v>
      </c>
      <c r="N16" s="118">
        <f>MAX(J16-L16,0)</f>
        <v>0</v>
      </c>
      <c r="O16" s="35" t="s">
        <v>1312</v>
      </c>
    </row>
    <row r="19" spans="2:15" x14ac:dyDescent="0.2">
      <c r="B19" s="11" t="s">
        <v>1304</v>
      </c>
      <c r="C19" s="11"/>
      <c r="G19" s="11"/>
      <c r="K19" s="11"/>
      <c r="M19" s="11"/>
      <c r="O19" s="11"/>
    </row>
    <row r="20" spans="2:15" x14ac:dyDescent="0.2">
      <c r="B20" s="11" t="s">
        <v>1309</v>
      </c>
      <c r="C20" s="11"/>
      <c r="G20" s="11"/>
      <c r="K20" s="11"/>
      <c r="M20" s="11"/>
      <c r="O20" s="11"/>
    </row>
    <row r="21" spans="2:15" x14ac:dyDescent="0.2">
      <c r="B21" s="11" t="s">
        <v>1306</v>
      </c>
      <c r="C21" s="11"/>
      <c r="G21" s="11"/>
      <c r="K21" s="11"/>
      <c r="M21" s="11"/>
      <c r="O21" s="11"/>
    </row>
    <row r="22" spans="2:15" x14ac:dyDescent="0.2">
      <c r="B22" s="11" t="s">
        <v>1307</v>
      </c>
      <c r="C22" s="11"/>
      <c r="G22" s="11"/>
      <c r="K22" s="11"/>
      <c r="M22" s="11"/>
      <c r="O22" s="11"/>
    </row>
    <row r="23" spans="2:15" x14ac:dyDescent="0.2">
      <c r="B23" s="11"/>
      <c r="C23" s="11"/>
      <c r="G23" s="11"/>
      <c r="K23" s="11"/>
      <c r="M23" s="11"/>
      <c r="O23" s="11"/>
    </row>
    <row r="24" spans="2:15" x14ac:dyDescent="0.2">
      <c r="C24" s="11"/>
      <c r="G24" s="11"/>
      <c r="I24" s="11" t="s">
        <v>1317</v>
      </c>
      <c r="K24" s="11"/>
      <c r="M24" s="11"/>
      <c r="O24" s="11"/>
    </row>
    <row r="25" spans="2:15" x14ac:dyDescent="0.2">
      <c r="C25" s="493"/>
      <c r="G25" s="493"/>
      <c r="I25" s="11" t="s">
        <v>1318</v>
      </c>
      <c r="K25" s="493"/>
      <c r="M25" s="493"/>
      <c r="O25" s="493"/>
    </row>
    <row r="26" spans="2:15" x14ac:dyDescent="0.2">
      <c r="C26" s="493"/>
      <c r="G26" s="493"/>
      <c r="K26" s="493"/>
      <c r="M26" s="493"/>
      <c r="O26" s="493"/>
    </row>
    <row r="27" spans="2:15" x14ac:dyDescent="0.2">
      <c r="C27" s="11"/>
      <c r="G27" s="11"/>
      <c r="K27" s="11"/>
      <c r="M27" s="11"/>
      <c r="O27" s="11"/>
    </row>
    <row r="34" spans="2:2" x14ac:dyDescent="0.2">
      <c r="B34" s="11" t="s">
        <v>1308</v>
      </c>
    </row>
    <row r="35" spans="2:2" x14ac:dyDescent="0.2">
      <c r="B35" s="493" t="s">
        <v>1310</v>
      </c>
    </row>
    <row r="36" spans="2:2" x14ac:dyDescent="0.2">
      <c r="B36" s="493" t="s">
        <v>1311</v>
      </c>
    </row>
    <row r="37" spans="2:2" x14ac:dyDescent="0.2">
      <c r="B37" s="11" t="s">
        <v>1313</v>
      </c>
    </row>
  </sheetData>
  <sheetProtection algorithmName="SHA-512" hashValue="QbQmch7/feH1gK3n6ZwV1ur8XUqFqCT0PC543D8YDdo9tYObAby/sMgZ6e8o/1fKxeh3XWsFot5/2wBCCLNe4g==" saltValue="DO0jhGKtRxsp2LV0F0oSvg==" spinCount="100000" sheet="1" objects="1" scenarios="1" selectLockedCells="1"/>
  <mergeCells count="8">
    <mergeCell ref="B14:C14"/>
    <mergeCell ref="F14:G14"/>
    <mergeCell ref="J14:K14"/>
    <mergeCell ref="L14:M14"/>
    <mergeCell ref="F4:G4"/>
    <mergeCell ref="F9:G9"/>
    <mergeCell ref="J4:K4"/>
    <mergeCell ref="J9:K9"/>
  </mergeCells>
  <phoneticPr fontId="50"/>
  <dataValidations count="1">
    <dataValidation type="whole" operator="greaterThanOrEqual" allowBlank="1" showInputMessage="1" showErrorMessage="1" sqref="F15 H15 L15" xr:uid="{5790BCCA-672F-44CA-81DF-FF50D0AD57C8}">
      <formula1>0</formula1>
    </dataValidation>
  </dataValidations>
  <pageMargins left="0.7" right="0.7" top="0.75" bottom="0.75" header="0.3" footer="0.3"/>
  <pageSetup paperSize="9" orientation="portrait"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4"/>
  <dimension ref="B1:H21"/>
  <sheetViews>
    <sheetView showGridLines="0" workbookViewId="0">
      <selection activeCell="B2" sqref="B2"/>
    </sheetView>
  </sheetViews>
  <sheetFormatPr defaultColWidth="9" defaultRowHeight="13" x14ac:dyDescent="0.2"/>
  <cols>
    <col min="1" max="1" width="9" customWidth="1"/>
    <col min="2" max="2" width="24.90625" customWidth="1"/>
    <col min="3" max="3" width="11.1796875" customWidth="1"/>
    <col min="4" max="4" width="16.08984375" customWidth="1"/>
    <col min="5" max="5" width="17" customWidth="1"/>
    <col min="6" max="6" width="9" customWidth="1"/>
    <col min="7" max="7" width="5.81640625" hidden="1" customWidth="1"/>
    <col min="8" max="8" width="9" customWidth="1"/>
  </cols>
  <sheetData>
    <row r="1" spans="2:8" ht="25.5" customHeight="1" x14ac:dyDescent="0.2">
      <c r="E1" s="156" t="str">
        <f>IF(G2=0,"",IF(試算結果!L10=0,"総合課税有利","申告分離課税有利"))</f>
        <v/>
      </c>
      <c r="G1" s="147" t="s">
        <v>1198</v>
      </c>
    </row>
    <row r="2" spans="2:8" ht="16.399999999999999" customHeight="1" x14ac:dyDescent="0.2">
      <c r="B2" s="150" t="s">
        <v>1199</v>
      </c>
      <c r="E2" s="151" t="s">
        <v>1200</v>
      </c>
      <c r="G2" s="117">
        <f>試算結果!J11</f>
        <v>0</v>
      </c>
      <c r="H2" s="152" t="s">
        <v>1201</v>
      </c>
    </row>
    <row r="3" spans="2:8" ht="16.399999999999999" customHeight="1" x14ac:dyDescent="0.2">
      <c r="B3" s="565" t="s">
        <v>1202</v>
      </c>
      <c r="C3" s="151" t="s">
        <v>1203</v>
      </c>
      <c r="D3" s="220">
        <f>('上場株式等の譲渡所得（源泉あり）・特定口座受入配当'!Q15)*(1-試算結果!L10)*G2</f>
        <v>0</v>
      </c>
      <c r="E3" s="221">
        <f>('上場株式等の譲渡所得（源泉あり）・特定口座受入配当'!W15)*(1-試算結果!L10)*G2</f>
        <v>0</v>
      </c>
      <c r="H3" s="152" t="s">
        <v>1204</v>
      </c>
    </row>
    <row r="4" spans="2:8" ht="16.399999999999999" customHeight="1" x14ac:dyDescent="0.2">
      <c r="B4" s="565"/>
      <c r="C4" s="151" t="s">
        <v>1205</v>
      </c>
      <c r="D4" s="220">
        <f>(('上場株式等の譲渡所得（源泉あり）・特定口座受入配当'!Q14)*試算結果!L10+('上場株式等の譲渡所得（源泉あり）・特定口座受入配当'!Q21)*(1-試算結果!L10))*G2</f>
        <v>0</v>
      </c>
      <c r="E4" s="221">
        <f>(('上場株式等の譲渡所得（源泉あり）・特定口座受入配当'!W10)*試算結果!L10+('上場株式等の譲渡所得（源泉あり）・特定口座受入配当'!W21)*(1-試算結果!L10))*G2</f>
        <v>0</v>
      </c>
    </row>
    <row r="5" spans="2:8" ht="16.399999999999999" customHeight="1" x14ac:dyDescent="0.2">
      <c r="B5" s="565" t="s">
        <v>1206</v>
      </c>
      <c r="C5" s="151" t="s">
        <v>1207</v>
      </c>
      <c r="D5" s="222">
        <f>'上場株式等の譲渡所得（源泉あり）・特定口座受入配当'!R5*G2</f>
        <v>0</v>
      </c>
      <c r="E5" s="221">
        <f>'上場株式等の譲渡所得（源泉あり）・特定口座受入配当'!W5*G2</f>
        <v>0</v>
      </c>
      <c r="H5" s="157" t="s">
        <v>1208</v>
      </c>
    </row>
    <row r="6" spans="2:8" ht="16.399999999999999" customHeight="1" x14ac:dyDescent="0.2">
      <c r="B6" s="565"/>
      <c r="C6" s="151" t="s">
        <v>1209</v>
      </c>
      <c r="D6" s="222">
        <f>'上場株式等の譲渡所得（源泉あり）・特定口座受入配当'!Q5*G2</f>
        <v>0</v>
      </c>
      <c r="E6" s="221">
        <f>E5</f>
        <v>0</v>
      </c>
      <c r="H6" s="157" t="s">
        <v>1210</v>
      </c>
    </row>
    <row r="7" spans="2:8" ht="16.399999999999999" customHeight="1" x14ac:dyDescent="0.25">
      <c r="B7" s="153"/>
    </row>
    <row r="8" spans="2:8" ht="16.399999999999999" customHeight="1" x14ac:dyDescent="0.2">
      <c r="B8" s="150" t="s">
        <v>1211</v>
      </c>
      <c r="E8" s="151" t="s">
        <v>1200</v>
      </c>
      <c r="H8" s="158" t="s">
        <v>1212</v>
      </c>
    </row>
    <row r="9" spans="2:8" ht="16.399999999999999" customHeight="1" x14ac:dyDescent="0.2">
      <c r="B9" s="565" t="s">
        <v>1202</v>
      </c>
      <c r="C9" s="151" t="s">
        <v>1203</v>
      </c>
      <c r="D9" s="220">
        <f>'上場株式等の譲渡所得（源泉あり）・特定口座受入配当'!Q18*(1-G13)*G2</f>
        <v>0</v>
      </c>
      <c r="E9" s="221">
        <f>'上場株式等の譲渡所得（源泉あり）・特定口座受入配当'!W18*(1-G13)*G2</f>
        <v>0</v>
      </c>
      <c r="H9" s="2" t="s">
        <v>1213</v>
      </c>
    </row>
    <row r="10" spans="2:8" ht="16.399999999999999" customHeight="1" x14ac:dyDescent="0.2">
      <c r="B10" s="565"/>
      <c r="C10" s="151" t="s">
        <v>1205</v>
      </c>
      <c r="D10" s="220">
        <f>'上場株式等の譲渡所得（源泉あり）・特定口座受入配当'!Q17*G13*G2+'上場株式等の譲渡所得（源泉あり）・特定口座受入配当'!Q22*(1-G13)*G2</f>
        <v>0</v>
      </c>
      <c r="E10" s="221">
        <f>'上場株式等の譲渡所得（源泉あり）・特定口座受入配当'!W17*G13*G2+'上場株式等の譲渡所得（源泉あり）・特定口座受入配当'!W22*(1-G13)*G2</f>
        <v>0</v>
      </c>
    </row>
    <row r="11" spans="2:8" ht="16.399999999999999" customHeight="1" x14ac:dyDescent="0.2">
      <c r="B11" s="565" t="s">
        <v>1206</v>
      </c>
      <c r="C11" s="151" t="s">
        <v>1207</v>
      </c>
      <c r="D11" s="222">
        <f>'上場株式等の譲渡所得（源泉あり）・特定口座受入配当'!R7*G2</f>
        <v>0</v>
      </c>
      <c r="E11" s="221">
        <f>'上場株式等の譲渡所得（源泉あり）・特定口座受入配当'!W7*G2</f>
        <v>0</v>
      </c>
      <c r="H11" s="152" t="s">
        <v>1214</v>
      </c>
    </row>
    <row r="12" spans="2:8" ht="16.399999999999999" customHeight="1" x14ac:dyDescent="0.2">
      <c r="B12" s="565"/>
      <c r="C12" s="151" t="s">
        <v>1209</v>
      </c>
      <c r="D12" s="222">
        <f>'上場株式等の譲渡所得（源泉あり）・特定口座受入配当'!Q7*G2</f>
        <v>0</v>
      </c>
      <c r="E12" s="223">
        <f>E11</f>
        <v>0</v>
      </c>
      <c r="G12" s="147" t="s">
        <v>1198</v>
      </c>
      <c r="H12" s="152" t="s">
        <v>1215</v>
      </c>
    </row>
    <row r="13" spans="2:8" ht="16.399999999999999" customHeight="1" x14ac:dyDescent="0.2">
      <c r="D13" s="181" t="s">
        <v>1216</v>
      </c>
      <c r="E13" s="448" t="s">
        <v>436</v>
      </c>
      <c r="G13" s="117">
        <f>IF(E13="☑",0,1)</f>
        <v>1</v>
      </c>
      <c r="H13" s="152" t="s">
        <v>1217</v>
      </c>
    </row>
    <row r="14" spans="2:8" ht="16.399999999999999" customHeight="1" x14ac:dyDescent="0.2"/>
    <row r="15" spans="2:8" ht="16.399999999999999" customHeight="1" x14ac:dyDescent="0.2">
      <c r="B15" s="157" t="s">
        <v>1218</v>
      </c>
      <c r="H15" s="152" t="s">
        <v>1219</v>
      </c>
    </row>
    <row r="16" spans="2:8" ht="16.399999999999999" customHeight="1" x14ac:dyDescent="0.2">
      <c r="B16" s="157" t="s">
        <v>1220</v>
      </c>
      <c r="H16" s="152" t="s">
        <v>1221</v>
      </c>
    </row>
    <row r="17" spans="2:8" ht="16.399999999999999" customHeight="1" x14ac:dyDescent="0.2">
      <c r="B17" s="157" t="s">
        <v>1222</v>
      </c>
      <c r="H17" s="152" t="s">
        <v>1223</v>
      </c>
    </row>
    <row r="18" spans="2:8" ht="16.399999999999999" customHeight="1" x14ac:dyDescent="0.2"/>
    <row r="19" spans="2:8" ht="16.399999999999999" customHeight="1" x14ac:dyDescent="0.2">
      <c r="H19" s="152" t="s">
        <v>1224</v>
      </c>
    </row>
    <row r="20" spans="2:8" ht="16.399999999999999" customHeight="1" x14ac:dyDescent="0.2">
      <c r="H20" s="152" t="s">
        <v>1225</v>
      </c>
    </row>
    <row r="21" spans="2:8" ht="16.399999999999999" customHeight="1" x14ac:dyDescent="0.2">
      <c r="H21" s="152" t="s">
        <v>1226</v>
      </c>
    </row>
  </sheetData>
  <sheetProtection algorithmName="SHA-512" hashValue="guO6Ehu2UOjeyn8nK766ezfPjlZfdhbcSHw0x8J1YZHrTdma7ne5fEAYs7I8QI9zZYeY9F0gwQrpotTjjsLG1A==" saltValue="WBv4HNSytiAa+OcZqWqvsQ==" spinCount="100000" sheet="1" objects="1" scenarios="1" selectLockedCells="1"/>
  <mergeCells count="4">
    <mergeCell ref="B3:B4"/>
    <mergeCell ref="B5:B6"/>
    <mergeCell ref="B9:B10"/>
    <mergeCell ref="B11:B12"/>
  </mergeCells>
  <phoneticPr fontId="1" type="noConversion"/>
  <dataValidations count="1">
    <dataValidation type="list" allowBlank="1" showInputMessage="1" showErrorMessage="1" sqref="E13" xr:uid="{00000000-0002-0000-0E00-000000000000}">
      <formula1>"　,☑"</formula1>
    </dataValidation>
  </dataValidations>
  <pageMargins left="0.7" right="0.7" top="0.75" bottom="0.75" header="0.3" footer="0.3"/>
  <pageSetup paperSize="9" orientation="portrait"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5"/>
  <dimension ref="B1:U36"/>
  <sheetViews>
    <sheetView showGridLines="0" workbookViewId="0">
      <selection activeCell="D4" sqref="D4"/>
    </sheetView>
  </sheetViews>
  <sheetFormatPr defaultColWidth="9" defaultRowHeight="13" x14ac:dyDescent="0.2"/>
  <cols>
    <col min="1" max="1" width="9" style="9" customWidth="1"/>
    <col min="2" max="2" width="10.08984375" style="9" customWidth="1"/>
    <col min="3" max="3" width="8" style="9" customWidth="1"/>
    <col min="4" max="4" width="13.90625" style="9" customWidth="1"/>
    <col min="5" max="5" width="13.6328125" style="9" customWidth="1"/>
    <col min="6" max="6" width="14" style="9" customWidth="1"/>
    <col min="7" max="7" width="17" style="9" customWidth="1"/>
    <col min="8" max="8" width="11.1796875" style="9" customWidth="1"/>
    <col min="9" max="9" width="11.54296875" style="9" customWidth="1"/>
    <col min="10" max="10" width="12.36328125" style="9" customWidth="1"/>
    <col min="11" max="11" width="11.81640625" style="9" hidden="1" customWidth="1"/>
    <col min="12" max="12" width="12.08984375" style="9" customWidth="1"/>
    <col min="13" max="13" width="13.453125" style="9" customWidth="1"/>
    <col min="14" max="14" width="11.81640625" style="9" customWidth="1"/>
    <col min="15" max="15" width="17.453125" style="9" hidden="1" customWidth="1"/>
    <col min="16" max="17" width="11.81640625" style="9" hidden="1" customWidth="1"/>
    <col min="18" max="19" width="9.6328125" style="9" hidden="1" customWidth="1"/>
    <col min="20" max="20" width="18.6328125" style="9" hidden="1" customWidth="1"/>
    <col min="21" max="21" width="7.453125" style="9" hidden="1" customWidth="1"/>
    <col min="22" max="16384" width="9" style="9"/>
  </cols>
  <sheetData>
    <row r="1" spans="2:21" ht="14" x14ac:dyDescent="0.2">
      <c r="B1" s="76"/>
      <c r="K1" s="11"/>
    </row>
    <row r="2" spans="2:21" ht="19" x14ac:dyDescent="0.3">
      <c r="B2" s="203" t="s">
        <v>1227</v>
      </c>
      <c r="K2" s="11"/>
      <c r="R2" s="11" t="s">
        <v>1228</v>
      </c>
      <c r="S2" s="535" t="s">
        <v>1229</v>
      </c>
      <c r="T2" s="535"/>
      <c r="U2" s="535"/>
    </row>
    <row r="3" spans="2:21" ht="14.5" thickBot="1" x14ac:dyDescent="0.25">
      <c r="B3" s="76"/>
      <c r="I3" s="477" t="s">
        <v>1230</v>
      </c>
      <c r="O3" s="11" t="s">
        <v>1231</v>
      </c>
      <c r="R3" s="11" t="s">
        <v>44</v>
      </c>
      <c r="S3" s="11" t="s">
        <v>44</v>
      </c>
      <c r="T3" s="11" t="s">
        <v>1232</v>
      </c>
      <c r="U3" s="11" t="s">
        <v>1233</v>
      </c>
    </row>
    <row r="4" spans="2:21" ht="14.5" thickBot="1" x14ac:dyDescent="0.25">
      <c r="B4" s="75" t="s">
        <v>1234</v>
      </c>
      <c r="D4" s="10"/>
      <c r="E4" s="77" t="s">
        <v>1235</v>
      </c>
      <c r="F4" s="111">
        <f>'株式配当等（特定口座受入配当除く）'!G39+'株式配当等（特定口座受入配当除く）'!G65+'上場株式等の譲渡所得（源泉あり）・特定口座受入配当'!Y14</f>
        <v>0</v>
      </c>
      <c r="H4" s="477" t="s">
        <v>1236</v>
      </c>
      <c r="I4" s="442" t="s">
        <v>1237</v>
      </c>
      <c r="J4" s="442" t="s">
        <v>1238</v>
      </c>
      <c r="L4" s="35" t="s">
        <v>1239</v>
      </c>
      <c r="O4" s="204">
        <f>試算結果!J13</f>
        <v>0</v>
      </c>
      <c r="P4" s="204">
        <f>試算結果!O10</f>
        <v>1</v>
      </c>
      <c r="Q4" s="11" t="s">
        <v>1240</v>
      </c>
      <c r="R4" s="204">
        <f>IF(ISBLANK($L$5),0,MIN($L$5,S4))</f>
        <v>0</v>
      </c>
      <c r="S4" s="204">
        <f>MAX(0,H8-J8)</f>
        <v>0</v>
      </c>
      <c r="T4" s="204">
        <f>MAX(0,P13-Q13)</f>
        <v>0</v>
      </c>
      <c r="U4" s="204">
        <f>MAX(0,P17-Q17)</f>
        <v>0</v>
      </c>
    </row>
    <row r="5" spans="2:21" ht="14.5" thickBot="1" x14ac:dyDescent="0.25">
      <c r="B5" s="76"/>
      <c r="H5" s="10"/>
      <c r="I5" s="10"/>
      <c r="J5" s="10"/>
      <c r="L5" s="10"/>
      <c r="R5" s="204">
        <f>IF(ISBLANK($L$5),0,MIN($L$5,S5))</f>
        <v>0</v>
      </c>
      <c r="S5" s="204">
        <f>MAX(0,H9-J9)</f>
        <v>0</v>
      </c>
      <c r="T5" s="204">
        <f>MAX(0,P14-Q14)</f>
        <v>0</v>
      </c>
      <c r="U5" s="204">
        <f>MAX(0,P18-Q18)</f>
        <v>0</v>
      </c>
    </row>
    <row r="6" spans="2:21" ht="14" hidden="1" x14ac:dyDescent="0.2">
      <c r="B6" s="75" t="s">
        <v>64</v>
      </c>
      <c r="D6" s="535" t="s">
        <v>1241</v>
      </c>
      <c r="E6" s="535"/>
      <c r="F6" s="535" t="s">
        <v>1144</v>
      </c>
      <c r="G6" s="535"/>
      <c r="H6" s="535" t="s">
        <v>1242</v>
      </c>
      <c r="I6" s="535"/>
      <c r="J6" s="535" t="s">
        <v>1243</v>
      </c>
      <c r="K6" s="535"/>
      <c r="L6" s="444" t="s">
        <v>1244</v>
      </c>
      <c r="M6" s="19" t="s">
        <v>1245</v>
      </c>
      <c r="N6" s="496" t="s">
        <v>1246</v>
      </c>
      <c r="O6" s="535" t="s">
        <v>1247</v>
      </c>
      <c r="P6" s="535"/>
      <c r="Q6" s="535"/>
      <c r="S6" s="535" t="s">
        <v>1248</v>
      </c>
      <c r="T6" s="535"/>
      <c r="U6" s="535"/>
    </row>
    <row r="7" spans="2:21" ht="13.5" hidden="1" thickBot="1" x14ac:dyDescent="0.25">
      <c r="D7" s="19" t="s">
        <v>64</v>
      </c>
      <c r="E7" s="19" t="s">
        <v>1249</v>
      </c>
      <c r="F7" s="19" t="s">
        <v>64</v>
      </c>
      <c r="G7" s="19" t="s">
        <v>1249</v>
      </c>
      <c r="H7" s="19" t="s">
        <v>64</v>
      </c>
      <c r="I7" s="19" t="s">
        <v>1249</v>
      </c>
      <c r="J7" s="19" t="s">
        <v>64</v>
      </c>
      <c r="K7" s="19" t="s">
        <v>1249</v>
      </c>
      <c r="L7" s="445" t="s">
        <v>1250</v>
      </c>
      <c r="M7" s="19" t="s">
        <v>1251</v>
      </c>
      <c r="N7" s="496" t="s">
        <v>1246</v>
      </c>
      <c r="O7" s="11" t="s">
        <v>1252</v>
      </c>
      <c r="P7" s="11" t="s">
        <v>1253</v>
      </c>
      <c r="Q7" s="11" t="s">
        <v>1254</v>
      </c>
      <c r="R7" s="11" t="s">
        <v>1255</v>
      </c>
      <c r="S7" s="11" t="s">
        <v>44</v>
      </c>
      <c r="T7" s="11" t="s">
        <v>1232</v>
      </c>
      <c r="U7" s="11" t="s">
        <v>1233</v>
      </c>
    </row>
    <row r="8" spans="2:21" ht="13.5" hidden="1" thickBot="1" x14ac:dyDescent="0.25">
      <c r="B8" s="28" t="s">
        <v>1256</v>
      </c>
      <c r="C8" s="11" t="s">
        <v>80</v>
      </c>
      <c r="D8" s="219">
        <f>IF($P$4=0,0,MAX(0,試算結果!AI8)*$O$4)</f>
        <v>0</v>
      </c>
      <c r="E8" s="219">
        <f>ROUNDDOWN(D8*2.1%,0)</f>
        <v>0</v>
      </c>
      <c r="F8" s="290">
        <f>MIN(D8,'上場株式等の譲渡所得（源泉あり）・特定口座受入配当'!$X$14*$O$4)</f>
        <v>0</v>
      </c>
      <c r="G8" s="219">
        <f>MIN(MAX('上場株式等の譲渡所得（源泉あり）・特定口座受入配当'!$X$14*$O$4-D8,0),E8)</f>
        <v>0</v>
      </c>
      <c r="H8" s="219">
        <f>IF(試算結果!$E22=0,0,MAX(D8-F8,0)*MIN($D$4/試算結果!$E22,1))</f>
        <v>0</v>
      </c>
      <c r="I8" s="219">
        <f>IF(試算結果!$E22=0,0,MAX(0,E8-G8)*MIN($D$4/試算結果!$E22,1))</f>
        <v>0</v>
      </c>
      <c r="J8" s="219">
        <f>MIN(D8-F8,$F$4,H8)</f>
        <v>0</v>
      </c>
      <c r="K8" s="219">
        <f>MIN(E8-G8,O8,I8)</f>
        <v>0</v>
      </c>
      <c r="L8" s="219">
        <f>R4+S8</f>
        <v>0</v>
      </c>
      <c r="M8" s="219">
        <f>D8+E8-F8-G8-J8-K8-R4-S8</f>
        <v>0</v>
      </c>
      <c r="N8" s="496" t="s">
        <v>1246</v>
      </c>
      <c r="O8" s="204">
        <f>MAX(($F$4-J8)*$O$4,0)</f>
        <v>0</v>
      </c>
      <c r="P8" s="204">
        <f>MAX(0,O8-K8)</f>
        <v>0</v>
      </c>
      <c r="Q8" s="204">
        <f>MAX(0,P8-Q13)</f>
        <v>0</v>
      </c>
      <c r="R8" s="204">
        <f>MAX(0,Q8-Q17)</f>
        <v>0</v>
      </c>
      <c r="S8" s="204">
        <f>IF(ISBLANK($H$5),0,MIN($H$5,R8))</f>
        <v>0</v>
      </c>
      <c r="T8" s="204">
        <f>MAX(IF(ISBLANK($I$5),0,MIN($I$5,R8-S8)),0)</f>
        <v>0</v>
      </c>
      <c r="U8" s="204">
        <f>MAX(IF(ISBLANK($J$5),0,MIN($J$5,R8-S8-T8)),0)</f>
        <v>0</v>
      </c>
    </row>
    <row r="9" spans="2:21" ht="13.5" hidden="1" thickBot="1" x14ac:dyDescent="0.25">
      <c r="B9" s="9" t="s">
        <v>1257</v>
      </c>
      <c r="C9" s="11" t="s">
        <v>81</v>
      </c>
      <c r="D9" s="219">
        <f>MAX(0,試算結果!AI9)*$O$4</f>
        <v>0</v>
      </c>
      <c r="E9" s="219">
        <f>ROUNDDOWN(D9*2.1%,0)</f>
        <v>0</v>
      </c>
      <c r="F9" s="290">
        <f>MIN(D9,'上場株式等の譲渡所得（源泉あり）・特定口座受入配当'!$X$14*$O$4)</f>
        <v>0</v>
      </c>
      <c r="G9" s="219">
        <f>MIN(MAX('上場株式等の譲渡所得（源泉あり）・特定口座受入配当'!$X$14*$O$4-D9,0),E9)</f>
        <v>0</v>
      </c>
      <c r="H9" s="219">
        <f>IF(試算結果!$E23=0,0,MAX(D9-F9,0)*MIN($D$4/試算結果!$E23,1))</f>
        <v>0</v>
      </c>
      <c r="I9" s="219">
        <f>IF(試算結果!$E23=0,0,MAX(0,E9-G9)*MIN($D$4/試算結果!$E23,1))</f>
        <v>0</v>
      </c>
      <c r="J9" s="219">
        <f>MIN(D9-F9,$F$4,H9)</f>
        <v>0</v>
      </c>
      <c r="K9" s="219">
        <f>MIN(E9-G9,O9,I9)</f>
        <v>0</v>
      </c>
      <c r="L9" s="219">
        <f>R5+S9</f>
        <v>0</v>
      </c>
      <c r="M9" s="219">
        <f>D9+E9-F9-G9-J9-K9-R5-S9</f>
        <v>0</v>
      </c>
      <c r="N9" s="496" t="s">
        <v>1246</v>
      </c>
      <c r="O9" s="204">
        <f>MAX(($F$4-J9)*$O$4,0)</f>
        <v>0</v>
      </c>
      <c r="P9" s="204">
        <f>MAX(0,O9-K9)</f>
        <v>0</v>
      </c>
      <c r="Q9" s="204">
        <f>MAX(0,P9-Q14)</f>
        <v>0</v>
      </c>
      <c r="R9" s="204">
        <f>MAX(0,Q9-Q18)</f>
        <v>0</v>
      </c>
      <c r="S9" s="204">
        <f>IF(ISBLANK($H$5),0,MIN($H$5,R9))</f>
        <v>0</v>
      </c>
      <c r="T9" s="204">
        <f>MAX(IF(ISBLANK($I$5),0,MIN($I$5,R9-S9)),0)</f>
        <v>0</v>
      </c>
      <c r="U9" s="204">
        <f>MAX(IF(ISBLANK($J$5),0,MIN($J$5,R9-S9-T9)),0)</f>
        <v>0</v>
      </c>
    </row>
    <row r="10" spans="2:21" hidden="1" x14ac:dyDescent="0.2">
      <c r="N10" s="496" t="s">
        <v>1246</v>
      </c>
    </row>
    <row r="11" spans="2:21" ht="14" hidden="1" x14ac:dyDescent="0.2">
      <c r="B11" s="75" t="s">
        <v>65</v>
      </c>
      <c r="D11" s="19" t="s">
        <v>703</v>
      </c>
      <c r="E11" s="19" t="s">
        <v>1258</v>
      </c>
      <c r="F11" s="444" t="s">
        <v>1259</v>
      </c>
      <c r="G11" s="444" t="s">
        <v>1260</v>
      </c>
      <c r="H11" s="444" t="s">
        <v>1261</v>
      </c>
      <c r="N11" s="496" t="s">
        <v>1246</v>
      </c>
    </row>
    <row r="12" spans="2:21" ht="13.5" hidden="1" thickBot="1" x14ac:dyDescent="0.25">
      <c r="D12" s="19" t="s">
        <v>1262</v>
      </c>
      <c r="E12" s="11" t="s">
        <v>1263</v>
      </c>
      <c r="F12" s="445" t="s">
        <v>1264</v>
      </c>
      <c r="G12" s="445" t="s">
        <v>1250</v>
      </c>
      <c r="H12" s="445" t="s">
        <v>1265</v>
      </c>
      <c r="N12" s="496" t="s">
        <v>1246</v>
      </c>
      <c r="O12" s="11" t="s">
        <v>1266</v>
      </c>
      <c r="P12" s="11" t="s">
        <v>1267</v>
      </c>
      <c r="Q12" s="11" t="s">
        <v>1268</v>
      </c>
      <c r="R12" s="11" t="s">
        <v>1269</v>
      </c>
      <c r="S12" s="11" t="s">
        <v>1228</v>
      </c>
      <c r="T12" s="11" t="s">
        <v>1270</v>
      </c>
    </row>
    <row r="13" spans="2:21" ht="13.5" hidden="1" thickBot="1" x14ac:dyDescent="0.25">
      <c r="B13" s="28" t="s">
        <v>1256</v>
      </c>
      <c r="C13" s="11" t="s">
        <v>80</v>
      </c>
      <c r="D13" s="219">
        <f>H8*30%</f>
        <v>0</v>
      </c>
      <c r="E13" s="219">
        <f>O13+O17</f>
        <v>0</v>
      </c>
      <c r="F13" s="219">
        <f>Q13+Q17</f>
        <v>0</v>
      </c>
      <c r="G13" s="219">
        <f>R13+S13+R17+S17</f>
        <v>0</v>
      </c>
      <c r="H13" s="219">
        <f>T13+T17</f>
        <v>0</v>
      </c>
      <c r="N13" s="496" t="s">
        <v>1246</v>
      </c>
      <c r="O13" s="204">
        <f>試算結果!AG15*$O$4*$P$4</f>
        <v>0</v>
      </c>
      <c r="P13" s="204">
        <f>H8*12%</f>
        <v>0</v>
      </c>
      <c r="Q13" s="204">
        <f>MIN(P13,P8,O13)</f>
        <v>0</v>
      </c>
      <c r="R13" s="204">
        <f>T8</f>
        <v>0</v>
      </c>
      <c r="S13" s="204">
        <f>MAX(MIN($L$5-R4,T4),0)</f>
        <v>0</v>
      </c>
      <c r="T13" s="204">
        <f>ROUNDDOWN(MAX(O13-Q13-R13-S13,0),-2)</f>
        <v>0</v>
      </c>
      <c r="U13" s="443">
        <f>T13+T17</f>
        <v>0</v>
      </c>
    </row>
    <row r="14" spans="2:21" ht="13.5" hidden="1" thickBot="1" x14ac:dyDescent="0.25">
      <c r="B14" s="9" t="s">
        <v>1257</v>
      </c>
      <c r="C14" s="11" t="s">
        <v>81</v>
      </c>
      <c r="D14" s="219">
        <f>H9*30%</f>
        <v>0</v>
      </c>
      <c r="E14" s="219">
        <f>O14+O18</f>
        <v>0</v>
      </c>
      <c r="F14" s="219">
        <f>Q14+Q18</f>
        <v>0</v>
      </c>
      <c r="G14" s="219">
        <f>R14+S14+R18+S18</f>
        <v>0</v>
      </c>
      <c r="H14" s="219">
        <f>T14+T18</f>
        <v>0</v>
      </c>
      <c r="M14" s="11"/>
      <c r="N14" s="496" t="s">
        <v>1246</v>
      </c>
      <c r="O14" s="204">
        <f>試算結果!AG16*$O$4</f>
        <v>0</v>
      </c>
      <c r="P14" s="204">
        <f>H9*12%</f>
        <v>0</v>
      </c>
      <c r="Q14" s="204">
        <f>MIN(P14,P9,O14)</f>
        <v>0</v>
      </c>
      <c r="R14" s="204">
        <f>T9</f>
        <v>0</v>
      </c>
      <c r="S14" s="204">
        <f>MAX(MIN($L$5-R5,T5),0)</f>
        <v>0</v>
      </c>
      <c r="T14" s="204">
        <f>ROUNDDOWN(MAX(O14-Q14-R14-S14,0),-2)</f>
        <v>0</v>
      </c>
      <c r="U14" s="443">
        <f>T14+T18</f>
        <v>0</v>
      </c>
    </row>
    <row r="15" spans="2:21" x14ac:dyDescent="0.2">
      <c r="K15" s="11"/>
      <c r="N15" s="362"/>
    </row>
    <row r="16" spans="2:21" ht="13.5" thickBot="1" x14ac:dyDescent="0.25">
      <c r="B16" s="162" t="s">
        <v>1271</v>
      </c>
      <c r="O16" s="11" t="s">
        <v>1272</v>
      </c>
      <c r="P16" s="11" t="s">
        <v>1267</v>
      </c>
      <c r="Q16" s="11" t="s">
        <v>1268</v>
      </c>
      <c r="R16" s="11" t="s">
        <v>1269</v>
      </c>
      <c r="S16" s="11" t="s">
        <v>1228</v>
      </c>
      <c r="T16" s="11" t="s">
        <v>1273</v>
      </c>
    </row>
    <row r="17" spans="2:20" ht="13.5" thickBot="1" x14ac:dyDescent="0.25">
      <c r="B17" s="11" t="s">
        <v>1274</v>
      </c>
      <c r="O17" s="204">
        <f>試算結果!AG13*$O$4*$P$4</f>
        <v>0</v>
      </c>
      <c r="P17" s="204">
        <f>H8*18%</f>
        <v>0</v>
      </c>
      <c r="Q17" s="204">
        <f>MIN(P17,Q8,O17)</f>
        <v>0</v>
      </c>
      <c r="R17" s="204">
        <f>U8</f>
        <v>0</v>
      </c>
      <c r="S17" s="204">
        <f>MAX(MIN($L$5-R4-S13,U4),0)</f>
        <v>0</v>
      </c>
      <c r="T17" s="204">
        <f>ROUNDDOWN(MAX(O17-Q17-R17-S17,0),-2)</f>
        <v>0</v>
      </c>
    </row>
    <row r="18" spans="2:20" ht="13.5" thickBot="1" x14ac:dyDescent="0.25">
      <c r="B18" s="11" t="s">
        <v>1275</v>
      </c>
      <c r="O18" s="204">
        <f>試算結果!AG14*$O$4</f>
        <v>0</v>
      </c>
      <c r="P18" s="204">
        <f>H9*18%</f>
        <v>0</v>
      </c>
      <c r="Q18" s="204">
        <f>MIN(P18,Q9,O18)</f>
        <v>0</v>
      </c>
      <c r="R18" s="204">
        <f>U9</f>
        <v>0</v>
      </c>
      <c r="S18" s="204">
        <f>MAX(MIN($L$5-R5-S14,U5),0)</f>
        <v>0</v>
      </c>
      <c r="T18" s="204">
        <f>ROUNDDOWN(MAX(O18-Q18-R18-S18,0),-2)</f>
        <v>0</v>
      </c>
    </row>
    <row r="19" spans="2:20" x14ac:dyDescent="0.2">
      <c r="B19" s="162" t="s">
        <v>1276</v>
      </c>
    </row>
    <row r="20" spans="2:20" x14ac:dyDescent="0.2">
      <c r="B20" s="52" t="s">
        <v>1277</v>
      </c>
    </row>
    <row r="21" spans="2:20" hidden="1" x14ac:dyDescent="0.2">
      <c r="B21" s="162" t="s">
        <v>1278</v>
      </c>
      <c r="N21" s="362" t="s">
        <v>1246</v>
      </c>
    </row>
    <row r="22" spans="2:20" hidden="1" x14ac:dyDescent="0.2">
      <c r="B22" s="162" t="s">
        <v>1279</v>
      </c>
      <c r="N22" s="362" t="s">
        <v>1246</v>
      </c>
    </row>
    <row r="23" spans="2:20" ht="13.5" thickBot="1" x14ac:dyDescent="0.25">
      <c r="B23" s="11"/>
      <c r="Q23" s="362" t="s">
        <v>1280</v>
      </c>
    </row>
    <row r="24" spans="2:20" ht="13.5" thickBot="1" x14ac:dyDescent="0.25">
      <c r="B24" s="11" t="s">
        <v>1281</v>
      </c>
      <c r="E24" s="10" t="s">
        <v>1336</v>
      </c>
      <c r="O24" s="362" t="s">
        <v>1282</v>
      </c>
    </row>
    <row r="25" spans="2:20" ht="13.5" thickBot="1" x14ac:dyDescent="0.25">
      <c r="O25" s="204">
        <f>IF(E24="考慮する",1,0)</f>
        <v>1</v>
      </c>
    </row>
    <row r="26" spans="2:20" x14ac:dyDescent="0.2">
      <c r="D26" s="19" t="s">
        <v>1283</v>
      </c>
      <c r="E26" s="19" t="s">
        <v>1283</v>
      </c>
      <c r="F26" s="19" t="s">
        <v>1284</v>
      </c>
      <c r="G26" s="11" t="s">
        <v>1314</v>
      </c>
      <c r="H26" s="19" t="s">
        <v>1285</v>
      </c>
      <c r="I26" s="19" t="s">
        <v>1285</v>
      </c>
      <c r="J26" s="19" t="s">
        <v>1285</v>
      </c>
      <c r="K26" s="162" t="s">
        <v>1286</v>
      </c>
      <c r="P26" s="362" t="s">
        <v>1287</v>
      </c>
      <c r="S26" s="362" t="s">
        <v>1315</v>
      </c>
    </row>
    <row r="27" spans="2:20" ht="13.5" thickBot="1" x14ac:dyDescent="0.25">
      <c r="D27" s="19" t="s">
        <v>1288</v>
      </c>
      <c r="E27" s="19" t="s">
        <v>1289</v>
      </c>
      <c r="F27" s="19" t="s">
        <v>1290</v>
      </c>
      <c r="G27" s="11" t="s">
        <v>1291</v>
      </c>
      <c r="H27" s="19" t="s">
        <v>1119</v>
      </c>
      <c r="I27" s="19" t="s">
        <v>1292</v>
      </c>
      <c r="J27" s="19" t="s">
        <v>1293</v>
      </c>
      <c r="K27" s="162" t="s">
        <v>1294</v>
      </c>
      <c r="L27" s="19" t="s">
        <v>1295</v>
      </c>
      <c r="P27" s="362" t="s">
        <v>1296</v>
      </c>
      <c r="S27" s="362" t="s">
        <v>1316</v>
      </c>
    </row>
    <row r="28" spans="2:20" ht="13.5" thickBot="1" x14ac:dyDescent="0.25">
      <c r="C28" s="11" t="s">
        <v>80</v>
      </c>
      <c r="D28" s="219">
        <f>M8</f>
        <v>0</v>
      </c>
      <c r="E28" s="219">
        <f>試算結果!$R$16*試算結果!J18+MAX(0,H13-(試算結果!AH13+試算結果!AH15)*試算結果!$AH$22)</f>
        <v>0</v>
      </c>
      <c r="F28" s="219">
        <f>MAX(0,$F$4-J8-K8-F13)*$O$25*$O$4</f>
        <v>0</v>
      </c>
      <c r="G28" s="118">
        <f>-定額減税調整・不足額給付計算!J15*10000</f>
        <v>0</v>
      </c>
      <c r="H28" s="118">
        <f>試算結果!F8</f>
        <v>0</v>
      </c>
      <c r="I28" s="118" t="str">
        <f>試算結果!F13</f>
        <v>――――――――</v>
      </c>
      <c r="J28" s="118">
        <f>'上場株式等の譲渡所得（源泉あり）・特定口座受入配当'!Y16+'株式配当等（特定口座受入配当除く）'!G41+'株式配当等（特定口座受入配当除く）'!G67</f>
        <v>0</v>
      </c>
      <c r="K28" s="118"/>
      <c r="L28" s="219">
        <f>SUM(D28:K28)</f>
        <v>0</v>
      </c>
      <c r="P28" s="204">
        <f>D8-F8-J8-R4-S8</f>
        <v>0</v>
      </c>
      <c r="Q28" s="204">
        <f>MAX(H13+試算結果!$R$16*試算結果!J18-試算結果!AH13-試算結果!AH15,0)</f>
        <v>0</v>
      </c>
      <c r="S28" s="9">
        <f>-IF(AND(P28&lt;=0,Q28&lt;=0),0,1)*ROUNDUP((MAX(-P28+定額減税調整・不足額給付計算!B5*10000,0)+MAX(-E28+定額減税調整・不足額給付計算!F5*10000,0))*0.001,-1)*1000</f>
        <v>0</v>
      </c>
    </row>
    <row r="29" spans="2:20" ht="13.5" thickBot="1" x14ac:dyDescent="0.25">
      <c r="C29" s="11" t="s">
        <v>81</v>
      </c>
      <c r="D29" s="219">
        <f>M9</f>
        <v>0</v>
      </c>
      <c r="E29" s="219">
        <f>試算結果!$R$16*試算結果!J19+MAX(0,H14-(試算結果!AH14+試算結果!AH16)*試算結果!$AH$22)</f>
        <v>0</v>
      </c>
      <c r="F29" s="219">
        <f>MAX(0,$F$4-J9-K9-F14)*$O$25*$O$4</f>
        <v>0</v>
      </c>
      <c r="G29" s="118">
        <f>-定額減税調整・不足額給付計算!J16*10000</f>
        <v>0</v>
      </c>
      <c r="H29" s="118">
        <f>試算結果!F9</f>
        <v>0</v>
      </c>
      <c r="I29" s="118" t="str">
        <f>試算結果!F14</f>
        <v>――――――――</v>
      </c>
      <c r="J29" s="118">
        <f>J28</f>
        <v>0</v>
      </c>
      <c r="K29" s="118"/>
      <c r="L29" s="219">
        <f>SUM(D29:K29)</f>
        <v>0</v>
      </c>
      <c r="P29" s="204">
        <f>D9-F9-J9-R5-S9</f>
        <v>0</v>
      </c>
      <c r="Q29" s="204">
        <f>MAX(H14+試算結果!$R$16*試算結果!J19-試算結果!AH14-試算結果!AH16,0)</f>
        <v>0</v>
      </c>
      <c r="S29" s="9">
        <f>-IF(AND(P29&lt;=0,Q29&lt;=0),0,1)*ROUNDUP((MAX(-P29+定額減税調整・不足額給付計算!B6*10000,0)+MAX(-E29+定額減税調整・不足額給付計算!F6*10000,0))*0.001,-1)*1000</f>
        <v>0</v>
      </c>
    </row>
    <row r="30" spans="2:20" x14ac:dyDescent="0.2">
      <c r="Q30" s="362" t="s">
        <v>1303</v>
      </c>
    </row>
    <row r="31" spans="2:20" x14ac:dyDescent="0.2">
      <c r="B31" s="11" t="s">
        <v>1297</v>
      </c>
    </row>
    <row r="32" spans="2:20" x14ac:dyDescent="0.2">
      <c r="B32" s="11" t="s">
        <v>1298</v>
      </c>
    </row>
    <row r="33" spans="2:2" x14ac:dyDescent="0.2">
      <c r="B33" s="11" t="s">
        <v>1299</v>
      </c>
    </row>
    <row r="34" spans="2:2" x14ac:dyDescent="0.2">
      <c r="B34" s="11" t="s">
        <v>1300</v>
      </c>
    </row>
    <row r="35" spans="2:2" hidden="1" x14ac:dyDescent="0.2">
      <c r="B35" s="362" t="s">
        <v>1301</v>
      </c>
    </row>
    <row r="36" spans="2:2" x14ac:dyDescent="0.2">
      <c r="B36" s="11" t="s">
        <v>1335</v>
      </c>
    </row>
  </sheetData>
  <sheetProtection algorithmName="SHA-512" hashValue="ZHA8kaIS6Lc8eyuxkjlouiMwSYmYRWYsXFYVzY+q1/ySEseA1uKkzS5mngwDNGqjiFAVGw5dz1DCBeVPsq1DcQ==" saltValue="jDohDvYbVse094ZQzzz6VA==" spinCount="100000" sheet="1" objects="1" scenarios="1" selectLockedCells="1"/>
  <mergeCells count="7">
    <mergeCell ref="S2:U2"/>
    <mergeCell ref="J6:K6"/>
    <mergeCell ref="O6:Q6"/>
    <mergeCell ref="D6:E6"/>
    <mergeCell ref="F6:G6"/>
    <mergeCell ref="H6:I6"/>
    <mergeCell ref="S6:U6"/>
  </mergeCells>
  <phoneticPr fontId="1" type="noConversion"/>
  <dataValidations count="3">
    <dataValidation operator="notEqual" allowBlank="1" showInputMessage="1" showErrorMessage="1" error="整数で入力してください。_x000a_なお、0は空白としてください。" sqref="O4:P4 O13:T14 R4:U5 O17:T18 D28:L29 D13:H14 O8:U9 O25 P28:P29 D8:M9" xr:uid="{00000000-0002-0000-0F00-000000000000}"/>
    <dataValidation type="whole" operator="greaterThanOrEqual" allowBlank="1" showInputMessage="1" showErrorMessage="1" sqref="D4 L5 H5:J5" xr:uid="{00000000-0002-0000-0F00-000001000000}">
      <formula1>0</formula1>
    </dataValidation>
    <dataValidation type="list" operator="greaterThanOrEqual" allowBlank="1" showInputMessage="1" showErrorMessage="1" sqref="E24" xr:uid="{00000000-0002-0000-0F00-000002000000}">
      <formula1>"考慮する,考慮しない"</formula1>
    </dataValidation>
  </dataValidations>
  <pageMargins left="0.7" right="0.7" top="0.75" bottom="0.75" header="0.3" footer="0.3"/>
  <pageSetup paperSize="9"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16</vt:i4>
      </vt:variant>
    </vt:vector>
  </HeadingPairs>
  <TitlesOfParts>
    <vt:vector size="16" baseType="lpstr">
      <vt:lpstr>操作手順概要</vt:lpstr>
      <vt:lpstr>先物取引に係る雑所得等</vt:lpstr>
      <vt:lpstr>株式等譲渡所得（源泉徴収されないもの）</vt:lpstr>
      <vt:lpstr>上場株式等の繰越損失</vt:lpstr>
      <vt:lpstr>総所得金額ほか</vt:lpstr>
      <vt:lpstr>上場株式等の譲渡所得（源泉あり）・特定口座受入配当</vt:lpstr>
      <vt:lpstr>特定口座受入配当⑥⑦の内訳・配当控除</vt:lpstr>
      <vt:lpstr>投信分配金の配当控除参考情報</vt:lpstr>
      <vt:lpstr>株式配当等（特定口座受入配当除く）</vt:lpstr>
      <vt:lpstr>所得控除の内訳</vt:lpstr>
      <vt:lpstr>各種控除必要情報</vt:lpstr>
      <vt:lpstr>試算結果</vt:lpstr>
      <vt:lpstr>シェアウェア版有効設定</vt:lpstr>
      <vt:lpstr>定額減税調整・不足額給付計算</vt:lpstr>
      <vt:lpstr>住民税申告書参考情報</vt:lpstr>
      <vt:lpstr>外国税額控除参考情報</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石谷彰彦</dc:creator>
  <cp:keywords/>
  <dc:description/>
  <cp:lastModifiedBy>彰彦 石谷</cp:lastModifiedBy>
  <cp:revision>3</cp:revision>
  <dcterms:created xsi:type="dcterms:W3CDTF">2021-05-09T18:18:37Z</dcterms:created>
  <dcterms:modified xsi:type="dcterms:W3CDTF">2024-12-08T10:59:30Z</dcterms:modified>
  <cp:category/>
  <cp:contentStatus/>
</cp:coreProperties>
</file>